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Consulting Group Dec63\"/>
    </mc:Choice>
  </mc:AlternateContent>
  <xr:revisionPtr revIDLastSave="0" documentId="13_ncr:1_{8808C09C-DF4E-4219-B2AD-34178E6E8240}" xr6:coauthVersionLast="45" xr6:coauthVersionMax="45" xr10:uidLastSave="{00000000-0000-0000-0000-000000000000}"/>
  <bookViews>
    <workbookView xWindow="-120" yWindow="-120" windowWidth="21840" windowHeight="13140" tabRatio="869" xr2:uid="{00000000-000D-0000-FFFF-FFFF00000000}"/>
  </bookViews>
  <sheets>
    <sheet name="BS 7-9" sheetId="1" r:id="rId1"/>
    <sheet name="PL 10-11 (12M)" sheetId="3" r:id="rId2"/>
    <sheet name="CE12" sheetId="4" r:id="rId3"/>
    <sheet name="CE 13" sheetId="5" r:id="rId4"/>
    <sheet name="CF 14-15" sheetId="6" r:id="rId5"/>
  </sheets>
  <definedNames>
    <definedName name="_xlnm.Print_Area" localSheetId="3">'CE 13'!$A$1:$L$38</definedName>
    <definedName name="_xlnm.Print_Area" localSheetId="4">'CF 14-15'!$A$1:$L$92</definedName>
    <definedName name="_xlnm.Print_Area" localSheetId="1">'PL 10-11 (12M)'!$A$1:$L$85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6" i="1" l="1"/>
  <c r="F36" i="1"/>
  <c r="F64" i="6" l="1"/>
  <c r="J64" i="6"/>
  <c r="L33" i="5" l="1"/>
  <c r="L32" i="5"/>
  <c r="P39" i="4"/>
  <c r="L31" i="5" l="1"/>
  <c r="L23" i="4"/>
  <c r="J25" i="4"/>
  <c r="H25" i="4"/>
  <c r="F25" i="4"/>
  <c r="D25" i="4"/>
  <c r="N25" i="4"/>
  <c r="L22" i="4"/>
  <c r="P22" i="4" s="1"/>
  <c r="L21" i="4"/>
  <c r="P21" i="4" s="1"/>
  <c r="L20" i="4"/>
  <c r="P20" i="4" s="1"/>
  <c r="P19" i="4"/>
  <c r="L18" i="4"/>
  <c r="P18" i="4" s="1"/>
  <c r="L17" i="4"/>
  <c r="P17" i="4" s="1"/>
  <c r="L15" i="4"/>
  <c r="P15" i="4" s="1"/>
  <c r="L13" i="4"/>
  <c r="P13" i="4" s="1"/>
  <c r="L12" i="4"/>
  <c r="P12" i="4" s="1"/>
  <c r="P38" i="4"/>
  <c r="P23" i="4" l="1"/>
  <c r="P25" i="4" s="1"/>
  <c r="L25" i="4"/>
  <c r="H77" i="6" l="1"/>
  <c r="H64" i="6"/>
  <c r="H21" i="6"/>
  <c r="L28" i="5"/>
  <c r="J28" i="5"/>
  <c r="H28" i="5"/>
  <c r="H36" i="5" s="1"/>
  <c r="F28" i="5"/>
  <c r="F36" i="5" s="1"/>
  <c r="D28" i="5"/>
  <c r="D36" i="5" s="1"/>
  <c r="L26" i="5"/>
  <c r="L31" i="4"/>
  <c r="P31" i="4" s="1"/>
  <c r="N30" i="4"/>
  <c r="N33" i="4" s="1"/>
  <c r="N41" i="4" s="1"/>
  <c r="J30" i="4"/>
  <c r="J33" i="4" s="1"/>
  <c r="J41" i="4" s="1"/>
  <c r="H30" i="4"/>
  <c r="H33" i="4" s="1"/>
  <c r="H41" i="4" s="1"/>
  <c r="F30" i="4"/>
  <c r="F33" i="4" s="1"/>
  <c r="F41" i="4" s="1"/>
  <c r="D30" i="4"/>
  <c r="D33" i="4" s="1"/>
  <c r="D41" i="4" s="1"/>
  <c r="H34" i="6" l="1"/>
  <c r="H38" i="6" s="1"/>
  <c r="H79" i="6" s="1"/>
  <c r="H83" i="6" s="1"/>
  <c r="H74" i="3" l="1"/>
  <c r="H68" i="3"/>
  <c r="H60" i="3"/>
  <c r="H33" i="3"/>
  <c r="H20" i="3"/>
  <c r="H115" i="1"/>
  <c r="H118" i="1" s="1"/>
  <c r="H72" i="1"/>
  <c r="H65" i="1"/>
  <c r="H36" i="1"/>
  <c r="H23" i="1"/>
  <c r="H35" i="3" l="1"/>
  <c r="H38" i="3" s="1"/>
  <c r="H41" i="3" s="1"/>
  <c r="H62" i="3" s="1"/>
  <c r="H38" i="1"/>
  <c r="H74" i="1"/>
  <c r="H120" i="1" s="1"/>
  <c r="L28" i="4"/>
  <c r="F22" i="5"/>
  <c r="L20" i="5"/>
  <c r="L19" i="5"/>
  <c r="L18" i="5"/>
  <c r="L17" i="5"/>
  <c r="J14" i="5"/>
  <c r="J22" i="5" s="1"/>
  <c r="H14" i="5"/>
  <c r="H22" i="5" s="1"/>
  <c r="D14" i="5"/>
  <c r="D22" i="5" s="1"/>
  <c r="L12" i="5"/>
  <c r="L11" i="5"/>
  <c r="L77" i="6"/>
  <c r="L64" i="6"/>
  <c r="L21" i="6"/>
  <c r="L34" i="6" s="1"/>
  <c r="L38" i="6" s="1"/>
  <c r="L27" i="4"/>
  <c r="P27" i="4" s="1"/>
  <c r="L74" i="3"/>
  <c r="L68" i="3"/>
  <c r="L60" i="3"/>
  <c r="L33" i="3"/>
  <c r="L20" i="3"/>
  <c r="L35" i="3" s="1"/>
  <c r="L38" i="3" s="1"/>
  <c r="L41" i="3" s="1"/>
  <c r="L115" i="1"/>
  <c r="L118" i="1" s="1"/>
  <c r="L72" i="1"/>
  <c r="L65" i="1"/>
  <c r="L36" i="1"/>
  <c r="L23" i="1"/>
  <c r="L14" i="5" l="1"/>
  <c r="L22" i="5" s="1"/>
  <c r="L62" i="3"/>
  <c r="L74" i="1"/>
  <c r="L120" i="1" s="1"/>
  <c r="P28" i="4"/>
  <c r="P30" i="4" s="1"/>
  <c r="P33" i="4" s="1"/>
  <c r="P41" i="4" s="1"/>
  <c r="L30" i="4"/>
  <c r="L33" i="4" s="1"/>
  <c r="L41" i="4" s="1"/>
  <c r="L79" i="6"/>
  <c r="L83" i="6" s="1"/>
  <c r="L38" i="1"/>
  <c r="F65" i="1"/>
  <c r="F23" i="1" l="1"/>
  <c r="J72" i="1" l="1"/>
  <c r="F72" i="1"/>
  <c r="J115" i="1" l="1"/>
  <c r="J65" i="1"/>
  <c r="J68" i="3" l="1"/>
  <c r="A43" i="3" l="1"/>
  <c r="A85" i="3" s="1"/>
  <c r="F68" i="3" l="1"/>
  <c r="J60" i="3"/>
  <c r="F60" i="3"/>
  <c r="F77" i="6" l="1"/>
  <c r="A92" i="6" l="1"/>
  <c r="J77" i="6"/>
  <c r="A49" i="6"/>
  <c r="A1" i="6"/>
  <c r="A47" i="6" s="1"/>
  <c r="A38" i="5"/>
  <c r="A1" i="5"/>
  <c r="A43" i="4"/>
  <c r="F115" i="1"/>
  <c r="A3" i="4"/>
  <c r="A3" i="5" s="1"/>
  <c r="A1" i="4"/>
  <c r="J74" i="3"/>
  <c r="F74" i="3"/>
  <c r="J33" i="3"/>
  <c r="F33" i="3"/>
  <c r="J20" i="3"/>
  <c r="F20" i="3"/>
  <c r="A1" i="3"/>
  <c r="A44" i="3" s="1"/>
  <c r="A127" i="1"/>
  <c r="J118" i="1"/>
  <c r="A88" i="1"/>
  <c r="A86" i="1"/>
  <c r="A85" i="1"/>
  <c r="F74" i="1"/>
  <c r="A46" i="1"/>
  <c r="A44" i="1"/>
  <c r="J23" i="1"/>
  <c r="F118" i="1" l="1"/>
  <c r="F120" i="1" s="1"/>
  <c r="J35" i="3"/>
  <c r="J38" i="3" s="1"/>
  <c r="F35" i="3"/>
  <c r="F38" i="3" s="1"/>
  <c r="F38" i="1"/>
  <c r="J74" i="1"/>
  <c r="J120" i="1" s="1"/>
  <c r="J38" i="1"/>
  <c r="F21" i="6" l="1"/>
  <c r="F41" i="3"/>
  <c r="F62" i="3" s="1"/>
  <c r="J41" i="3"/>
  <c r="J62" i="3" s="1"/>
  <c r="J34" i="5" s="1"/>
  <c r="J21" i="6"/>
  <c r="J36" i="5" l="1"/>
  <c r="L34" i="5"/>
  <c r="L36" i="5" s="1"/>
  <c r="J34" i="6"/>
  <c r="J38" i="6" s="1"/>
  <c r="J79" i="6" s="1"/>
  <c r="J83" i="6" s="1"/>
  <c r="F34" i="6"/>
  <c r="F38" i="6" s="1"/>
  <c r="F79" i="6" s="1"/>
  <c r="F83" i="6" s="1"/>
</calcChain>
</file>

<file path=xl/sharedStrings.xml><?xml version="1.0" encoding="utf-8"?>
<sst xmlns="http://schemas.openxmlformats.org/spreadsheetml/2006/main" count="342" uniqueCount="187">
  <si>
    <t>งบแสดงฐานะการเงิน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</si>
  <si>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</si>
  <si>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</si>
  <si>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</si>
  <si>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</si>
  <si>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</si>
  <si>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</si>
  <si>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</si>
  <si>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</si>
  <si>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</si>
  <si>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</si>
  <si>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</si>
  <si>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</si>
  <si>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</si>
  <si>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</si>
  <si>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</si>
  <si>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</si>
  <si>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</si>
  <si>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</si>
  <si>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</si>
  <si>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</si>
  <si>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</si>
  <si>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</si>
  <si>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</si>
  <si>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</si>
  <si>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</si>
  <si>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</si>
  <si>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</si>
  <si>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</si>
  <si>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</si>
  <si>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</si>
  <si>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</si>
  <si>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</si>
  <si>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</si>
  <si>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</si>
  <si>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</si>
  <si>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</si>
  <si>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</si>
  <si>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</si>
  <si>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</si>
  <si>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</si>
  <si>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</si>
  <si>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</si>
  <si>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</si>
  <si>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</si>
  <si>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</si>
  <si>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</si>
  <si>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</si>
  <si>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</si>
  <si>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</si>
  <si>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</si>
  <si>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</si>
  <si>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กำไรสะสม</t>
  </si>
  <si>
    <t>รวมส่วนของ</t>
  </si>
  <si>
    <t>ทุนที่ออก</t>
  </si>
  <si>
    <t>ส่วนเกิน</t>
  </si>
  <si>
    <t>จัดสรรแล้ว</t>
  </si>
  <si>
    <t>และชำระแล้ว</t>
  </si>
  <si>
    <t>- สำรองตามกฎหมาย</t>
  </si>
  <si>
    <t>ยังไม่ได้จัดสรร</t>
  </si>
  <si>
    <t>เจ้าของ</t>
  </si>
  <si>
    <t>การเพิ่มทุน</t>
  </si>
  <si>
    <t>สำรองตามกฎหมาย</t>
  </si>
  <si>
    <t>เงินปันผลจ่าย</t>
  </si>
  <si>
    <t>เงินปันผลจ่ายจากบริษัทย่อย</t>
  </si>
  <si>
    <t>รวม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</si>
  <si>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</si>
  <si>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</si>
  <si>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</si>
  <si>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กระแสเงินสดก่อนการเปลี่ยนแปลงของเงินทุนหมุนเวียน</t>
  </si>
  <si>
    <t>เงินสดได้มาจากกิจกรรมดำเนินงาน</t>
  </si>
  <si>
    <t>จ่ายภาษีเงินได้นิติบุคคล</t>
  </si>
  <si>
    <t>กระแสเงินสดจากกิจกรรมลงทุน</t>
  </si>
  <si>
    <t>เงินสดรับจากการซื้อบริษัทย่อย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</si>
  <si>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</si>
  <si>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</si>
  <si>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</si>
  <si>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เงินสดจ่ายค่าดอกเบี้ย</t>
  </si>
  <si>
    <t xml:space="preserve">หุ้นสามัญ จำนวน 100,000,000 หุ้น </t>
  </si>
  <si>
    <t>กำไรก่อนภาษีเงินได้</t>
  </si>
  <si>
    <t>เงินปันผลรับจากบริษัทย่อย</t>
  </si>
  <si>
    <t>เงินสดจ่ายเพื่อซื้ออุปกรณ์และสินทรัพย์ไม่มีตัวตน</t>
  </si>
  <si>
    <t>บริษัท ไอแอนด์ไอ กรุ๊ป จำกัด (มหาชน)</t>
  </si>
  <si>
    <t xml:space="preserve">   มูลค่าที่ตราไว้หุ้นละ 0.50 บาท</t>
  </si>
  <si>
    <t xml:space="preserve">หุ้นสามัญ จำนวน 75,000,000 หุ้น </t>
  </si>
  <si>
    <t>กำไรต่อหุ้น</t>
  </si>
  <si>
    <t>ภาษีเงินได้</t>
  </si>
  <si>
    <t>มูลค่าหุ้นสามัญ</t>
  </si>
  <si>
    <t xml:space="preserve">การเปลี่ยนแปลงของเงินทุนหมุนเวียน </t>
  </si>
  <si>
    <t>เงินสดรับจากการออกหุ้นสามัญ</t>
  </si>
  <si>
    <t>ที่ไม่มีอำนาจควบคุมในบริษัทย่อย</t>
  </si>
  <si>
    <t>เงินปันผลจ่ายให้แก่ส่วนได้เสีย</t>
  </si>
  <si>
    <t>กำไรก่อนต้นทุนทางการเงินและภาษีเงินได้</t>
  </si>
  <si>
    <t>เงินสดรับจากเงินให้กู้ยืมระยะสั้นแก่กิจการที่เกี่ยวข้องกัน</t>
  </si>
  <si>
    <t>เงินปันผลจ่ายให้แก่ผู้ถือหุ้น</t>
  </si>
  <si>
    <t>เงินสดจ่ายเพื่อการจัดตั้งบริษัทย่อย</t>
  </si>
  <si>
    <t>จัดสรรแล้ว - สำรองตามกฏหมาย</t>
  </si>
  <si>
    <t>การแบ่งปันกำไร</t>
  </si>
  <si>
    <t>งบกำไรขาดทุนเบ็ดเสร็จ</t>
  </si>
  <si>
    <t xml:space="preserve">งบกระแสเงินสด </t>
  </si>
  <si>
    <t>ดอกเบี้ยรับ</t>
  </si>
  <si>
    <t>เงินสดรับจากดอกเบี้ยรับ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</si>
  <si>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</si>
  <si>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</si>
  <si>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</si>
  <si>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เงินปันผลค้างรับ</t>
  </si>
  <si>
    <t>กำไรขาดทุนเบ็ดเสร็จอื่น:</t>
  </si>
  <si>
    <t>กำไรหรือขาดทุนในภายหลัง</t>
  </si>
  <si>
    <t>ไปยังกำไรหรือขาดทุนในภายหลัง</t>
  </si>
  <si>
    <t>ลูกหนี้ตามสัญญาให้บริการที่ยังไม่ได้เรียกเก็บ</t>
  </si>
  <si>
    <t>งบกระแสเงินสด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</si>
  <si>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</si>
  <si>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</si>
  <si>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กำไรเบ็ดเสร็จรวมสำหรับปี</t>
  </si>
  <si>
    <t>การเปลี่ยนแปลงในส่วนของเจ้าของสำหรับปี</t>
  </si>
  <si>
    <t>กำไรสำหรับปี</t>
  </si>
  <si>
    <t>กำไรเบ็ดเสร็จอื่นสำหรับปี - สุทธิจากภาษีเงินได้</t>
  </si>
  <si>
    <t>คอมพิวเตอร์จ่ายล่วงหน้า</t>
  </si>
  <si>
    <t>ค่าสิทธิจากการให้ใช้ใบอนุญาตการใช้โปรแกรม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</si>
  <si>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</si>
  <si>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</si>
  <si>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- ภาษีเงินได้ของรายการที่จะไม่จัดประเภทรายการใหม่</t>
  </si>
  <si>
    <t>รายการที่จะไม่จัดประเภทรายการใหม่ไปยัง</t>
  </si>
  <si>
    <t>รายได้จากการให้ใช้ใบอนุญาตการใช้</t>
  </si>
  <si>
    <t>โปรแกรมคอมพิวเตอร์</t>
  </si>
  <si>
    <t>ต้นทุนจากการให้ใช้ใบอนุญาตการใช้</t>
  </si>
  <si>
    <t>ต้นทุนขายสิทธิในการใช้ใบอนุญาตการใช้</t>
  </si>
  <si>
    <t>ซื้อบริษัทย่อยโดยการเพิ่มทุน</t>
  </si>
  <si>
    <t>ปรับปรุงใหม่</t>
  </si>
  <si>
    <t>- การวัดมูลค่าใหม่ของภาระผูกพันผลประโยชน์พนักงาน</t>
  </si>
  <si>
    <t>เงินสดจ่ายเพื่อเงินให้กู้ยืมระยะสั้นแก่กิจการที่เกี่ยวข้องกัน</t>
  </si>
  <si>
    <t>รายได้รับล่วงหน้าส่วนที่จะรับรู้เป็นรายได้</t>
  </si>
  <si>
    <t>ภายในหนึ่งปี</t>
  </si>
  <si>
    <t xml:space="preserve">กรรมการ   _____________________________________      กรรมการ   _____________________________________ </t>
  </si>
  <si>
    <t>ภาษีเงินได้นิติบุคคลค้างจ่าย</t>
  </si>
  <si>
    <t>ณ วันที่ 31 ธันวาคม พ.ศ. 2563</t>
  </si>
  <si>
    <t>สำหรับปีสิ้นสุดวันที่ 31 ธันวาคม พ.ศ. 2563</t>
  </si>
  <si>
    <t>พ.ศ. 2563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</si>
  <si>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</si>
  <si>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</si>
  <si>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การปรับปรุงงบการเงินย้อนหลัง</t>
  </si>
  <si>
    <t>ยอดคงเหลือ ณ วันที่ 31 ธันวาคม พ.ศ. 2562 - ตามที่ปรับปรุงใหม่</t>
  </si>
  <si>
    <t>ผลกระทบจากการนำมาตรฐานการรายงานทางการเงินใหม่มาถือปฏิบัติ</t>
  </si>
  <si>
    <t>เงินฝากสถาบันการเงินที่ใช้เป็นหลักประกัน</t>
  </si>
  <si>
    <t>หนี้สินตามสัญญาเช่าที่ถึงกำหนด</t>
  </si>
  <si>
    <t>มูลค่าที่ได้รับชำระแล้วหุ้นละ 0.50 บาท</t>
  </si>
  <si>
    <t xml:space="preserve">(31 ธันวาคม พ.ศ. 2562: </t>
  </si>
  <si>
    <t>ส่วนได้เสีย</t>
  </si>
  <si>
    <t>ควบคุม</t>
  </si>
  <si>
    <t>ที่ไม่มีอำนาจ</t>
  </si>
  <si>
    <t>ผู้เป็นเจ้าของ</t>
  </si>
  <si>
    <t>ของบริษัทใหญ่</t>
  </si>
  <si>
    <t>มูลค่าที่ได้รับชำระแล้วหุ้นละ 0.50 บาท)</t>
  </si>
  <si>
    <t>รายได้จากการขายสิทธิในการใช้ใบอนุญาต</t>
  </si>
  <si>
    <t>การใช้โปรแกรมคอมพิวเตอร์</t>
  </si>
  <si>
    <t>-</t>
  </si>
  <si>
    <t>การเข้าซื้อบริษัทย่อย</t>
  </si>
  <si>
    <t>การจัดตั้งบริษัทย่อย</t>
  </si>
  <si>
    <t>รายการปรับปรุง</t>
  </si>
  <si>
    <t>เงินสดจ่ายคืนเงินกู้ยืมระยะสั้นจากสถาบันการเงิน</t>
  </si>
  <si>
    <t>เงินสดสุทธิได้มาจาก (ใช้ไปใน) กิจกรรมจัดหาเงิน</t>
  </si>
  <si>
    <t>รายการเพิ่มเติมกระแสเงินสด</t>
  </si>
  <si>
    <t>เงินสดจ่ายเพื่อชำระหนี้สินตามสัญญาเช่า</t>
  </si>
  <si>
    <t>เงินสดจ่ายจากการออกหุ้นสามัญ</t>
  </si>
  <si>
    <t>ยอดคงเหลือ ณ วันที่ 31 ธันวาคม พ.ศ. 2561</t>
  </si>
  <si>
    <t>กำไรจากอัตราแลกเปลี่ยนที่ยังไม่เกิดขึ้นจริง</t>
  </si>
  <si>
    <t>17,18,19</t>
  </si>
  <si>
    <t>เงินสดจ่ายเงินฝากสถาบันการเงินที่ใช้เป็นหลักประกัน</t>
  </si>
  <si>
    <t>ลูกหนี้การค้าและลูกหนี้อื่น สุทธิ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</si>
  <si>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</si>
  <si>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</si>
  <si>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</si>
  <si>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</si>
  <si>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 xml:space="preserve">ชำระภายในหนึ่งปี </t>
  </si>
  <si>
    <t>32.1</t>
  </si>
  <si>
    <t>ค่าเผื่อการด้อยค่าของลูกหนี้การค้า</t>
  </si>
  <si>
    <t>ขาดทุนจากอัตราแลกเปลี่ยนของเงินสดและรายการเทียบเท่าเงินสด</t>
  </si>
  <si>
    <t>14.1</t>
  </si>
  <si>
    <t>เงินสดสุทธิได้มาจาก (ใช้ไปใน) กิจกรรมดำเนินงาน</t>
  </si>
  <si>
    <t>กำไรสุทธิจากอัตราแลกเปลี่ยน</t>
  </si>
  <si>
    <t>ยอดคงเหลือ ณ วันที่ 31 ธันวาคม พ.ศ. 2562</t>
  </si>
  <si>
    <t>ยอดคงเหลือต้นปี ณ วันที่ 1 มกราคม พ.ศ. 2563 - ตามที่ปรับปรุงใหม่</t>
  </si>
  <si>
    <t>เงินสดและรายการเทียบเท่าเงินสดเพิ่มขึ้น สุทธิ</t>
  </si>
  <si>
    <t>รายการที่ไม่ใช่เงินสด มีดังนี้</t>
  </si>
  <si>
    <t xml:space="preserve"> </t>
  </si>
  <si>
    <t>สินทรัพย์สิทธิการใช้ที่เพิ่มขึ้นและยังไม่ได้จ่ายชำระตามสัญญาเช่า</t>
  </si>
  <si>
    <t>เจ้าหนี้สำหรับการซื้ออุปกรณ์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</si>
</sst>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_(* #,##0.00_);_(* \(#,##0.00\);_(* &quot;-&quot;??_);_(@_)"/>
    <numFmt numFmtId="168" formatCode="#,##0\ ;\(#,##0\);&quot;-&quot;\ ;@"/>
    <numFmt numFmtId="169" formatCode="_(* #,##0_);_(* \(#,##0\);_(* &quot;-&quot;??_);_(@_)"/>
    <numFmt numFmtId="170" formatCode="#,##0.00;\(#,##0.00\);&quot;-&quot;;@"/>
    <numFmt numFmtId="171" formatCode="#,##0.000;\(#,##0.000\);&quot;-&quot;;@"/>
    <numFmt numFmtId="172" formatCode="#,##0.0;\(#,##0.0\);&quot;-&quot;;@"/>
    <numFmt numFmtId="173" formatCode="#,##0;\(#,##0\);&quot;-&quot;\ ;@"/>
    <numFmt numFmtId="174" formatCode="#,##0;\(#,##0\)"/>
    <numFmt numFmtId="175" formatCode="#,##0.0;\-#,##0.0"/>
    <numFmt numFmtId="176" formatCode="#,##0;\(#,##0\);\-"/>
    <numFmt numFmtId="177" formatCode="_-* #,##0.00\ _€_-;\-* #,##0.00\ _€_-;_-* &quot;-&quot;??\ _€_-;_-@_-"/>
    <numFmt numFmtId="178" formatCode="_-* #,##0.00\ &quot;€&quot;_-;\-* #,##0.00\ &quot;€&quot;_-;_-* &quot;-&quot;??\ &quot;€&quot;_-;_-@_-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Browallia New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1"/>
      <color rgb="FF000000"/>
      <name val="Tahoma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2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2"/>
      <color rgb="FFC00000"/>
      <name val="Browallia New"/>
      <family val="2"/>
    </font>
    <font>
      <b/>
      <sz val="12"/>
      <color rgb="FFC00000"/>
      <name val="Browallia New"/>
      <family val="2"/>
    </font>
    <font>
      <sz val="12"/>
      <color theme="1"/>
      <name val="Calibri"/>
      <family val="2"/>
      <scheme val="minor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28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6" borderId="9" applyNumberFormat="0" applyAlignment="0" applyProtection="0"/>
    <xf numFmtId="0" fontId="17" fillId="7" borderId="10" applyNumberFormat="0" applyAlignment="0" applyProtection="0"/>
    <xf numFmtId="0" fontId="18" fillId="7" borderId="9" applyNumberFormat="0" applyAlignment="0" applyProtection="0"/>
    <xf numFmtId="0" fontId="19" fillId="0" borderId="11" applyNumberFormat="0" applyFill="0" applyAlignment="0" applyProtection="0"/>
    <xf numFmtId="0" fontId="20" fillId="8" borderId="12" applyNumberFormat="0" applyAlignment="0" applyProtection="0"/>
    <xf numFmtId="0" fontId="21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>
      <protection locked="0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15" applyNumberFormat="0" applyFill="0" applyBorder="0" applyAlignment="0">
      <alignment wrapText="1"/>
      <protection locked="0"/>
    </xf>
    <xf numFmtId="0" fontId="37" fillId="0" borderId="0" applyNumberFormat="0" applyFill="0" applyBorder="0" applyAlignment="0">
      <protection locked="0"/>
    </xf>
    <xf numFmtId="0" fontId="25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27" fillId="0" borderId="0"/>
    <xf numFmtId="0" fontId="4" fillId="0" borderId="0">
      <protection locked="0"/>
    </xf>
    <xf numFmtId="0" fontId="27" fillId="0" borderId="0"/>
    <xf numFmtId="0" fontId="1" fillId="0" borderId="0"/>
    <xf numFmtId="0" fontId="28" fillId="0" borderId="0"/>
    <xf numFmtId="0" fontId="3" fillId="0" borderId="0"/>
    <xf numFmtId="0" fontId="3" fillId="0" borderId="0"/>
    <xf numFmtId="0" fontId="30" fillId="0" borderId="0"/>
    <xf numFmtId="0" fontId="1" fillId="0" borderId="0"/>
    <xf numFmtId="0" fontId="3" fillId="0" borderId="0"/>
    <xf numFmtId="0" fontId="3" fillId="0" borderId="0"/>
    <xf numFmtId="0" fontId="27" fillId="0" borderId="0"/>
    <xf numFmtId="0" fontId="28" fillId="0" borderId="0"/>
    <xf numFmtId="0" fontId="4" fillId="0" borderId="0"/>
    <xf numFmtId="0" fontId="4" fillId="0" borderId="0"/>
    <xf numFmtId="0" fontId="39" fillId="0" borderId="0"/>
    <xf numFmtId="0" fontId="3" fillId="0" borderId="0"/>
    <xf numFmtId="0" fontId="40" fillId="0" borderId="0"/>
    <xf numFmtId="0" fontId="27" fillId="0" borderId="0"/>
    <xf numFmtId="0" fontId="39" fillId="0" borderId="0"/>
    <xf numFmtId="0" fontId="29" fillId="0" borderId="0"/>
    <xf numFmtId="0" fontId="31" fillId="0" borderId="0"/>
    <xf numFmtId="0" fontId="3" fillId="0" borderId="0"/>
    <xf numFmtId="0" fontId="1" fillId="0" borderId="0"/>
    <xf numFmtId="0" fontId="3" fillId="0" borderId="0"/>
    <xf numFmtId="0" fontId="31" fillId="0" borderId="0"/>
    <xf numFmtId="0" fontId="3" fillId="0" borderId="0"/>
    <xf numFmtId="0" fontId="31" fillId="0" borderId="0"/>
    <xf numFmtId="0" fontId="3" fillId="0" borderId="0">
      <protection locked="0"/>
    </xf>
    <xf numFmtId="0" fontId="41" fillId="0" borderId="0"/>
    <xf numFmtId="0" fontId="31" fillId="0" borderId="0"/>
    <xf numFmtId="0" fontId="1" fillId="0" borderId="0"/>
    <xf numFmtId="0" fontId="4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3">
    <xf numFmtId="0" fontId="0" fillId="0" borderId="0" xfId="0"/>
    <xf numFmtId="37" fontId="6" fillId="0" borderId="0" xfId="2" applyNumberFormat="1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37" fontId="6" fillId="0" borderId="1" xfId="2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horizontal="right"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horizontal="left" vertical="center"/>
    </xf>
    <xf numFmtId="164" fontId="7" fillId="0" borderId="1" xfId="2" applyNumberFormat="1" applyFont="1" applyFill="1" applyBorder="1" applyAlignment="1">
      <alignment horizontal="left" vertical="center"/>
    </xf>
    <xf numFmtId="165" fontId="7" fillId="0" borderId="0" xfId="2" applyNumberFormat="1" applyFont="1" applyFill="1" applyAlignment="1">
      <alignment vertical="center"/>
    </xf>
    <xf numFmtId="37" fontId="8" fillId="0" borderId="0" xfId="2" applyNumberFormat="1" applyFont="1" applyFill="1" applyAlignment="1">
      <alignment horizontal="center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5" applyFont="1" applyFill="1" applyAlignment="1">
      <alignment horizontal="left" vertical="center"/>
    </xf>
    <xf numFmtId="173" fontId="7" fillId="0" borderId="0" xfId="5" applyNumberFormat="1" applyFont="1" applyFill="1" applyAlignment="1">
      <alignment horizontal="right" vertical="center"/>
    </xf>
    <xf numFmtId="0" fontId="7" fillId="0" borderId="0" xfId="5" applyFont="1" applyFill="1" applyAlignment="1">
      <alignment vertical="center"/>
    </xf>
    <xf numFmtId="0" fontId="6" fillId="0" borderId="0" xfId="5" applyFont="1" applyFill="1" applyAlignment="1">
      <alignment horizontal="left" vertical="center"/>
    </xf>
    <xf numFmtId="37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173" fontId="7" fillId="0" borderId="1" xfId="5" applyNumberFormat="1" applyFont="1" applyFill="1" applyBorder="1" applyAlignment="1">
      <alignment horizontal="right" vertical="center"/>
    </xf>
    <xf numFmtId="37" fontId="7" fillId="0" borderId="0" xfId="5" applyNumberFormat="1" applyFont="1" applyFill="1" applyAlignment="1">
      <alignment vertical="center"/>
    </xf>
    <xf numFmtId="169" fontId="7" fillId="0" borderId="0" xfId="5" applyNumberFormat="1" applyFont="1" applyFill="1" applyBorder="1" applyAlignment="1">
      <alignment vertical="center"/>
    </xf>
    <xf numFmtId="166" fontId="7" fillId="0" borderId="0" xfId="5" applyNumberFormat="1" applyFont="1" applyFill="1" applyAlignment="1">
      <alignment vertical="center"/>
    </xf>
    <xf numFmtId="173" fontId="7" fillId="0" borderId="0" xfId="5" applyNumberFormat="1" applyFont="1" applyFill="1" applyBorder="1" applyAlignment="1">
      <alignment horizontal="right" vertical="center"/>
    </xf>
    <xf numFmtId="173" fontId="6" fillId="0" borderId="0" xfId="2" applyNumberFormat="1" applyFont="1" applyFill="1" applyBorder="1" applyAlignment="1">
      <alignment horizontal="right" vertical="center"/>
    </xf>
    <xf numFmtId="173" fontId="6" fillId="0" borderId="1" xfId="2" applyNumberFormat="1" applyFont="1" applyFill="1" applyBorder="1" applyAlignment="1">
      <alignment horizontal="right" vertical="center"/>
    </xf>
    <xf numFmtId="37" fontId="6" fillId="0" borderId="0" xfId="5" applyNumberFormat="1" applyFont="1" applyFill="1" applyAlignment="1">
      <alignment vertical="center"/>
    </xf>
    <xf numFmtId="0" fontId="6" fillId="0" borderId="0" xfId="5" applyNumberFormat="1" applyFont="1" applyFill="1" applyAlignment="1">
      <alignment vertical="center"/>
    </xf>
    <xf numFmtId="169" fontId="7" fillId="0" borderId="0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Alignment="1">
      <alignment horizontal="right" vertical="center"/>
    </xf>
    <xf numFmtId="166" fontId="7" fillId="0" borderId="0" xfId="5" applyNumberFormat="1" applyFont="1" applyFill="1" applyBorder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37" fontId="7" fillId="0" borderId="1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/>
    </xf>
    <xf numFmtId="164" fontId="7" fillId="0" borderId="0" xfId="5" applyNumberFormat="1" applyFont="1" applyFill="1" applyAlignment="1">
      <alignment horizontal="left" vertical="center"/>
    </xf>
    <xf numFmtId="0" fontId="6" fillId="0" borderId="0" xfId="5" applyFont="1" applyFill="1" applyAlignment="1">
      <alignment vertical="center"/>
    </xf>
    <xf numFmtId="37" fontId="6" fillId="0" borderId="1" xfId="5" applyNumberFormat="1" applyFont="1" applyFill="1" applyBorder="1" applyAlignment="1">
      <alignment vertical="center"/>
    </xf>
    <xf numFmtId="0" fontId="6" fillId="0" borderId="1" xfId="5" applyFont="1" applyFill="1" applyBorder="1" applyAlignment="1">
      <alignment vertical="center"/>
    </xf>
    <xf numFmtId="0" fontId="7" fillId="0" borderId="3" xfId="5" applyFont="1" applyFill="1" applyBorder="1" applyAlignment="1">
      <alignment vertical="center"/>
    </xf>
    <xf numFmtId="0" fontId="7" fillId="0" borderId="0" xfId="5" applyFont="1" applyFill="1" applyAlignment="1">
      <alignment horizontal="center"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Alignment="1">
      <alignment horizontal="right" vertical="center"/>
    </xf>
    <xf numFmtId="164" fontId="6" fillId="0" borderId="0" xfId="5" quotePrefix="1" applyNumberFormat="1" applyFont="1" applyFill="1" applyBorder="1" applyAlignment="1">
      <alignment horizontal="right" vertical="center"/>
    </xf>
    <xf numFmtId="174" fontId="6" fillId="0" borderId="5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right" vertical="center"/>
    </xf>
    <xf numFmtId="164" fontId="7" fillId="0" borderId="1" xfId="5" applyNumberFormat="1" applyFont="1" applyFill="1" applyBorder="1" applyAlignment="1">
      <alignment horizontal="right" vertical="center"/>
    </xf>
    <xf numFmtId="164" fontId="7" fillId="0" borderId="2" xfId="5" applyNumberFormat="1" applyFont="1" applyFill="1" applyBorder="1" applyAlignment="1">
      <alignment horizontal="right" vertical="center"/>
    </xf>
    <xf numFmtId="164" fontId="7" fillId="2" borderId="0" xfId="5" applyNumberFormat="1" applyFont="1" applyFill="1" applyAlignment="1">
      <alignment horizontal="right" vertical="center"/>
    </xf>
    <xf numFmtId="164" fontId="7" fillId="2" borderId="0" xfId="5" applyNumberFormat="1" applyFont="1" applyFill="1" applyBorder="1" applyAlignment="1">
      <alignment horizontal="right" vertical="center"/>
    </xf>
    <xf numFmtId="164" fontId="7" fillId="2" borderId="1" xfId="5" applyNumberFormat="1" applyFont="1" applyFill="1" applyBorder="1" applyAlignment="1">
      <alignment horizontal="right" vertical="center"/>
    </xf>
    <xf numFmtId="164" fontId="6" fillId="2" borderId="0" xfId="5" applyNumberFormat="1" applyFont="1" applyFill="1" applyBorder="1" applyAlignment="1">
      <alignment horizontal="right" vertical="center"/>
    </xf>
    <xf numFmtId="164" fontId="7" fillId="2" borderId="2" xfId="5" applyNumberFormat="1" applyFont="1" applyFill="1" applyBorder="1" applyAlignment="1">
      <alignment horizontal="right" vertical="center"/>
    </xf>
    <xf numFmtId="164" fontId="7" fillId="0" borderId="1" xfId="5" applyNumberFormat="1" applyFont="1" applyFill="1" applyBorder="1" applyAlignment="1">
      <alignment vertical="center"/>
    </xf>
    <xf numFmtId="164" fontId="7" fillId="0" borderId="0" xfId="5" applyNumberFormat="1" applyFont="1" applyFill="1" applyAlignment="1">
      <alignment vertical="center"/>
    </xf>
    <xf numFmtId="172" fontId="6" fillId="0" borderId="0" xfId="5" applyNumberFormat="1" applyFont="1" applyFill="1" applyBorder="1" applyAlignment="1">
      <alignment horizontal="center" vertical="center"/>
    </xf>
    <xf numFmtId="173" fontId="6" fillId="0" borderId="0" xfId="5" applyNumberFormat="1" applyFont="1" applyFill="1" applyBorder="1" applyAlignment="1">
      <alignment horizontal="right" vertical="center"/>
    </xf>
    <xf numFmtId="173" fontId="6" fillId="0" borderId="0" xfId="5" applyNumberFormat="1" applyFont="1" applyFill="1" applyAlignment="1">
      <alignment horizontal="right" vertical="center"/>
    </xf>
    <xf numFmtId="173" fontId="6" fillId="0" borderId="0" xfId="5" applyNumberFormat="1" applyFont="1" applyFill="1" applyBorder="1" applyAlignment="1">
      <alignment horizontal="right"/>
    </xf>
    <xf numFmtId="173" fontId="6" fillId="0" borderId="0" xfId="5" quotePrefix="1" applyNumberFormat="1" applyFont="1" applyFill="1" applyBorder="1" applyAlignment="1">
      <alignment horizontal="right" vertical="center"/>
    </xf>
    <xf numFmtId="37" fontId="6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horizontal="center" vertical="center"/>
    </xf>
    <xf numFmtId="167" fontId="7" fillId="0" borderId="0" xfId="1" applyFont="1" applyFill="1" applyAlignment="1">
      <alignment horizontal="center" vertical="center"/>
    </xf>
    <xf numFmtId="167" fontId="7" fillId="0" borderId="0" xfId="1" applyFont="1" applyFill="1" applyAlignment="1">
      <alignment vertical="center"/>
    </xf>
    <xf numFmtId="37" fontId="6" fillId="0" borderId="1" xfId="2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167" fontId="7" fillId="0" borderId="1" xfId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Alignment="1">
      <alignment vertical="center"/>
    </xf>
    <xf numFmtId="168" fontId="7" fillId="0" borderId="0" xfId="2" applyNumberFormat="1" applyFont="1" applyFill="1" applyBorder="1" applyAlignment="1">
      <alignment horizontal="right" vertical="center"/>
    </xf>
    <xf numFmtId="167" fontId="7" fillId="0" borderId="0" xfId="1" applyFont="1" applyFill="1" applyBorder="1" applyAlignment="1">
      <alignment horizontal="right" vertical="center"/>
    </xf>
    <xf numFmtId="37" fontId="6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171" fontId="7" fillId="0" borderId="0" xfId="2" applyNumberFormat="1" applyFont="1" applyFill="1" applyAlignment="1">
      <alignment horizontal="right" vertical="center"/>
    </xf>
    <xf numFmtId="170" fontId="7" fillId="0" borderId="0" xfId="2" applyNumberFormat="1" applyFont="1" applyFill="1" applyBorder="1" applyAlignment="1">
      <alignment horizontal="right" vertical="center"/>
    </xf>
    <xf numFmtId="37" fontId="7" fillId="0" borderId="1" xfId="2" applyNumberFormat="1" applyFont="1" applyFill="1" applyBorder="1" applyAlignment="1">
      <alignment vertical="center"/>
    </xf>
    <xf numFmtId="167" fontId="7" fillId="0" borderId="1" xfId="1" applyFont="1" applyFill="1" applyBorder="1" applyAlignment="1">
      <alignment vertical="center"/>
    </xf>
    <xf numFmtId="168" fontId="7" fillId="0" borderId="0" xfId="2" applyNumberFormat="1" applyFont="1" applyFill="1" applyAlignment="1">
      <alignment vertical="center"/>
    </xf>
    <xf numFmtId="176" fontId="7" fillId="0" borderId="1" xfId="1" applyNumberFormat="1" applyFont="1" applyFill="1" applyBorder="1" applyAlignment="1">
      <alignment horizontal="right" vertical="center"/>
    </xf>
    <xf numFmtId="176" fontId="7" fillId="0" borderId="0" xfId="1" applyNumberFormat="1" applyFont="1" applyFill="1" applyBorder="1" applyAlignment="1">
      <alignment horizontal="right" vertical="center"/>
    </xf>
    <xf numFmtId="176" fontId="7" fillId="0" borderId="0" xfId="1" applyNumberFormat="1" applyFont="1" applyFill="1" applyAlignment="1">
      <alignment horizontal="right" vertical="center"/>
    </xf>
    <xf numFmtId="0" fontId="7" fillId="0" borderId="0" xfId="282" applyFont="1" applyFill="1" applyBorder="1" applyAlignment="1">
      <alignment vertical="center"/>
    </xf>
    <xf numFmtId="0" fontId="7" fillId="0" borderId="0" xfId="264" applyFont="1" applyFill="1" applyAlignment="1">
      <alignment vertical="center"/>
    </xf>
    <xf numFmtId="37" fontId="7" fillId="0" borderId="0" xfId="2" quotePrefix="1" applyNumberFormat="1" applyFont="1" applyFill="1" applyAlignment="1">
      <alignment vertical="center"/>
    </xf>
    <xf numFmtId="164" fontId="6" fillId="0" borderId="0" xfId="5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0" xfId="282" applyFont="1" applyFill="1" applyBorder="1" applyAlignment="1">
      <alignment horizontal="center" vertical="center"/>
    </xf>
    <xf numFmtId="10" fontId="7" fillId="0" borderId="0" xfId="312" applyNumberFormat="1" applyFont="1" applyFill="1" applyAlignment="1">
      <alignment horizontal="right"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0" fontId="43" fillId="0" borderId="0" xfId="2" applyFont="1" applyFill="1" applyAlignment="1">
      <alignment vertical="center"/>
    </xf>
    <xf numFmtId="165" fontId="43" fillId="0" borderId="0" xfId="2" applyNumberFormat="1" applyFont="1" applyFill="1" applyBorder="1" applyAlignment="1">
      <alignment vertical="center"/>
    </xf>
    <xf numFmtId="165" fontId="43" fillId="0" borderId="0" xfId="2" applyNumberFormat="1" applyFont="1" applyFill="1" applyBorder="1" applyAlignment="1">
      <alignment horizontal="center" vertical="center"/>
    </xf>
    <xf numFmtId="165" fontId="43" fillId="0" borderId="0" xfId="2" applyNumberFormat="1" applyFont="1" applyFill="1" applyBorder="1" applyAlignment="1">
      <alignment horizontal="right" vertical="center"/>
    </xf>
    <xf numFmtId="0" fontId="43" fillId="0" borderId="0" xfId="2" applyFont="1" applyFill="1" applyBorder="1" applyAlignment="1">
      <alignment vertical="center"/>
    </xf>
    <xf numFmtId="164" fontId="43" fillId="0" borderId="0" xfId="2" applyNumberFormat="1" applyFont="1" applyFill="1" applyBorder="1" applyAlignment="1">
      <alignment horizontal="right" vertical="center"/>
    </xf>
    <xf numFmtId="0" fontId="43" fillId="0" borderId="1" xfId="2" applyFont="1" applyFill="1" applyBorder="1" applyAlignment="1">
      <alignment horizontal="center" vertical="center"/>
    </xf>
    <xf numFmtId="164" fontId="43" fillId="0" borderId="1" xfId="2" applyNumberFormat="1" applyFont="1" applyFill="1" applyBorder="1" applyAlignment="1">
      <alignment horizontal="right" vertical="center"/>
    </xf>
    <xf numFmtId="0" fontId="43" fillId="0" borderId="0" xfId="2" applyFont="1" applyFill="1" applyBorder="1" applyAlignment="1">
      <alignment horizontal="center" vertical="center"/>
    </xf>
    <xf numFmtId="164" fontId="43" fillId="2" borderId="0" xfId="2" applyNumberFormat="1" applyFont="1" applyFill="1" applyBorder="1" applyAlignment="1">
      <alignment horizontal="right" vertical="center"/>
    </xf>
    <xf numFmtId="165" fontId="43" fillId="0" borderId="0" xfId="2" applyNumberFormat="1" applyFont="1" applyFill="1" applyAlignment="1">
      <alignment vertical="center"/>
    </xf>
    <xf numFmtId="0" fontId="44" fillId="0" borderId="0" xfId="2" applyFont="1" applyFill="1" applyAlignment="1">
      <alignment horizontal="center" vertical="center"/>
    </xf>
    <xf numFmtId="164" fontId="42" fillId="2" borderId="0" xfId="2" applyNumberFormat="1" applyFont="1" applyFill="1" applyAlignment="1">
      <alignment horizontal="center" vertical="center"/>
    </xf>
    <xf numFmtId="164" fontId="42" fillId="0" borderId="0" xfId="2" applyNumberFormat="1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37" fontId="44" fillId="0" borderId="0" xfId="2" applyNumberFormat="1" applyFont="1" applyFill="1" applyAlignment="1">
      <alignment horizontal="center" vertical="center"/>
    </xf>
    <xf numFmtId="37" fontId="42" fillId="0" borderId="0" xfId="2" applyNumberFormat="1" applyFont="1" applyFill="1" applyAlignment="1">
      <alignment horizontal="center" vertical="center"/>
    </xf>
    <xf numFmtId="164" fontId="42" fillId="2" borderId="0" xfId="2" applyNumberFormat="1" applyFont="1" applyFill="1" applyAlignment="1">
      <alignment horizontal="right" vertical="center"/>
    </xf>
    <xf numFmtId="164" fontId="42" fillId="0" borderId="0" xfId="2" applyNumberFormat="1" applyFont="1" applyFill="1" applyAlignment="1">
      <alignment vertical="center"/>
    </xf>
    <xf numFmtId="164" fontId="42" fillId="0" borderId="0" xfId="2" applyNumberFormat="1" applyFont="1" applyFill="1" applyAlignment="1">
      <alignment horizontal="right" vertical="center"/>
    </xf>
    <xf numFmtId="164" fontId="42" fillId="2" borderId="0" xfId="3" applyNumberFormat="1" applyFont="1" applyFill="1" applyAlignment="1">
      <alignment horizontal="right" vertical="center"/>
    </xf>
    <xf numFmtId="0" fontId="42" fillId="0" borderId="0" xfId="3" applyFont="1" applyFill="1" applyBorder="1" applyAlignment="1">
      <alignment vertical="center"/>
    </xf>
    <xf numFmtId="164" fontId="42" fillId="2" borderId="0" xfId="4" applyNumberFormat="1" applyFont="1" applyFill="1" applyBorder="1" applyAlignment="1">
      <alignment horizontal="right" vertical="center"/>
    </xf>
    <xf numFmtId="166" fontId="42" fillId="0" borderId="0" xfId="3" applyNumberFormat="1" applyFont="1" applyFill="1" applyAlignment="1">
      <alignment vertical="center"/>
    </xf>
    <xf numFmtId="166" fontId="42" fillId="0" borderId="0" xfId="3" applyNumberFormat="1" applyFont="1" applyFill="1" applyAlignment="1">
      <alignment horizontal="right" vertical="center"/>
    </xf>
    <xf numFmtId="164" fontId="42" fillId="2" borderId="1" xfId="3" applyNumberFormat="1" applyFont="1" applyFill="1" applyBorder="1" applyAlignment="1">
      <alignment horizontal="right" vertical="center"/>
    </xf>
    <xf numFmtId="164" fontId="42" fillId="0" borderId="1" xfId="2" applyNumberFormat="1" applyFont="1" applyFill="1" applyBorder="1" applyAlignment="1">
      <alignment vertical="center"/>
    </xf>
    <xf numFmtId="165" fontId="42" fillId="0" borderId="0" xfId="2" applyNumberFormat="1" applyFont="1" applyFill="1" applyAlignment="1">
      <alignment horizontal="right" vertical="center"/>
    </xf>
    <xf numFmtId="167" fontId="42" fillId="0" borderId="0" xfId="1" applyFont="1" applyFill="1" applyAlignment="1">
      <alignment horizontal="right" vertical="center"/>
    </xf>
    <xf numFmtId="164" fontId="42" fillId="2" borderId="1" xfId="2" applyNumberFormat="1" applyFont="1" applyFill="1" applyBorder="1" applyAlignment="1">
      <alignment horizontal="right" vertical="center"/>
    </xf>
    <xf numFmtId="164" fontId="42" fillId="0" borderId="1" xfId="2" applyNumberFormat="1" applyFont="1" applyFill="1" applyBorder="1" applyAlignment="1">
      <alignment horizontal="right" vertical="center"/>
    </xf>
    <xf numFmtId="166" fontId="42" fillId="0" borderId="0" xfId="3" applyNumberFormat="1" applyFont="1" applyFill="1" applyBorder="1" applyAlignment="1">
      <alignment horizontal="right" vertical="center"/>
    </xf>
    <xf numFmtId="164" fontId="42" fillId="0" borderId="1" xfId="3" applyNumberFormat="1" applyFont="1" applyFill="1" applyBorder="1" applyAlignment="1">
      <alignment horizontal="right" vertical="center"/>
    </xf>
    <xf numFmtId="0" fontId="42" fillId="0" borderId="0" xfId="2" applyFont="1" applyFill="1" applyBorder="1" applyAlignment="1">
      <alignment vertical="center"/>
    </xf>
    <xf numFmtId="0" fontId="42" fillId="0" borderId="0" xfId="2" applyFont="1" applyFill="1" applyBorder="1" applyAlignment="1">
      <alignment horizontal="center" vertical="center"/>
    </xf>
    <xf numFmtId="0" fontId="45" fillId="0" borderId="0" xfId="2" applyFont="1" applyFill="1" applyAlignment="1">
      <alignment vertical="center"/>
    </xf>
    <xf numFmtId="0" fontId="46" fillId="0" borderId="0" xfId="2" applyFont="1" applyFill="1" applyBorder="1" applyAlignment="1">
      <alignment horizontal="center" vertical="center"/>
    </xf>
    <xf numFmtId="164" fontId="42" fillId="2" borderId="0" xfId="2" quotePrefix="1" applyNumberFormat="1" applyFont="1" applyFill="1" applyBorder="1" applyAlignment="1">
      <alignment horizontal="right" vertical="center"/>
    </xf>
    <xf numFmtId="166" fontId="42" fillId="0" borderId="0" xfId="2" quotePrefix="1" applyNumberFormat="1" applyFont="1" applyFill="1" applyBorder="1" applyAlignment="1">
      <alignment horizontal="right" vertical="center"/>
    </xf>
    <xf numFmtId="164" fontId="42" fillId="0" borderId="0" xfId="2" quotePrefix="1" applyNumberFormat="1" applyFont="1" applyFill="1" applyBorder="1" applyAlignment="1">
      <alignment horizontal="right" vertical="center"/>
    </xf>
    <xf numFmtId="175" fontId="42" fillId="0" borderId="0" xfId="2" applyNumberFormat="1" applyFont="1" applyFill="1" applyAlignment="1">
      <alignment horizontal="center" vertical="center"/>
    </xf>
    <xf numFmtId="164" fontId="42" fillId="2" borderId="1" xfId="2" quotePrefix="1" applyNumberFormat="1" applyFont="1" applyFill="1" applyBorder="1" applyAlignment="1">
      <alignment horizontal="right" vertical="center"/>
    </xf>
    <xf numFmtId="164" fontId="42" fillId="0" borderId="1" xfId="2" quotePrefix="1" applyNumberFormat="1" applyFont="1" applyFill="1" applyBorder="1" applyAlignment="1">
      <alignment horizontal="right" vertical="center"/>
    </xf>
    <xf numFmtId="164" fontId="42" fillId="2" borderId="0" xfId="2" applyNumberFormat="1" applyFont="1" applyFill="1" applyBorder="1" applyAlignment="1">
      <alignment horizontal="right" vertical="center"/>
    </xf>
    <xf numFmtId="0" fontId="42" fillId="0" borderId="0" xfId="3" applyFont="1" applyFill="1" applyAlignment="1">
      <alignment vertical="center"/>
    </xf>
    <xf numFmtId="164" fontId="42" fillId="0" borderId="0" xfId="2" applyNumberFormat="1" applyFont="1" applyFill="1" applyBorder="1" applyAlignment="1">
      <alignment horizontal="right" vertical="center"/>
    </xf>
    <xf numFmtId="37" fontId="42" fillId="0" borderId="0" xfId="3" applyNumberFormat="1" applyFont="1" applyFill="1" applyAlignment="1">
      <alignment horizontal="center" vertical="center"/>
    </xf>
    <xf numFmtId="164" fontId="42" fillId="2" borderId="2" xfId="2" applyNumberFormat="1" applyFont="1" applyFill="1" applyBorder="1" applyAlignment="1">
      <alignment horizontal="right" vertical="center"/>
    </xf>
    <xf numFmtId="164" fontId="42" fillId="0" borderId="2" xfId="2" applyNumberFormat="1" applyFont="1" applyFill="1" applyBorder="1" applyAlignment="1">
      <alignment horizontal="right" vertical="center"/>
    </xf>
    <xf numFmtId="165" fontId="42" fillId="0" borderId="0" xfId="2" applyNumberFormat="1" applyFont="1" applyFill="1" applyAlignment="1">
      <alignment horizontal="center" vertical="center"/>
    </xf>
    <xf numFmtId="164" fontId="42" fillId="2" borderId="0" xfId="2" applyNumberFormat="1" applyFont="1" applyFill="1" applyAlignment="1">
      <alignment vertical="center"/>
    </xf>
    <xf numFmtId="165" fontId="42" fillId="0" borderId="0" xfId="2" applyNumberFormat="1" applyFont="1" applyFill="1" applyAlignment="1">
      <alignment vertical="center"/>
    </xf>
    <xf numFmtId="164" fontId="42" fillId="0" borderId="0" xfId="2" applyNumberFormat="1" applyFont="1" applyFill="1" applyBorder="1" applyAlignment="1">
      <alignment vertical="center"/>
    </xf>
    <xf numFmtId="164" fontId="42" fillId="0" borderId="0" xfId="4" applyNumberFormat="1" applyFont="1" applyFill="1" applyBorder="1" applyAlignment="1">
      <alignment horizontal="right" vertical="center"/>
    </xf>
    <xf numFmtId="166" fontId="42" fillId="0" borderId="0" xfId="4" applyNumberFormat="1" applyFont="1" applyFill="1" applyBorder="1" applyAlignment="1">
      <alignment horizontal="right" vertical="center"/>
    </xf>
    <xf numFmtId="166" fontId="42" fillId="0" borderId="0" xfId="3" applyNumberFormat="1" applyFont="1" applyFill="1" applyBorder="1" applyAlignment="1">
      <alignment vertical="center"/>
    </xf>
    <xf numFmtId="164" fontId="42" fillId="0" borderId="1" xfId="4" applyNumberFormat="1" applyFont="1" applyFill="1" applyBorder="1" applyAlignment="1">
      <alignment horizontal="right" vertical="center"/>
    </xf>
    <xf numFmtId="164" fontId="42" fillId="2" borderId="0" xfId="3" applyNumberFormat="1" applyFont="1" applyFill="1" applyBorder="1" applyAlignment="1">
      <alignment horizontal="right" vertical="center"/>
    </xf>
    <xf numFmtId="164" fontId="42" fillId="0" borderId="0" xfId="3" applyNumberFormat="1" applyFont="1" applyFill="1" applyBorder="1" applyAlignment="1">
      <alignment horizontal="right" vertical="center"/>
    </xf>
    <xf numFmtId="0" fontId="7" fillId="2" borderId="0" xfId="2" applyFont="1" applyFill="1" applyAlignment="1">
      <alignment vertical="center"/>
    </xf>
    <xf numFmtId="164" fontId="42" fillId="0" borderId="0" xfId="3" applyNumberFormat="1" applyFont="1" applyFill="1" applyAlignment="1">
      <alignment horizontal="right" vertical="center"/>
    </xf>
    <xf numFmtId="0" fontId="6" fillId="0" borderId="0" xfId="5" applyFont="1" applyFill="1" applyAlignment="1">
      <alignment horizontal="left" vertical="center"/>
    </xf>
    <xf numFmtId="0" fontId="7" fillId="0" borderId="0" xfId="5" applyFont="1" applyFill="1" applyAlignment="1">
      <alignment horizontal="left" vertical="center"/>
    </xf>
    <xf numFmtId="0" fontId="7" fillId="0" borderId="0" xfId="5" applyFont="1" applyFill="1" applyAlignment="1">
      <alignment vertical="center"/>
    </xf>
    <xf numFmtId="0" fontId="7" fillId="0" borderId="1" xfId="5" applyFont="1" applyFill="1" applyBorder="1" applyAlignment="1">
      <alignment vertical="center"/>
    </xf>
    <xf numFmtId="173" fontId="7" fillId="0" borderId="0" xfId="5" applyNumberFormat="1" applyFont="1" applyFill="1" applyBorder="1" applyAlignment="1">
      <alignment horizontal="right" vertical="center"/>
    </xf>
    <xf numFmtId="37" fontId="7" fillId="0" borderId="1" xfId="5" applyNumberFormat="1" applyFont="1" applyFill="1" applyBorder="1" applyAlignment="1">
      <alignment horizontal="center" vertical="center"/>
    </xf>
    <xf numFmtId="0" fontId="6" fillId="0" borderId="0" xfId="5" applyFont="1" applyFill="1" applyAlignment="1">
      <alignment vertical="center"/>
    </xf>
    <xf numFmtId="0" fontId="7" fillId="0" borderId="0" xfId="5" applyFont="1" applyFill="1" applyAlignment="1">
      <alignment horizontal="center"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right" vertical="center"/>
    </xf>
    <xf numFmtId="164" fontId="7" fillId="2" borderId="0" xfId="5" applyNumberFormat="1" applyFont="1" applyFill="1" applyAlignment="1">
      <alignment horizontal="right" vertical="center"/>
    </xf>
    <xf numFmtId="164" fontId="7" fillId="2" borderId="1" xfId="5" applyNumberFormat="1" applyFont="1" applyFill="1" applyBorder="1" applyAlignment="1">
      <alignment horizontal="right" vertical="center"/>
    </xf>
    <xf numFmtId="164" fontId="7" fillId="2" borderId="0" xfId="5" applyNumberFormat="1" applyFont="1" applyFill="1" applyBorder="1" applyAlignment="1">
      <alignment horizontal="right" vertical="center"/>
    </xf>
    <xf numFmtId="164" fontId="7" fillId="2" borderId="2" xfId="5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37" fontId="42" fillId="0" borderId="0" xfId="2" applyNumberFormat="1" applyFont="1" applyAlignment="1">
      <alignment vertical="center"/>
    </xf>
    <xf numFmtId="0" fontId="42" fillId="0" borderId="0" xfId="2" applyFont="1" applyAlignment="1">
      <alignment vertical="center"/>
    </xf>
    <xf numFmtId="0" fontId="42" fillId="0" borderId="0" xfId="2" applyFont="1" applyAlignment="1">
      <alignment horizontal="left" vertical="center" indent="1"/>
    </xf>
    <xf numFmtId="37" fontId="43" fillId="0" borderId="0" xfId="2" applyNumberFormat="1" applyFont="1" applyFill="1" applyBorder="1" applyAlignment="1">
      <alignment horizontal="left" vertical="center"/>
    </xf>
    <xf numFmtId="37" fontId="43" fillId="0" borderId="0" xfId="2" applyNumberFormat="1" applyFont="1" applyFill="1" applyBorder="1" applyAlignment="1">
      <alignment horizontal="center" vertical="center"/>
    </xf>
    <xf numFmtId="164" fontId="42" fillId="0" borderId="3" xfId="2" applyNumberFormat="1" applyFont="1" applyFill="1" applyBorder="1" applyAlignment="1">
      <alignment horizontal="center" vertical="center"/>
    </xf>
    <xf numFmtId="168" fontId="42" fillId="0" borderId="3" xfId="2" applyNumberFormat="1" applyFont="1" applyFill="1" applyBorder="1" applyAlignment="1">
      <alignment horizontal="center" vertical="center"/>
    </xf>
    <xf numFmtId="167" fontId="42" fillId="0" borderId="3" xfId="1" applyFont="1" applyFill="1" applyBorder="1" applyAlignment="1">
      <alignment horizontal="center" vertical="center"/>
    </xf>
    <xf numFmtId="37" fontId="43" fillId="0" borderId="0" xfId="2" applyNumberFormat="1" applyFont="1" applyFill="1" applyAlignment="1">
      <alignment horizontal="center" vertical="center"/>
    </xf>
    <xf numFmtId="37" fontId="43" fillId="0" borderId="0" xfId="2" applyNumberFormat="1" applyFont="1" applyFill="1" applyAlignment="1">
      <alignment vertical="center"/>
    </xf>
    <xf numFmtId="165" fontId="44" fillId="0" borderId="0" xfId="2" applyNumberFormat="1" applyFont="1" applyFill="1" applyBorder="1" applyAlignment="1">
      <alignment vertical="center"/>
    </xf>
    <xf numFmtId="168" fontId="42" fillId="0" borderId="0" xfId="2" applyNumberFormat="1" applyFont="1" applyFill="1" applyBorder="1" applyAlignment="1">
      <alignment horizontal="right" vertical="center"/>
    </xf>
    <xf numFmtId="167" fontId="42" fillId="0" borderId="0" xfId="1" applyFont="1" applyFill="1" applyBorder="1" applyAlignment="1">
      <alignment horizontal="right" vertical="center"/>
    </xf>
    <xf numFmtId="176" fontId="42" fillId="0" borderId="0" xfId="1" applyNumberFormat="1" applyFont="1" applyFill="1" applyBorder="1" applyAlignment="1">
      <alignment horizontal="right" vertical="center"/>
    </xf>
    <xf numFmtId="164" fontId="42" fillId="2" borderId="0" xfId="2" applyNumberFormat="1" applyFont="1" applyFill="1" applyBorder="1" applyAlignment="1">
      <alignment vertical="center"/>
    </xf>
    <xf numFmtId="168" fontId="42" fillId="0" borderId="0" xfId="2" applyNumberFormat="1" applyFont="1" applyFill="1" applyBorder="1" applyAlignment="1">
      <alignment vertical="center"/>
    </xf>
    <xf numFmtId="164" fontId="42" fillId="2" borderId="1" xfId="2" applyNumberFormat="1" applyFont="1" applyFill="1" applyBorder="1" applyAlignment="1">
      <alignment vertical="center"/>
    </xf>
    <xf numFmtId="168" fontId="42" fillId="0" borderId="0" xfId="2" applyNumberFormat="1" applyFont="1" applyFill="1" applyAlignment="1">
      <alignment horizontal="right" vertical="center"/>
    </xf>
    <xf numFmtId="37" fontId="43" fillId="0" borderId="0" xfId="2" applyNumberFormat="1" applyFont="1" applyFill="1" applyBorder="1" applyAlignment="1">
      <alignment vertical="center"/>
    </xf>
    <xf numFmtId="37" fontId="42" fillId="0" borderId="0" xfId="2" applyNumberFormat="1" applyFont="1" applyFill="1" applyBorder="1" applyAlignment="1">
      <alignment vertical="center"/>
    </xf>
    <xf numFmtId="37" fontId="42" fillId="0" borderId="0" xfId="2" quotePrefix="1" applyNumberFormat="1" applyFont="1" applyFill="1" applyAlignment="1">
      <alignment vertical="center"/>
    </xf>
    <xf numFmtId="37" fontId="42" fillId="0" borderId="0" xfId="2" applyNumberFormat="1" applyFont="1" applyFill="1" applyBorder="1" applyAlignment="1">
      <alignment horizontal="center" vertical="center"/>
    </xf>
    <xf numFmtId="37" fontId="47" fillId="0" borderId="0" xfId="2" applyNumberFormat="1" applyFont="1" applyFill="1" applyAlignment="1">
      <alignment vertical="center"/>
    </xf>
    <xf numFmtId="37" fontId="47" fillId="0" borderId="0" xfId="2" applyNumberFormat="1" applyFont="1" applyFill="1" applyAlignment="1">
      <alignment horizontal="center" vertical="center"/>
    </xf>
    <xf numFmtId="164" fontId="47" fillId="2" borderId="0" xfId="2" applyNumberFormat="1" applyFont="1" applyFill="1" applyBorder="1" applyAlignment="1">
      <alignment horizontal="right" vertical="center"/>
    </xf>
    <xf numFmtId="164" fontId="47" fillId="0" borderId="0" xfId="2" applyNumberFormat="1" applyFont="1" applyFill="1" applyBorder="1" applyAlignment="1">
      <alignment horizontal="right" vertical="center"/>
    </xf>
    <xf numFmtId="168" fontId="47" fillId="0" borderId="0" xfId="2" applyNumberFormat="1" applyFont="1" applyFill="1" applyBorder="1" applyAlignment="1">
      <alignment horizontal="right" vertical="center"/>
    </xf>
    <xf numFmtId="37" fontId="48" fillId="0" borderId="0" xfId="2" applyNumberFormat="1" applyFont="1" applyFill="1" applyAlignment="1">
      <alignment vertical="center"/>
    </xf>
    <xf numFmtId="37" fontId="48" fillId="0" borderId="0" xfId="2" applyNumberFormat="1" applyFont="1" applyFill="1" applyAlignment="1">
      <alignment horizontal="center" vertical="center"/>
    </xf>
    <xf numFmtId="170" fontId="42" fillId="2" borderId="2" xfId="2" applyNumberFormat="1" applyFont="1" applyFill="1" applyBorder="1" applyAlignment="1">
      <alignment horizontal="right" vertical="center"/>
    </xf>
    <xf numFmtId="170" fontId="42" fillId="2" borderId="0" xfId="2" applyNumberFormat="1" applyFont="1" applyFill="1" applyBorder="1" applyAlignment="1">
      <alignment horizontal="right" vertical="center"/>
    </xf>
    <xf numFmtId="170" fontId="42" fillId="0" borderId="2" xfId="2" applyNumberFormat="1" applyFont="1" applyFill="1" applyBorder="1" applyAlignment="1">
      <alignment horizontal="right" vertical="center"/>
    </xf>
    <xf numFmtId="171" fontId="42" fillId="0" borderId="0" xfId="2" applyNumberFormat="1" applyFont="1" applyFill="1" applyAlignment="1">
      <alignment horizontal="right" vertical="center"/>
    </xf>
    <xf numFmtId="170" fontId="42" fillId="0" borderId="0" xfId="2" applyNumberFormat="1" applyFont="1" applyFill="1" applyBorder="1" applyAlignment="1">
      <alignment horizontal="right" vertical="center"/>
    </xf>
    <xf numFmtId="0" fontId="42" fillId="0" borderId="0" xfId="5" applyNumberFormat="1" applyFont="1" applyFill="1" applyAlignment="1">
      <alignment vertical="center"/>
    </xf>
    <xf numFmtId="37" fontId="42" fillId="0" borderId="0" xfId="5" applyNumberFormat="1" applyFont="1" applyFill="1" applyAlignment="1">
      <alignment vertical="center"/>
    </xf>
    <xf numFmtId="169" fontId="42" fillId="0" borderId="0" xfId="5" applyNumberFormat="1" applyFont="1" applyFill="1" applyBorder="1" applyAlignment="1">
      <alignment horizontal="center" vertical="center"/>
    </xf>
    <xf numFmtId="169" fontId="42" fillId="0" borderId="0" xfId="5" applyNumberFormat="1" applyFont="1" applyFill="1" applyBorder="1" applyAlignment="1">
      <alignment vertical="center"/>
    </xf>
    <xf numFmtId="173" fontId="42" fillId="0" borderId="0" xfId="5" applyNumberFormat="1" applyFont="1" applyFill="1" applyAlignment="1">
      <alignment horizontal="right" vertical="center"/>
    </xf>
    <xf numFmtId="166" fontId="42" fillId="0" borderId="0" xfId="5" applyNumberFormat="1" applyFont="1" applyFill="1" applyAlignment="1">
      <alignment vertical="center"/>
    </xf>
    <xf numFmtId="173" fontId="42" fillId="0" borderId="0" xfId="5" applyNumberFormat="1" applyFont="1" applyFill="1" applyBorder="1" applyAlignment="1">
      <alignment horizontal="right" vertical="center"/>
    </xf>
    <xf numFmtId="0" fontId="43" fillId="0" borderId="0" xfId="5" applyNumberFormat="1" applyFont="1" applyFill="1" applyBorder="1" applyAlignment="1">
      <alignment horizontal="center" vertical="center"/>
    </xf>
    <xf numFmtId="173" fontId="43" fillId="2" borderId="0" xfId="2" applyNumberFormat="1" applyFont="1" applyFill="1" applyBorder="1" applyAlignment="1">
      <alignment horizontal="right" vertical="center"/>
    </xf>
    <xf numFmtId="165" fontId="43" fillId="0" borderId="0" xfId="2" applyNumberFormat="1" applyFont="1" applyFill="1" applyAlignment="1">
      <alignment horizontal="right" vertical="center"/>
    </xf>
    <xf numFmtId="176" fontId="43" fillId="0" borderId="0" xfId="1" applyNumberFormat="1" applyFont="1" applyFill="1" applyBorder="1" applyAlignment="1">
      <alignment horizontal="right" vertical="center"/>
    </xf>
    <xf numFmtId="0" fontId="43" fillId="0" borderId="0" xfId="5" applyNumberFormat="1" applyFont="1" applyFill="1" applyAlignment="1">
      <alignment vertical="center"/>
    </xf>
    <xf numFmtId="37" fontId="42" fillId="0" borderId="0" xfId="5" applyNumberFormat="1" applyFont="1" applyFill="1" applyBorder="1" applyAlignment="1">
      <alignment horizontal="center" vertical="center"/>
    </xf>
    <xf numFmtId="37" fontId="42" fillId="0" borderId="0" xfId="5" applyNumberFormat="1" applyFont="1" applyFill="1" applyBorder="1" applyAlignment="1">
      <alignment vertical="center"/>
    </xf>
    <xf numFmtId="173" fontId="42" fillId="2" borderId="0" xfId="5" applyNumberFormat="1" applyFont="1" applyFill="1" applyBorder="1" applyAlignment="1">
      <alignment horizontal="right" vertical="center"/>
    </xf>
    <xf numFmtId="173" fontId="42" fillId="2" borderId="0" xfId="5" applyNumberFormat="1" applyFont="1" applyFill="1" applyAlignment="1">
      <alignment horizontal="right" vertical="center"/>
    </xf>
    <xf numFmtId="176" fontId="42" fillId="0" borderId="0" xfId="1" applyNumberFormat="1" applyFont="1" applyFill="1" applyAlignment="1">
      <alignment horizontal="right" vertical="center"/>
    </xf>
    <xf numFmtId="164" fontId="42" fillId="0" borderId="0" xfId="5" applyNumberFormat="1" applyFont="1" applyFill="1" applyAlignment="1">
      <alignment horizontal="right" vertical="center"/>
    </xf>
    <xf numFmtId="0" fontId="42" fillId="0" borderId="0" xfId="5" applyNumberFormat="1" applyFont="1" applyFill="1" applyBorder="1" applyAlignment="1">
      <alignment horizontal="center" vertical="center"/>
    </xf>
    <xf numFmtId="164" fontId="42" fillId="0" borderId="0" xfId="5" applyNumberFormat="1" applyFont="1" applyFill="1" applyAlignment="1">
      <alignment horizontal="center" vertical="center"/>
    </xf>
    <xf numFmtId="166" fontId="42" fillId="0" borderId="0" xfId="5" applyNumberFormat="1" applyFont="1" applyFill="1" applyBorder="1" applyAlignment="1">
      <alignment vertical="center"/>
    </xf>
    <xf numFmtId="49" fontId="42" fillId="0" borderId="0" xfId="5" applyNumberFormat="1" applyFont="1" applyFill="1" applyBorder="1" applyAlignment="1">
      <alignment horizontal="center" vertical="center"/>
    </xf>
    <xf numFmtId="173" fontId="42" fillId="2" borderId="1" xfId="5" applyNumberFormat="1" applyFont="1" applyFill="1" applyBorder="1" applyAlignment="1">
      <alignment horizontal="right" vertical="center"/>
    </xf>
    <xf numFmtId="173" fontId="42" fillId="0" borderId="1" xfId="5" applyNumberFormat="1" applyFont="1" applyFill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49" fillId="0" borderId="0" xfId="0" applyFont="1"/>
    <xf numFmtId="37" fontId="42" fillId="0" borderId="0" xfId="5" applyNumberFormat="1" applyFont="1" applyFill="1" applyAlignment="1">
      <alignment horizontal="center" vertical="center"/>
    </xf>
    <xf numFmtId="166" fontId="42" fillId="0" borderId="0" xfId="5" applyNumberFormat="1" applyFont="1" applyFill="1" applyBorder="1" applyAlignment="1">
      <alignment horizontal="right" vertical="center"/>
    </xf>
    <xf numFmtId="166" fontId="42" fillId="0" borderId="0" xfId="5" applyNumberFormat="1" applyFont="1" applyFill="1" applyAlignment="1">
      <alignment horizontal="right" vertical="center"/>
    </xf>
    <xf numFmtId="0" fontId="43" fillId="0" borderId="1" xfId="5" applyNumberFormat="1" applyFont="1" applyFill="1" applyBorder="1" applyAlignment="1">
      <alignment horizontal="center" vertical="center"/>
    </xf>
    <xf numFmtId="37" fontId="42" fillId="0" borderId="0" xfId="5" quotePrefix="1" applyNumberFormat="1" applyFont="1" applyFill="1" applyAlignment="1">
      <alignment horizontal="center" vertical="center"/>
    </xf>
    <xf numFmtId="175" fontId="42" fillId="0" borderId="0" xfId="5" quotePrefix="1" applyNumberFormat="1" applyFont="1" applyFill="1" applyAlignment="1">
      <alignment horizontal="center" vertical="center"/>
    </xf>
    <xf numFmtId="172" fontId="42" fillId="0" borderId="0" xfId="5" applyNumberFormat="1" applyFont="1" applyFill="1" applyAlignment="1">
      <alignment horizontal="center" vertical="center"/>
    </xf>
    <xf numFmtId="169" fontId="42" fillId="0" borderId="0" xfId="5" applyNumberFormat="1" applyFont="1" applyFill="1" applyAlignment="1">
      <alignment horizontal="center" vertical="center"/>
    </xf>
    <xf numFmtId="173" fontId="42" fillId="2" borderId="0" xfId="5" quotePrefix="1" applyNumberFormat="1" applyFont="1" applyFill="1" applyBorder="1" applyAlignment="1">
      <alignment horizontal="right" vertical="center"/>
    </xf>
    <xf numFmtId="173" fontId="42" fillId="2" borderId="2" xfId="5" applyNumberFormat="1" applyFont="1" applyFill="1" applyBorder="1" applyAlignment="1">
      <alignment horizontal="right" vertical="center"/>
    </xf>
    <xf numFmtId="173" fontId="42" fillId="0" borderId="2" xfId="5" applyNumberFormat="1" applyFont="1" applyFill="1" applyBorder="1" applyAlignment="1">
      <alignment horizontal="right" vertical="center"/>
    </xf>
    <xf numFmtId="0" fontId="43" fillId="0" borderId="0" xfId="282" applyFont="1" applyFill="1" applyAlignment="1">
      <alignment vertical="center"/>
    </xf>
    <xf numFmtId="0" fontId="42" fillId="0" borderId="0" xfId="282" applyFont="1" applyFill="1" applyAlignment="1">
      <alignment vertical="center"/>
    </xf>
    <xf numFmtId="0" fontId="42" fillId="0" borderId="0" xfId="282" applyFont="1" applyFill="1" applyAlignment="1">
      <alignment horizontal="center" vertical="center"/>
    </xf>
    <xf numFmtId="0" fontId="42" fillId="0" borderId="0" xfId="282" applyFont="1" applyFill="1" applyBorder="1" applyAlignment="1">
      <alignment vertical="center"/>
    </xf>
    <xf numFmtId="0" fontId="42" fillId="0" borderId="0" xfId="264" applyFont="1" applyFill="1" applyAlignment="1">
      <alignment vertical="center"/>
    </xf>
    <xf numFmtId="174" fontId="42" fillId="0" borderId="0" xfId="0" applyNumberFormat="1" applyFont="1" applyFill="1" applyBorder="1" applyAlignment="1">
      <alignment vertical="center"/>
    </xf>
    <xf numFmtId="0" fontId="42" fillId="0" borderId="0" xfId="282" applyFont="1" applyFill="1" applyBorder="1" applyAlignment="1">
      <alignment horizontal="center" vertical="center"/>
    </xf>
    <xf numFmtId="0" fontId="6" fillId="0" borderId="0" xfId="5" applyFont="1" applyAlignment="1">
      <alignment horizontal="left" vertical="center"/>
    </xf>
    <xf numFmtId="0" fontId="7" fillId="0" borderId="0" xfId="5" applyFont="1" applyAlignment="1">
      <alignment vertical="center"/>
    </xf>
    <xf numFmtId="164" fontId="7" fillId="0" borderId="0" xfId="5" applyNumberFormat="1" applyFont="1" applyAlignment="1">
      <alignment horizontal="right" vertical="center"/>
    </xf>
    <xf numFmtId="176" fontId="7" fillId="0" borderId="0" xfId="5" applyNumberFormat="1" applyFont="1" applyAlignment="1">
      <alignment horizontal="right" vertical="center"/>
    </xf>
    <xf numFmtId="0" fontId="7" fillId="0" borderId="0" xfId="5" applyFont="1" applyAlignment="1">
      <alignment horizontal="left" vertical="center"/>
    </xf>
    <xf numFmtId="176" fontId="7" fillId="0" borderId="1" xfId="5" applyNumberFormat="1" applyFont="1" applyBorder="1" applyAlignment="1">
      <alignment horizontal="right" vertical="center"/>
    </xf>
    <xf numFmtId="176" fontId="50" fillId="0" borderId="0" xfId="0" applyNumberFormat="1" applyFont="1"/>
    <xf numFmtId="0" fontId="7" fillId="0" borderId="0" xfId="5" applyFont="1" applyAlignment="1">
      <alignment horizontal="center" vertical="center"/>
    </xf>
    <xf numFmtId="164" fontId="7" fillId="0" borderId="1" xfId="5" applyNumberFormat="1" applyFont="1" applyBorder="1" applyAlignment="1">
      <alignment horizontal="right" vertical="center"/>
    </xf>
    <xf numFmtId="0" fontId="6" fillId="0" borderId="0" xfId="5" applyFont="1" applyAlignment="1">
      <alignment vertical="center"/>
    </xf>
    <xf numFmtId="176" fontId="7" fillId="0" borderId="2" xfId="5" applyNumberFormat="1" applyFont="1" applyBorder="1" applyAlignment="1">
      <alignment horizontal="right" vertical="center"/>
    </xf>
    <xf numFmtId="1" fontId="7" fillId="0" borderId="0" xfId="5" applyNumberFormat="1" applyFont="1" applyAlignment="1">
      <alignment horizontal="center" vertical="center"/>
    </xf>
    <xf numFmtId="176" fontId="7" fillId="2" borderId="1" xfId="5" applyNumberFormat="1" applyFont="1" applyFill="1" applyBorder="1" applyAlignment="1">
      <alignment horizontal="right" vertical="center"/>
    </xf>
    <xf numFmtId="37" fontId="42" fillId="0" borderId="0" xfId="2" quotePrefix="1" applyNumberFormat="1" applyFont="1" applyFill="1" applyAlignment="1">
      <alignment horizontal="center" vertical="center"/>
    </xf>
    <xf numFmtId="175" fontId="42" fillId="0" borderId="0" xfId="2" quotePrefix="1" applyNumberFormat="1" applyFont="1" applyFill="1" applyAlignment="1">
      <alignment horizontal="center" vertical="center"/>
    </xf>
    <xf numFmtId="165" fontId="43" fillId="0" borderId="1" xfId="2" applyNumberFormat="1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right" vertical="center"/>
    </xf>
    <xf numFmtId="172" fontId="6" fillId="0" borderId="1" xfId="5" applyNumberFormat="1" applyFont="1" applyBorder="1" applyAlignment="1">
      <alignment horizontal="center" vertical="center"/>
    </xf>
    <xf numFmtId="172" fontId="6" fillId="0" borderId="4" xfId="5" applyNumberFormat="1" applyFont="1" applyFill="1" applyBorder="1" applyAlignment="1">
      <alignment horizontal="center" vertical="center"/>
    </xf>
    <xf numFmtId="173" fontId="6" fillId="0" borderId="4" xfId="5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</cellXfs>
  <cellStyles count="328">
    <cellStyle name="20% - Accent1" xfId="24" builtinId="30" customBuiltin="1"/>
    <cellStyle name="20% - Accent2" xfId="27" builtinId="34" customBuiltin="1"/>
    <cellStyle name="20% - Accent3" xfId="30" builtinId="38" customBuiltin="1"/>
    <cellStyle name="20% - Accent4" xfId="33" builtinId="42" customBuiltin="1"/>
    <cellStyle name="20% - Accent5" xfId="36" builtinId="46" customBuiltin="1"/>
    <cellStyle name="20% - Accent6" xfId="39" builtinId="50" customBuiltin="1"/>
    <cellStyle name="40% - Accent1" xfId="25" builtinId="31" customBuiltin="1"/>
    <cellStyle name="40% - Accent2" xfId="28" builtinId="35" customBuiltin="1"/>
    <cellStyle name="40% - Accent3" xfId="31" builtinId="39" customBuiltin="1"/>
    <cellStyle name="40% - Accent4" xfId="34" builtinId="43" customBuiltin="1"/>
    <cellStyle name="40% - Accent5" xfId="37" builtinId="47" customBuiltin="1"/>
    <cellStyle name="40% - Accent6" xfId="40" builtinId="51" customBuiltin="1"/>
    <cellStyle name="60% - Accent1 2" xfId="43" xr:uid="{7EACED55-64FB-4D77-B796-5A74846A095D}"/>
    <cellStyle name="60% - Accent2 2" xfId="44" xr:uid="{ABA7E84F-E738-4A06-B597-B8C6232CC286}"/>
    <cellStyle name="60% - Accent3 2" xfId="45" xr:uid="{473A1186-C01F-464D-99A9-29F1820464A7}"/>
    <cellStyle name="60% - Accent4 2" xfId="46" xr:uid="{3D362033-7C6F-4642-A9E8-BB674C777CFD}"/>
    <cellStyle name="60% - Accent5 2" xfId="47" xr:uid="{DFF77338-ED05-45ED-8E02-1D0645D0D9A7}"/>
    <cellStyle name="60% - Accent6 2" xfId="48" xr:uid="{7739F1A9-2588-402D-9240-E06B99A71D63}"/>
    <cellStyle name="Accent1" xfId="23" builtinId="29" customBuiltin="1"/>
    <cellStyle name="Accent2" xfId="26" builtinId="33" customBuiltin="1"/>
    <cellStyle name="Accent3" xfId="29" builtinId="37" customBuiltin="1"/>
    <cellStyle name="Accent4" xfId="32" builtinId="41" customBuiltin="1"/>
    <cellStyle name="Accent5" xfId="35" builtinId="45" customBuiltin="1"/>
    <cellStyle name="Accent6" xfId="38" builtinId="49" customBuiltin="1"/>
    <cellStyle name="Bad" xfId="13" builtinId="27" customBuiltin="1"/>
    <cellStyle name="Calculation" xfId="16" builtinId="22" customBuiltin="1"/>
    <cellStyle name="Check Cell" xfId="18" builtinId="23" customBuiltin="1"/>
    <cellStyle name="Comma" xfId="1" builtinId="3"/>
    <cellStyle name="Comma  - Style1" xfId="50" xr:uid="{98BB1823-42FE-4673-BCBA-F7126CCD8165}"/>
    <cellStyle name="Comma 10" xfId="51" xr:uid="{66EBE495-D240-4084-8FA8-FE358FC5CD41}"/>
    <cellStyle name="Comma 10 2" xfId="52" xr:uid="{93F6ACF4-9B27-46BE-8E57-A72191DAF2EC}"/>
    <cellStyle name="Comma 10 3" xfId="53" xr:uid="{DC6DF99D-3713-4529-A619-8B7DA3A80C34}"/>
    <cellStyle name="Comma 1018" xfId="321" xr:uid="{78268B2E-CDB8-49F2-960E-BB300F243801}"/>
    <cellStyle name="Comma 11" xfId="54" xr:uid="{2014BCD3-B802-45E7-9173-10A738465E70}"/>
    <cellStyle name="Comma 11 2" xfId="55" xr:uid="{E27DA97B-3CD4-4A72-8EDF-968BCDE14059}"/>
    <cellStyle name="Comma 11 3" xfId="56" xr:uid="{3C0A9AF8-DDA3-4AB3-A950-D27D494DD98B}"/>
    <cellStyle name="Comma 12" xfId="57" xr:uid="{7AFA306F-95CF-450B-B780-9518938FA356}"/>
    <cellStyle name="Comma 12 2" xfId="58" xr:uid="{D2A35EC3-DE41-4C82-8AE1-FF8978673E11}"/>
    <cellStyle name="Comma 13" xfId="59" xr:uid="{A8214B66-48F2-41FA-8612-ED2863CCECDD}"/>
    <cellStyle name="Comma 13 2" xfId="60" xr:uid="{4C9B8DA7-3E8D-4F33-8756-A4FF6ED135DC}"/>
    <cellStyle name="Comma 14" xfId="61" xr:uid="{252AD220-E1BD-4B05-AB6D-C19161C33C25}"/>
    <cellStyle name="Comma 14 2" xfId="62" xr:uid="{2E366723-D346-4B14-99F8-5520DFD8627C}"/>
    <cellStyle name="Comma 15" xfId="63" xr:uid="{E7E45743-7900-439C-A2EF-BABDA1F848DB}"/>
    <cellStyle name="Comma 16" xfId="64" xr:uid="{C6E8E100-A7C0-4BF7-A7BD-E459CAE77A1C}"/>
    <cellStyle name="Comma 17" xfId="49" xr:uid="{01F31423-7340-489A-B044-BF821CD61AD3}"/>
    <cellStyle name="Comma 18" xfId="42" xr:uid="{86FD1B08-4458-4050-AEF6-1E8049B2C3A5}"/>
    <cellStyle name="Comma 19" xfId="317" xr:uid="{C9765D78-90FA-4714-89E6-7F0BEF2D672D}"/>
    <cellStyle name="Comma 2" xfId="65" xr:uid="{B8299A73-3BDD-4654-864D-90EB5858F102}"/>
    <cellStyle name="Comma 2 10" xfId="66" xr:uid="{A11A2CF4-DAB3-4998-991C-2948966C042E}"/>
    <cellStyle name="Comma 2 10 2" xfId="67" xr:uid="{474190C5-71BF-418C-85A3-82F4E0D8C5CC}"/>
    <cellStyle name="Comma 2 10 2 2" xfId="68" xr:uid="{AE141218-CFD7-4C41-9B13-C8060DCDB93B}"/>
    <cellStyle name="Comma 2 10 3" xfId="69" xr:uid="{CB64A3E4-F8D9-43AB-9F38-8F1824D4F946}"/>
    <cellStyle name="Comma 2 10 3 2" xfId="70" xr:uid="{1AE6749A-D267-415C-9E64-C0569093135D}"/>
    <cellStyle name="Comma 2 10 4" xfId="71" xr:uid="{9C7A3E0E-356E-4004-816B-740F2C8656CF}"/>
    <cellStyle name="Comma 2 10 4 2" xfId="72" xr:uid="{8CB6CAE3-0344-43CB-B61B-B9C594F827A1}"/>
    <cellStyle name="Comma 2 2" xfId="73" xr:uid="{87F55D47-3657-4550-A316-093E3BD5BCB6}"/>
    <cellStyle name="Comma 2 2 2" xfId="74" xr:uid="{1E2686EE-10B2-43E5-94D0-826FD7B158F1}"/>
    <cellStyle name="Comma 2 2 2 2" xfId="75" xr:uid="{160CC428-79A5-40BE-BBA4-6B51FD746F87}"/>
    <cellStyle name="Comma 2 2 2 2 2" xfId="76" xr:uid="{136E3448-6146-4C6E-AF64-6B12501D02D2}"/>
    <cellStyle name="Comma 2 2 2 3" xfId="77" xr:uid="{B0B7F453-FB84-46BF-B082-A2EF5FC3BA64}"/>
    <cellStyle name="Comma 2 2 2 3 2" xfId="78" xr:uid="{37EC2145-E382-49A6-8D29-2D8167771A76}"/>
    <cellStyle name="Comma 2 2 2 3 3" xfId="79" xr:uid="{B227C5B4-BDC2-474B-8178-C2E39C42E228}"/>
    <cellStyle name="Comma 2 2 2 4" xfId="80" xr:uid="{312A1420-20B6-48FA-9256-4B624615B5F5}"/>
    <cellStyle name="Comma 2 2 2 5" xfId="81" xr:uid="{363F3CCF-0334-4004-80DF-4FBC39660A9E}"/>
    <cellStyle name="Comma 2 2 2 6" xfId="82" xr:uid="{5DD2D102-84EA-4D46-A3F3-B81F40EE3782}"/>
    <cellStyle name="Comma 2 2 2 7" xfId="83" xr:uid="{DC26C2A3-EA7D-429B-B0B4-B75064EE2686}"/>
    <cellStyle name="Comma 2 2 3" xfId="84" xr:uid="{5DB820C5-CED3-46DE-B705-D983E35C2CB7}"/>
    <cellStyle name="Comma 2 2 3 2" xfId="85" xr:uid="{479F395A-B246-43D4-AF32-DF5E81BC1BC2}"/>
    <cellStyle name="Comma 2 2 3 3" xfId="86" xr:uid="{39739CCA-8AF8-4F7A-A514-E6AA06FF997A}"/>
    <cellStyle name="Comma 2 2 3 4" xfId="87" xr:uid="{196A7979-8494-4D6F-9814-24F59F961579}"/>
    <cellStyle name="Comma 2 2 4" xfId="88" xr:uid="{13C1A2ED-05FE-45EE-9998-F9A944645572}"/>
    <cellStyle name="Comma 2 2 4 2" xfId="89" xr:uid="{AD08BF3A-9948-4F15-9843-4DC6D0CD1719}"/>
    <cellStyle name="Comma 2 2 5" xfId="90" xr:uid="{AA0FB80F-14D3-477C-AFC7-9554DB249387}"/>
    <cellStyle name="Comma 2 2 5 2" xfId="91" xr:uid="{604B2AF8-9861-476C-99E2-A616DBE6CF94}"/>
    <cellStyle name="Comma 2 2 6" xfId="92" xr:uid="{A3621617-1CE1-406D-8D58-C31FCF552E6C}"/>
    <cellStyle name="Comma 2 2 6 2" xfId="93" xr:uid="{010BB680-C5D5-4D36-B2EA-ECA9E4015916}"/>
    <cellStyle name="Comma 2 2 7" xfId="94" xr:uid="{1C91D2E5-2A09-47AB-B494-CF58B7C6C278}"/>
    <cellStyle name="Comma 2 3" xfId="95" xr:uid="{249C588F-6D2B-4173-9002-FC7187B0BFA5}"/>
    <cellStyle name="Comma 2 3 2" xfId="96" xr:uid="{7974B967-5413-45C4-8C42-85C3159867F8}"/>
    <cellStyle name="Comma 2 3 2 2" xfId="97" xr:uid="{7B8F2D97-BED3-4EBC-86DA-A98D59BA6E03}"/>
    <cellStyle name="Comma 2 3 2 3" xfId="98" xr:uid="{3F67243C-BB8A-4E39-AE91-C86EC0FDE810}"/>
    <cellStyle name="Comma 2 3 3" xfId="99" xr:uid="{00FDA6B8-4CD6-48D3-BAA2-B00F028C927E}"/>
    <cellStyle name="Comma 2 3 3 2" xfId="100" xr:uid="{1CF5CF63-1563-433A-948E-8F2E9CD52849}"/>
    <cellStyle name="Comma 2 3 4" xfId="101" xr:uid="{ACECF383-EB08-4620-A290-258009667412}"/>
    <cellStyle name="Comma 2 3 4 2" xfId="102" xr:uid="{21FC4943-2E60-4347-9995-E0C7FB6990D3}"/>
    <cellStyle name="Comma 2 3 5" xfId="103" xr:uid="{1CA5A0DF-FEBC-4127-8E57-8245A6F8FEEC}"/>
    <cellStyle name="Comma 2 3 5 2" xfId="104" xr:uid="{A0CE3919-9C9C-4F43-8366-D6F91E3FD065}"/>
    <cellStyle name="Comma 2 3 6" xfId="105" xr:uid="{F73D7896-9287-44C2-96CA-50FA1114D382}"/>
    <cellStyle name="Comma 2 3 7" xfId="106" xr:uid="{15841E6B-04D8-48FD-B8BF-634176D1DC7B}"/>
    <cellStyle name="Comma 2 4" xfId="107" xr:uid="{F43D6393-36A9-4060-93EC-9277DB81D6F1}"/>
    <cellStyle name="Comma 2 5" xfId="313" xr:uid="{D351FD8A-794E-47D7-BD9B-CFE57201CA97}"/>
    <cellStyle name="Comma 2 7 4 2" xfId="108" xr:uid="{ADEE4B7B-998F-48DD-976B-99EC3C9B2B01}"/>
    <cellStyle name="Comma 2 7 4 2 2" xfId="109" xr:uid="{8C2803A3-1793-42FB-BAE1-F46D9F183C18}"/>
    <cellStyle name="Comma 20" xfId="327" xr:uid="{48A5F1A6-3482-43AB-B59B-3218790B01E3}"/>
    <cellStyle name="Comma 21" xfId="324" xr:uid="{C223FE36-B90B-43F1-AE1B-97122B287A6C}"/>
    <cellStyle name="Comma 212" xfId="326" xr:uid="{308F19E9-61A9-4440-876E-789D6259FEFB}"/>
    <cellStyle name="Comma 22" xfId="315" xr:uid="{9E63BFD0-1ADE-4897-A838-69D03CD61D5A}"/>
    <cellStyle name="Comma 3" xfId="110" xr:uid="{241C92C5-906C-4794-BD71-63AEA9616A17}"/>
    <cellStyle name="Comma 3 10" xfId="111" xr:uid="{9B94746E-6B22-453C-B9DC-B2DC150A3592}"/>
    <cellStyle name="Comma 3 10 2" xfId="112" xr:uid="{FF31A035-6F9D-4F39-B32B-09459E9B6689}"/>
    <cellStyle name="Comma 3 11" xfId="113" xr:uid="{C63B9C35-35E9-4A62-A717-414EC8A0E7F6}"/>
    <cellStyle name="Comma 3 12" xfId="318" xr:uid="{2636EE73-548F-491B-9B14-D0DBC09A1ED4}"/>
    <cellStyle name="Comma 3 2" xfId="114" xr:uid="{E74B310E-FDD1-4743-A4FE-6CA388A7C490}"/>
    <cellStyle name="Comma 3 2 2" xfId="115" xr:uid="{2D06E109-996E-497C-8295-5ED6DFD6E75F}"/>
    <cellStyle name="Comma 3 2 2 2" xfId="116" xr:uid="{60156046-5F11-4665-80D7-1BCF34215D9A}"/>
    <cellStyle name="Comma 3 2 2 2 2 2 4" xfId="117" xr:uid="{659E9197-1481-46AD-ABEC-4280AF4BC66A}"/>
    <cellStyle name="Comma 3 2 2 2 2 2 4 2" xfId="118" xr:uid="{F76EADE2-3286-4775-80E4-07FC4C0B259C}"/>
    <cellStyle name="Comma 3 2 2 2 2 2 4 2 2" xfId="119" xr:uid="{B51A729F-E8BD-4665-ABCB-92A32F502A25}"/>
    <cellStyle name="Comma 3 2 2 3" xfId="120" xr:uid="{B84A8F4F-C494-4760-B5DE-95975B6AD8D6}"/>
    <cellStyle name="Comma 3 2 3" xfId="121" xr:uid="{8A9C1C17-7FD8-48EC-AED2-C8903797AD49}"/>
    <cellStyle name="Comma 3 2 3 2" xfId="122" xr:uid="{13DCEAAD-BDA9-4F3D-9D38-32F073DF3216}"/>
    <cellStyle name="Comma 3 2 4" xfId="123" xr:uid="{D196B65C-3140-4208-B92F-BF798271F145}"/>
    <cellStyle name="Comma 3 2 4 2" xfId="124" xr:uid="{8D3E4DE3-AEC5-4912-9753-EA4FC75F4139}"/>
    <cellStyle name="Comma 3 2 5" xfId="125" xr:uid="{453A504F-719F-47B3-A848-D9B68A8A4C26}"/>
    <cellStyle name="Comma 3 2 6" xfId="126" xr:uid="{C4579B0E-34FB-47EA-B770-7BC8AF6419B0}"/>
    <cellStyle name="Comma 3 3" xfId="127" xr:uid="{B7C1D264-9BAA-4E52-AE7C-3AB83F8B1BE4}"/>
    <cellStyle name="Comma 3 3 2" xfId="128" xr:uid="{E98E5FA5-A5EB-4A3C-B789-47A3F3D59C62}"/>
    <cellStyle name="Comma 3 3 2 2" xfId="129" xr:uid="{B35B2CF6-99C6-4A75-8001-9268A54DB712}"/>
    <cellStyle name="Comma 3 3 2 3" xfId="130" xr:uid="{ED589C43-9495-4948-9C5F-F1FB2C08C105}"/>
    <cellStyle name="Comma 3 3 3" xfId="131" xr:uid="{C7ACB23A-46B3-4E66-B4B3-1E08752CD4A1}"/>
    <cellStyle name="Comma 3 3 4" xfId="132" xr:uid="{4C33B7A4-3CB7-4CD4-8AD5-E49F15D6A5D4}"/>
    <cellStyle name="Comma 3 4" xfId="133" xr:uid="{4D8A1884-FC70-4784-A9DA-1CC4751F37B7}"/>
    <cellStyle name="Comma 3 4 2" xfId="134" xr:uid="{1BCB1EA1-9168-4868-A940-BA05172105D8}"/>
    <cellStyle name="Comma 3 4 2 2" xfId="135" xr:uid="{2EC5B2CB-7360-471D-B55A-AB87627082D6}"/>
    <cellStyle name="Comma 3 4 2 3" xfId="136" xr:uid="{9B525E78-8519-4AC9-8C01-7BF8259948B4}"/>
    <cellStyle name="Comma 3 4 3" xfId="137" xr:uid="{A7666665-5EC0-4DD3-879F-D8B6687DC442}"/>
    <cellStyle name="Comma 3 4 4" xfId="138" xr:uid="{367F52A2-D265-4ADC-894C-A5D2DF64ED31}"/>
    <cellStyle name="Comma 3 5" xfId="139" xr:uid="{53347738-4407-4B98-8054-E4DA06B5B389}"/>
    <cellStyle name="Comma 3 5 2" xfId="140" xr:uid="{68613261-0FAA-486E-931E-16A1E9406708}"/>
    <cellStyle name="Comma 3 5 3" xfId="141" xr:uid="{31679667-570B-4DAA-A321-D4F0E4A0006B}"/>
    <cellStyle name="Comma 3 6" xfId="142" xr:uid="{9E8B364B-B0E9-4439-AF42-DD063B506DED}"/>
    <cellStyle name="Comma 3 6 2" xfId="143" xr:uid="{40C8CCB0-1EEB-4ED1-9C9F-F3729B2AD8B1}"/>
    <cellStyle name="Comma 3 6 3" xfId="144" xr:uid="{16AC1190-DE01-4AE3-B479-A07FDFCC91A0}"/>
    <cellStyle name="Comma 3 7" xfId="145" xr:uid="{70BD5D5C-E61E-4416-AA21-C115835DABC3}"/>
    <cellStyle name="Comma 3 7 2" xfId="146" xr:uid="{D5626421-C95F-4F57-9D97-6DD7B66F1576}"/>
    <cellStyle name="Comma 3 8" xfId="147" xr:uid="{F1CF12D2-7532-4BAF-A712-1B47230864CF}"/>
    <cellStyle name="Comma 3 8 2" xfId="148" xr:uid="{3B73FD3A-C9B6-46A2-9E82-2D0682C98A18}"/>
    <cellStyle name="Comma 3 9" xfId="149" xr:uid="{3D07AA02-E5F2-451F-BC7D-21C7BE12C089}"/>
    <cellStyle name="Comma 3 9 2" xfId="150" xr:uid="{5ABBE217-4237-4E2C-B4F9-07250400B86B}"/>
    <cellStyle name="Comma 33" xfId="151" xr:uid="{FAE40374-E1AC-433C-A9FA-745D81E389E3}"/>
    <cellStyle name="Comma 33 2" xfId="152" xr:uid="{8A949517-0925-4817-820A-E8DF8925FFEC}"/>
    <cellStyle name="Comma 33 2 2" xfId="153" xr:uid="{AE5BFF7D-DD4C-49D7-A699-E9B10C3DB380}"/>
    <cellStyle name="Comma 33 3" xfId="154" xr:uid="{F21571C6-A603-452B-AD4D-C81027EE57C9}"/>
    <cellStyle name="Comma 33 4" xfId="155" xr:uid="{4B447C1C-B272-407A-8B81-14286E47A14F}"/>
    <cellStyle name="Comma 33 5" xfId="156" xr:uid="{1635374A-F483-4800-ADB4-6F9D563F8C7C}"/>
    <cellStyle name="Comma 4" xfId="157" xr:uid="{3BB84CCD-2E28-406E-98C2-3A5A5E4237C7}"/>
    <cellStyle name="Comma 4 10" xfId="158" xr:uid="{B7715C45-7806-452C-8FC6-1DFE9FAECA2A}"/>
    <cellStyle name="Comma 4 10 2" xfId="159" xr:uid="{94AAAD38-84F8-4836-A250-0B67EC50F8B3}"/>
    <cellStyle name="Comma 4 11" xfId="160" xr:uid="{C75EB505-64EB-4F1A-BEEF-5D0ED468F941}"/>
    <cellStyle name="Comma 4 17 3" xfId="161" xr:uid="{A3DC3F36-ED96-4B91-92C4-4B53E13F0B5C}"/>
    <cellStyle name="Comma 4 17 3 2" xfId="162" xr:uid="{2E21FAC3-9779-4CA3-A904-FCDB881B1D85}"/>
    <cellStyle name="Comma 4 2" xfId="163" xr:uid="{C3A853F7-E15D-43CE-9267-8F564F17D9A9}"/>
    <cellStyle name="Comma 4 2 2" xfId="164" xr:uid="{FF951DEC-2492-419E-92A3-A96256DA19BE}"/>
    <cellStyle name="Comma 4 2 2 2" xfId="165" xr:uid="{7511B83B-2830-4780-9B2C-9A838A06DD20}"/>
    <cellStyle name="Comma 4 2 2 2 2" xfId="166" xr:uid="{BB0CF1AA-A50D-4495-8184-9FA9EC2B1F5F}"/>
    <cellStyle name="Comma 4 2 2 2 2 2" xfId="167" xr:uid="{E2584365-4056-4778-91D8-5ECF1E33523F}"/>
    <cellStyle name="Comma 4 2 2 2 3" xfId="168" xr:uid="{07E09453-7A65-4F9E-8899-41E0A4B9095A}"/>
    <cellStyle name="Comma 4 2 2 3" xfId="169" xr:uid="{4AD43859-0666-46B7-AF3F-14F1CC28D233}"/>
    <cellStyle name="Comma 4 2 2 3 2" xfId="170" xr:uid="{53981B6C-BBFA-4838-AA6F-D11BEE7EE7D7}"/>
    <cellStyle name="Comma 4 2 2 4" xfId="171" xr:uid="{39F7C214-2E0E-43FA-9C03-738D12230AD4}"/>
    <cellStyle name="Comma 4 2 2 5" xfId="172" xr:uid="{6C514C01-F9B9-4AC1-A109-29BE4E34B84B}"/>
    <cellStyle name="Comma 4 2 3" xfId="173" xr:uid="{7DAA8EE0-6DDD-4545-BCE6-B32A26B15A51}"/>
    <cellStyle name="Comma 4 2 4" xfId="174" xr:uid="{5B55F161-D4CD-4DBA-AACB-39073C0AEDDE}"/>
    <cellStyle name="Comma 4 2 4 2" xfId="175" xr:uid="{7C735418-1AC3-427D-8D6D-649D55937981}"/>
    <cellStyle name="Comma 4 2 5" xfId="176" xr:uid="{FC29476D-6AF7-4D28-A09D-990ABAD31BED}"/>
    <cellStyle name="Comma 4 2 6" xfId="177" xr:uid="{527B26F1-508F-4F09-B0D0-8D990CE0F22D}"/>
    <cellStyle name="Comma 4 3" xfId="178" xr:uid="{D7D8E5F4-B7C0-4915-A7B6-E38673C2A25B}"/>
    <cellStyle name="Comma 4 3 2" xfId="179" xr:uid="{5237A112-7955-41F2-AA68-EC3B298225C2}"/>
    <cellStyle name="Comma 4 3 2 2" xfId="180" xr:uid="{4A6A5DE8-F5A1-4E07-A02E-929B798570F9}"/>
    <cellStyle name="Comma 4 3 2 3" xfId="181" xr:uid="{7758D236-4F3F-42FB-AF95-154DC96FF7A4}"/>
    <cellStyle name="Comma 4 3 3" xfId="182" xr:uid="{A6F1E2E7-DD09-4C9D-88DE-9B7F0F8E0142}"/>
    <cellStyle name="Comma 4 3 3 2" xfId="183" xr:uid="{A9E888B0-6E93-4DDE-8AF8-5EC4F5FEA1A8}"/>
    <cellStyle name="Comma 4 3 4" xfId="184" xr:uid="{3524EDAD-F3EE-4A7B-8465-E15CF03E5270}"/>
    <cellStyle name="Comma 4 3 5" xfId="185" xr:uid="{99017663-7A38-4B0B-81A2-BCB27B323C71}"/>
    <cellStyle name="Comma 4 4" xfId="186" xr:uid="{BDE1BEC6-59D2-41AB-97A4-3FE49AE539FF}"/>
    <cellStyle name="Comma 4 4 2" xfId="187" xr:uid="{4A627490-4804-41CA-AEA6-C6EE408BBB8B}"/>
    <cellStyle name="Comma 4 4 2 2" xfId="188" xr:uid="{A70F57DC-A437-4297-B435-D79FBDDCFB3D}"/>
    <cellStyle name="Comma 4 4 3" xfId="189" xr:uid="{8D653E3B-C2D9-49E6-98A3-AD362B3A739A}"/>
    <cellStyle name="Comma 4 5" xfId="190" xr:uid="{C40C6408-23DC-4F0D-84C7-BFF374E2D96F}"/>
    <cellStyle name="Comma 4 5 2" xfId="191" xr:uid="{19AC8303-291A-4F80-9E43-4DB3F2F31940}"/>
    <cellStyle name="Comma 4 5 3" xfId="192" xr:uid="{777E1F4C-C4EC-49D1-AC23-4D20DE239091}"/>
    <cellStyle name="Comma 4 6" xfId="193" xr:uid="{44E38124-C86A-42E9-A20D-1BEBF6762E31}"/>
    <cellStyle name="Comma 4 6 2" xfId="194" xr:uid="{ECB96FD3-64F2-48A0-AEEB-1AD6BA04A468}"/>
    <cellStyle name="Comma 4 6 3" xfId="195" xr:uid="{F8B242F6-FAF9-4645-BE4D-EE615DCD5936}"/>
    <cellStyle name="Comma 4 7" xfId="196" xr:uid="{2C489C2F-FAE0-4AD3-8BB6-D76E7E14A046}"/>
    <cellStyle name="Comma 4 7 2" xfId="197" xr:uid="{AEC106A4-2424-4F7C-82ED-BA618AAF4310}"/>
    <cellStyle name="Comma 4 7 3" xfId="198" xr:uid="{92A26B8D-8BD2-4047-89EB-F786CCC12087}"/>
    <cellStyle name="Comma 4 8" xfId="199" xr:uid="{476C29E9-B2E6-4D82-B91E-E636F3A08784}"/>
    <cellStyle name="Comma 4 8 2" xfId="200" xr:uid="{E1A15084-0D46-432B-AE69-6762EE9663D6}"/>
    <cellStyle name="Comma 4 9" xfId="201" xr:uid="{A69C324B-D515-4FA3-9508-489D630F6F79}"/>
    <cellStyle name="Comma 4 9 2" xfId="202" xr:uid="{724A5A9E-AC3F-49F3-84D8-7D2E39943C4E}"/>
    <cellStyle name="Comma 5" xfId="203" xr:uid="{A47AD2A6-3EDD-49DA-9192-90F2402D364B}"/>
    <cellStyle name="Comma 5 2" xfId="204" xr:uid="{94C8D3E2-4256-47D6-826C-2FBBF9737952}"/>
    <cellStyle name="Comma 5 2 2" xfId="205" xr:uid="{88F88EE8-F24D-444E-B3E1-3F622A9DCDE2}"/>
    <cellStyle name="Comma 5 2 2 2" xfId="206" xr:uid="{FA500825-00DB-4216-82B5-900C992072B2}"/>
    <cellStyle name="Comma 5 2 3" xfId="207" xr:uid="{8EE79DD5-9FCC-4ADD-8718-62996CE4228B}"/>
    <cellStyle name="Comma 5 2 3 2" xfId="208" xr:uid="{2E71FFBA-4733-4FB8-8003-D34927338183}"/>
    <cellStyle name="Comma 5 2 4" xfId="209" xr:uid="{E599124D-D7B6-4DD5-BD8C-8873A8C4DC2C}"/>
    <cellStyle name="Comma 5 2 4 2" xfId="210" xr:uid="{50D819E3-7BAE-48DC-9148-F76517110FEE}"/>
    <cellStyle name="Comma 5 2 5" xfId="211" xr:uid="{918CB4E8-81D9-4442-B225-BAE7B469D61D}"/>
    <cellStyle name="Comma 5 27" xfId="212" xr:uid="{A65C89A8-1FB1-46AF-9F11-3B590B579CB8}"/>
    <cellStyle name="Comma 5 3" xfId="213" xr:uid="{6A5547BF-84D9-4C7D-B348-4E7A81084CE7}"/>
    <cellStyle name="Comma 5 4" xfId="214" xr:uid="{BE0F0A94-482A-4F73-8D0B-85D0706B331D}"/>
    <cellStyle name="Comma 5 4 2" xfId="215" xr:uid="{9452B1AE-1BB5-41DB-B450-CB176F17314E}"/>
    <cellStyle name="Comma 5 5" xfId="216" xr:uid="{378611F5-3AEF-4D46-AA68-8279C3F70B1B}"/>
    <cellStyle name="Comma 5 5 2" xfId="217" xr:uid="{3629414F-8C6B-49EF-89B2-6A4B75439098}"/>
    <cellStyle name="Comma 5 6" xfId="218" xr:uid="{B0B856C1-3ADF-404C-BA19-C5A8D53C29A2}"/>
    <cellStyle name="Comma 5 6 2" xfId="219" xr:uid="{8B8F2150-1402-4B9F-A355-8047E5114F23}"/>
    <cellStyle name="Comma 6" xfId="220" xr:uid="{454A6B9A-1A2A-4B29-BAE6-2B1860FF7D7F}"/>
    <cellStyle name="Comma 6 2" xfId="221" xr:uid="{770FC8DB-743D-43AB-A26E-B51F61A0C171}"/>
    <cellStyle name="Comma 6 2 2" xfId="222" xr:uid="{250D12EB-58E0-4D9A-9685-610E2B82C405}"/>
    <cellStyle name="Comma 6 2 2 2" xfId="223" xr:uid="{C31E6773-A6FC-4648-9B18-3E843D28B1E9}"/>
    <cellStyle name="Comma 6 2 3" xfId="224" xr:uid="{8BAAADDA-CA6C-4799-A6F4-4FE4919B1EA2}"/>
    <cellStyle name="Comma 6 2 4" xfId="225" xr:uid="{BD5EC604-7FD4-4D91-9715-7ABE2B785FE6}"/>
    <cellStyle name="Comma 6 3" xfId="226" xr:uid="{0F0AF0A7-D423-4491-9B98-FD24C03928D2}"/>
    <cellStyle name="Comma 6 3 2" xfId="227" xr:uid="{08029113-D830-48FA-8C40-60554F35CEA9}"/>
    <cellStyle name="Comma 6 4" xfId="228" xr:uid="{4F56480B-E274-42AF-8659-43146B63918D}"/>
    <cellStyle name="Comma 6 4 2" xfId="229" xr:uid="{AFF46981-959A-4E29-AF47-CF352A64A81C}"/>
    <cellStyle name="Comma 6 5" xfId="230" xr:uid="{2D7D59F8-F321-4082-96C7-43B0D46AB463}"/>
    <cellStyle name="Comma 6 5 2" xfId="231" xr:uid="{88C05279-DB55-48E1-85E4-6D1FF8B1BB0B}"/>
    <cellStyle name="Comma 6 6" xfId="232" xr:uid="{E676CE4D-53BB-4A48-9135-3EA1986C696B}"/>
    <cellStyle name="Comma 6 6 2" xfId="233" xr:uid="{0B709167-1518-4F46-A2DC-B139C42426B5}"/>
    <cellStyle name="Comma 6 7" xfId="234" xr:uid="{DEBC1B7B-E9C2-4BAC-892F-98942EAB7A84}"/>
    <cellStyle name="Comma 6 8" xfId="235" xr:uid="{7CBCF6C1-4D67-40D1-8B62-3FA501F05BE6}"/>
    <cellStyle name="Comma 7" xfId="236" xr:uid="{591BA5F7-F9C1-462A-960F-40862362E436}"/>
    <cellStyle name="Comma 7 2" xfId="237" xr:uid="{D08CE167-AB9C-4A48-BDD8-E325DFBACAE8}"/>
    <cellStyle name="Comma 7 2 2" xfId="238" xr:uid="{D2177376-44B7-4A01-B077-19FF7F108807}"/>
    <cellStyle name="Comma 7 2 3" xfId="239" xr:uid="{EE3C6ED4-F453-4739-B416-1150F12C8A5B}"/>
    <cellStyle name="Comma 7 3" xfId="240" xr:uid="{4C56EB5B-664D-4AF3-8091-A99263825264}"/>
    <cellStyle name="Comma 7 3 2" xfId="241" xr:uid="{6D070D5E-8E9E-4018-AC9B-741CE2AEABCB}"/>
    <cellStyle name="Comma 7 3 3" xfId="242" xr:uid="{76B2F465-3A56-42F7-8CBC-5EA938B81788}"/>
    <cellStyle name="Comma 7 4" xfId="243" xr:uid="{B35DF41B-9875-49B3-A855-DBE7F89A8E67}"/>
    <cellStyle name="Comma 7 5" xfId="244" xr:uid="{9884E7D5-9DAD-4CBB-8265-A5A71337C8FE}"/>
    <cellStyle name="Comma 8" xfId="245" xr:uid="{A7BD0140-3F4E-4F8C-93B4-7C484DDC673E}"/>
    <cellStyle name="Comma 8 2" xfId="246" xr:uid="{D1873C95-2825-428D-AD51-6B86BE1F1099}"/>
    <cellStyle name="Comma 8 2 2" xfId="247" xr:uid="{2EFD540B-350E-4257-B3C2-F7EC25D9CE25}"/>
    <cellStyle name="Comma 8 2 3" xfId="248" xr:uid="{BCE786C5-AD69-41CD-8541-D10C8C4EDDCF}"/>
    <cellStyle name="Comma 8 3" xfId="249" xr:uid="{7D6A65B9-A535-4F88-92D5-3A8932C057FA}"/>
    <cellStyle name="Comma 8 4" xfId="250" xr:uid="{0CA58235-4825-43D2-95DE-A872E2B0C659}"/>
    <cellStyle name="Comma 8 5" xfId="319" xr:uid="{5139F99F-87C7-4A15-8622-7B73EA6A367F}"/>
    <cellStyle name="Comma 9" xfId="251" xr:uid="{AAB141BA-FA31-45EC-A2BE-FF05F0F69F5A}"/>
    <cellStyle name="Comma 9 2" xfId="252" xr:uid="{30152576-297F-4A01-8CC2-0317D68F52FE}"/>
    <cellStyle name="Comma 9 3" xfId="253" xr:uid="{60C8BC77-B83A-4B7E-AABA-7276B5010174}"/>
    <cellStyle name="Comma_OHTL - E updat" xfId="4" xr:uid="{00000000-0005-0000-0000-000001000000}"/>
    <cellStyle name="Currency 2" xfId="254" xr:uid="{1C7E6EC8-EDB6-4B03-A3F0-DA095347D5C1}"/>
    <cellStyle name="Explanatory Text" xfId="21" builtinId="53" customBuiltin="1"/>
    <cellStyle name="Followed Hyperlink 2" xfId="255" xr:uid="{268D1017-8A39-49BA-BBF3-BF46DC48EBEC}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Hyperlink 2" xfId="256" xr:uid="{00207F7A-2DC3-49D5-9506-1A6D01E6D2C4}"/>
    <cellStyle name="Hyperlink 2 2" xfId="257" xr:uid="{02E48965-D482-4C1B-A461-2C74B138BB04}"/>
    <cellStyle name="Hyperlink 3" xfId="258" xr:uid="{CB6D9AAA-CC5E-416D-B41B-F1931021E4FB}"/>
    <cellStyle name="Hyperlink 3 2" xfId="259" xr:uid="{651F2A57-CA05-4225-A08C-99C0E2E5D6C1}"/>
    <cellStyle name="Hyperlink 4" xfId="260" xr:uid="{975EF39F-212E-4FDA-8653-8E67FD8D8C4C}"/>
    <cellStyle name="Hyperlink 6" xfId="261" xr:uid="{D4C050AA-4DBA-4E0E-808F-599656EAAF9D}"/>
    <cellStyle name="Hyperlink 9" xfId="262" xr:uid="{AE32B119-1736-4346-9A51-BB7038FBE6D8}"/>
    <cellStyle name="Input" xfId="14" builtinId="20" customBuiltin="1"/>
    <cellStyle name="Linked Cell" xfId="17" builtinId="24" customBuiltin="1"/>
    <cellStyle name="Neutral 2" xfId="263" xr:uid="{A530870B-A0D6-459A-A5E6-22C17813ADE7}"/>
    <cellStyle name="Normal" xfId="0" builtinId="0"/>
    <cellStyle name="Normal 10" xfId="301" xr:uid="{2460D6CB-7C68-4B9B-818F-9C19A1D3ACB8}"/>
    <cellStyle name="Normal 1014" xfId="323" xr:uid="{915B2E51-0377-434A-896E-E73CB3E85877}"/>
    <cellStyle name="Normal 12" xfId="264" xr:uid="{F096D879-9EDF-4F04-8AF8-F5CE5C78C537}"/>
    <cellStyle name="Normal 12 2" xfId="265" xr:uid="{4D5428BF-88A2-4C85-B157-7D4814880862}"/>
    <cellStyle name="Normal 12 3" xfId="266" xr:uid="{FF10362B-DE01-40CA-9E1D-667837865069}"/>
    <cellStyle name="Normal 13 4 6" xfId="267" xr:uid="{C0A9C8D3-01AE-49BA-9622-2DE75A96F930}"/>
    <cellStyle name="Normal 2" xfId="2" xr:uid="{00000000-0005-0000-0000-000003000000}"/>
    <cellStyle name="Normal 2 2" xfId="269" xr:uid="{15E6E3BF-C883-4AF1-9028-3BB96E51A1EE}"/>
    <cellStyle name="Normal 2 2 2" xfId="270" xr:uid="{9D1638B0-706E-43FA-AE3B-EEDFE774C6FA}"/>
    <cellStyle name="Normal 2 3" xfId="271" xr:uid="{FBFF44F9-8BCF-49D4-BBF9-9B6D009422D6}"/>
    <cellStyle name="Normal 2 3 2" xfId="272" xr:uid="{152E30C7-C0E6-4D55-8C5D-22A4F419708B}"/>
    <cellStyle name="Normal 2 3 2 4 2" xfId="322" xr:uid="{EF6CCDF9-20D8-48A5-A2D7-D42531629C3D}"/>
    <cellStyle name="Normal 2 4" xfId="273" xr:uid="{C2DEA08B-F2F2-4AC2-A453-F594A5E15028}"/>
    <cellStyle name="Normal 2 5" xfId="268" xr:uid="{01D1F039-9AA1-424C-BC10-01FA752F578E}"/>
    <cellStyle name="Normal 2 5 2" xfId="316" xr:uid="{6ECC7778-51C6-4B41-B4DD-0A192E95A135}"/>
    <cellStyle name="Normal 2_Transaction_Register_230909" xfId="274" xr:uid="{805DCFED-7EBB-4D43-AE9E-0B4F8B1A3EF6}"/>
    <cellStyle name="Normal 3" xfId="5" xr:uid="{00000000-0005-0000-0000-000004000000}"/>
    <cellStyle name="Normal 3 2" xfId="276" xr:uid="{4016156C-1CEE-43A5-AE42-9AB467CC57E1}"/>
    <cellStyle name="Normal 3 2 2" xfId="277" xr:uid="{86FA0B2E-D8B8-4A45-877D-EB07C5964FF1}"/>
    <cellStyle name="Normal 3 2 2 6" xfId="320" xr:uid="{888A2845-80AE-4558-B14A-A6ADAD901B63}"/>
    <cellStyle name="Normal 3 2 3" xfId="278" xr:uid="{BE9C5A06-4655-4F0F-A6EA-3FF86F3C9ECA}"/>
    <cellStyle name="Normal 3 3" xfId="279" xr:uid="{4B2FCDA3-5784-4F93-A989-EE71372BB1BF}"/>
    <cellStyle name="Normal 3 3 2" xfId="280" xr:uid="{5D3D6F48-5C1F-4751-BF3E-3E5BF399A1E1}"/>
    <cellStyle name="Normal 3 4" xfId="281" xr:uid="{B6E54B7F-2489-4A82-AB0C-4A18A86D6C29}"/>
    <cellStyle name="Normal 3 5" xfId="282" xr:uid="{ABFA3A16-4493-423E-93BF-05C62FB1C10D}"/>
    <cellStyle name="Normal 3 5 2" xfId="325" xr:uid="{11664D76-DC22-4B62-91F7-3E65850BE948}"/>
    <cellStyle name="Normal 3 6" xfId="275" xr:uid="{843EB40A-A039-49C5-86D3-38C016B6108B}"/>
    <cellStyle name="Normal 3 7" xfId="283" xr:uid="{4FB1012F-8969-44E2-A340-5CED7831E5F5}"/>
    <cellStyle name="Normal 4" xfId="284" xr:uid="{3DAC5691-3493-4E11-AF48-1FCB790C83EB}"/>
    <cellStyle name="Normal 4 2" xfId="285" xr:uid="{8112AFF3-7985-4596-95BA-A7FD202AF1BC}"/>
    <cellStyle name="Normal 4 2 2" xfId="286" xr:uid="{105751E2-A9FA-42CA-9DF5-79AC3BDD8714}"/>
    <cellStyle name="Normal 4 3" xfId="287" xr:uid="{4B16C547-A860-479F-A592-3E483E9EB305}"/>
    <cellStyle name="Normal 4 3 2" xfId="288" xr:uid="{06CCAE06-5282-4082-8E1D-CA163E88773F}"/>
    <cellStyle name="Normal 4 4" xfId="289" xr:uid="{7BABF868-5B3A-47E7-8ED6-15D00040CA75}"/>
    <cellStyle name="Normal 4 5" xfId="290" xr:uid="{C63CD8C2-C262-4E58-8B3E-698C8AC2E351}"/>
    <cellStyle name="Normal 4 6" xfId="291" xr:uid="{9D51E9CE-727E-44E4-B7A6-803B982B502F}"/>
    <cellStyle name="Normal 47" xfId="6" xr:uid="{00000000-0005-0000-0000-000005000000}"/>
    <cellStyle name="Normal 5" xfId="292" xr:uid="{25AE8354-F277-4015-AD18-35B45724B1AC}"/>
    <cellStyle name="Normal 540" xfId="293" xr:uid="{9FE09988-E875-45C6-B926-4FCDCC2929C2}"/>
    <cellStyle name="Normal 6" xfId="294" xr:uid="{BE6C2187-0D51-4705-A900-D30FCD502945}"/>
    <cellStyle name="Normal 7" xfId="295" xr:uid="{95867A44-F3AE-4134-8669-DC5CEE84382A}"/>
    <cellStyle name="Normal 8" xfId="41" xr:uid="{1CF05889-760D-4059-9D8F-A31EC30CDB9D}"/>
    <cellStyle name="Normal 9" xfId="296" xr:uid="{78B93DEB-C38A-4275-8977-8CA7341F8ED9}"/>
    <cellStyle name="Normal 98 2" xfId="297" xr:uid="{E213380F-9886-4260-8EC2-6BAAE3E76ABA}"/>
    <cellStyle name="Normal_OHTL - E updat" xfId="3" xr:uid="{00000000-0005-0000-0000-000006000000}"/>
    <cellStyle name="Note" xfId="20" builtinId="10" customBuiltin="1"/>
    <cellStyle name="Output" xfId="15" builtinId="21" customBuiltin="1"/>
    <cellStyle name="Percent" xfId="312" builtinId="5"/>
    <cellStyle name="Percent 2" xfId="298" xr:uid="{948F256B-A2A1-4453-8805-FE095011538F}"/>
    <cellStyle name="Percent 2 2" xfId="314" xr:uid="{6BB23C57-F15F-419A-B1DD-BB29B3084D2B}"/>
    <cellStyle name="Percent 3" xfId="299" xr:uid="{5282FB4B-24EB-45BD-8099-0F2C3AAF0E92}"/>
    <cellStyle name="Percent 3 2" xfId="300" xr:uid="{6014967E-047D-4C72-AF8A-8232D7929BF0}"/>
    <cellStyle name="Title" xfId="7" builtinId="15" customBuiltin="1"/>
    <cellStyle name="Total" xfId="22" builtinId="25" customBuiltin="1"/>
    <cellStyle name="Warning Text" xfId="19" builtinId="11" customBuiltin="1"/>
    <cellStyle name="จุลภาค 2" xfId="302" xr:uid="{E0372521-0F3A-4780-A11C-7E30E81D5C3C}"/>
    <cellStyle name="จุลภาค 2 2" xfId="303" xr:uid="{0F3A82B5-4A6F-40E6-BBEA-248B62B37697}"/>
    <cellStyle name="จุลภาค 2 2 2" xfId="304" xr:uid="{2580BD15-699E-44DE-979A-8C9DC5625E16}"/>
    <cellStyle name="จุลภาค 2 3" xfId="305" xr:uid="{38158813-C609-4255-A923-ED0944D913FA}"/>
    <cellStyle name="จุลภาค 2 4" xfId="306" xr:uid="{C6D7996A-412D-4405-98B5-FED3C73F333F}"/>
    <cellStyle name="จุลภาค 3" xfId="307" xr:uid="{821C08F0-7421-494E-8615-4A7825DA69C8}"/>
    <cellStyle name="จุลภาค 3 2" xfId="308" xr:uid="{0D05C6B7-BE20-42EB-9F66-F75E0758C18E}"/>
    <cellStyle name="จุลภาค 3 3" xfId="309" xr:uid="{B70CFDCF-003D-469B-9300-B0749573DD3C}"/>
    <cellStyle name="จุลภาค 3 4" xfId="310" xr:uid="{EC44D986-E229-4F46-8D8A-50916263D586}"/>
    <cellStyle name="ปกติ 2" xfId="311" xr:uid="{AB50FAF3-1FB2-42BB-B5A8-25EF6F9E8A2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L127"/>
  <sheetViews>
    <sheetView tabSelected="1" topLeftCell="A60" zoomScaleNormal="100" zoomScaleSheetLayoutView="100" zoomScalePageLayoutView="88" workbookViewId="0">
      <selection activeCell="P67" sqref="P67"/>
    </sheetView>
  </sheetViews>
  <sheetFormatPr defaultColWidth="10.7109375" defaultRowHeight="21.75" customHeight="1"/>
  <cols>
    <col min="1" max="2" width="1.7109375" style="14" customWidth="1"/>
    <col min="3" max="3" width="26.7109375" style="14" customWidth="1"/>
    <col min="4" max="4" width="7.7109375" style="14" customWidth="1"/>
    <col min="5" max="5" width="0.7109375" style="14" customWidth="1"/>
    <col min="6" max="6" width="12.28515625" style="21" customWidth="1"/>
    <col min="7" max="7" width="0.5703125" style="21" customWidth="1"/>
    <col min="8" max="8" width="12.28515625" style="21" customWidth="1"/>
    <col min="9" max="9" width="0.7109375" style="27" customWidth="1"/>
    <col min="10" max="10" width="12.28515625" style="21" customWidth="1"/>
    <col min="11" max="11" width="0.7109375" style="27" customWidth="1"/>
    <col min="12" max="12" width="12.28515625" style="21" customWidth="1"/>
    <col min="13" max="186" width="10.7109375" style="14"/>
    <col min="187" max="188" width="1.7109375" style="14" customWidth="1"/>
    <col min="189" max="189" width="25.42578125" style="14" customWidth="1"/>
    <col min="190" max="190" width="7" style="14" bestFit="1" customWidth="1"/>
    <col min="191" max="191" width="1" style="14" customWidth="1"/>
    <col min="192" max="192" width="14.7109375" style="14" customWidth="1"/>
    <col min="193" max="193" width="0.5703125" style="14" customWidth="1"/>
    <col min="194" max="194" width="14.7109375" style="14" customWidth="1"/>
    <col min="195" max="195" width="0.5703125" style="14" customWidth="1"/>
    <col min="196" max="196" width="14.7109375" style="14" customWidth="1"/>
    <col min="197" max="197" width="0.5703125" style="14" customWidth="1"/>
    <col min="198" max="198" width="14.7109375" style="14" customWidth="1"/>
    <col min="199" max="442" width="10.7109375" style="14"/>
    <col min="443" max="444" width="1.7109375" style="14" customWidth="1"/>
    <col min="445" max="445" width="25.42578125" style="14" customWidth="1"/>
    <col min="446" max="446" width="7" style="14" bestFit="1" customWidth="1"/>
    <col min="447" max="447" width="1" style="14" customWidth="1"/>
    <col min="448" max="448" width="14.7109375" style="14" customWidth="1"/>
    <col min="449" max="449" width="0.5703125" style="14" customWidth="1"/>
    <col min="450" max="450" width="14.7109375" style="14" customWidth="1"/>
    <col min="451" max="451" width="0.5703125" style="14" customWidth="1"/>
    <col min="452" max="452" width="14.7109375" style="14" customWidth="1"/>
    <col min="453" max="453" width="0.5703125" style="14" customWidth="1"/>
    <col min="454" max="454" width="14.7109375" style="14" customWidth="1"/>
    <col min="455" max="698" width="10.7109375" style="14"/>
    <col min="699" max="700" width="1.7109375" style="14" customWidth="1"/>
    <col min="701" max="701" width="25.42578125" style="14" customWidth="1"/>
    <col min="702" max="702" width="7" style="14" bestFit="1" customWidth="1"/>
    <col min="703" max="703" width="1" style="14" customWidth="1"/>
    <col min="704" max="704" width="14.7109375" style="14" customWidth="1"/>
    <col min="705" max="705" width="0.5703125" style="14" customWidth="1"/>
    <col min="706" max="706" width="14.7109375" style="14" customWidth="1"/>
    <col min="707" max="707" width="0.5703125" style="14" customWidth="1"/>
    <col min="708" max="708" width="14.7109375" style="14" customWidth="1"/>
    <col min="709" max="709" width="0.5703125" style="14" customWidth="1"/>
    <col min="710" max="710" width="14.7109375" style="14" customWidth="1"/>
    <col min="711" max="954" width="10.7109375" style="14"/>
    <col min="955" max="956" width="1.7109375" style="14" customWidth="1"/>
    <col min="957" max="957" width="25.42578125" style="14" customWidth="1"/>
    <col min="958" max="958" width="7" style="14" bestFit="1" customWidth="1"/>
    <col min="959" max="959" width="1" style="14" customWidth="1"/>
    <col min="960" max="960" width="14.7109375" style="14" customWidth="1"/>
    <col min="961" max="961" width="0.5703125" style="14" customWidth="1"/>
    <col min="962" max="962" width="14.7109375" style="14" customWidth="1"/>
    <col min="963" max="963" width="0.5703125" style="14" customWidth="1"/>
    <col min="964" max="964" width="14.7109375" style="14" customWidth="1"/>
    <col min="965" max="965" width="0.5703125" style="14" customWidth="1"/>
    <col min="966" max="966" width="14.7109375" style="14" customWidth="1"/>
    <col min="967" max="1210" width="10.7109375" style="14"/>
    <col min="1211" max="1212" width="1.7109375" style="14" customWidth="1"/>
    <col min="1213" max="1213" width="25.42578125" style="14" customWidth="1"/>
    <col min="1214" max="1214" width="7" style="14" bestFit="1" customWidth="1"/>
    <col min="1215" max="1215" width="1" style="14" customWidth="1"/>
    <col min="1216" max="1216" width="14.7109375" style="14" customWidth="1"/>
    <col min="1217" max="1217" width="0.5703125" style="14" customWidth="1"/>
    <col min="1218" max="1218" width="14.7109375" style="14" customWidth="1"/>
    <col min="1219" max="1219" width="0.5703125" style="14" customWidth="1"/>
    <col min="1220" max="1220" width="14.7109375" style="14" customWidth="1"/>
    <col min="1221" max="1221" width="0.5703125" style="14" customWidth="1"/>
    <col min="1222" max="1222" width="14.7109375" style="14" customWidth="1"/>
    <col min="1223" max="1466" width="10.7109375" style="14"/>
    <col min="1467" max="1468" width="1.7109375" style="14" customWidth="1"/>
    <col min="1469" max="1469" width="25.42578125" style="14" customWidth="1"/>
    <col min="1470" max="1470" width="7" style="14" bestFit="1" customWidth="1"/>
    <col min="1471" max="1471" width="1" style="14" customWidth="1"/>
    <col min="1472" max="1472" width="14.7109375" style="14" customWidth="1"/>
    <col min="1473" max="1473" width="0.5703125" style="14" customWidth="1"/>
    <col min="1474" max="1474" width="14.7109375" style="14" customWidth="1"/>
    <col min="1475" max="1475" width="0.5703125" style="14" customWidth="1"/>
    <col min="1476" max="1476" width="14.7109375" style="14" customWidth="1"/>
    <col min="1477" max="1477" width="0.5703125" style="14" customWidth="1"/>
    <col min="1478" max="1478" width="14.7109375" style="14" customWidth="1"/>
    <col min="1479" max="1722" width="10.7109375" style="14"/>
    <col min="1723" max="1724" width="1.7109375" style="14" customWidth="1"/>
    <col min="1725" max="1725" width="25.42578125" style="14" customWidth="1"/>
    <col min="1726" max="1726" width="7" style="14" bestFit="1" customWidth="1"/>
    <col min="1727" max="1727" width="1" style="14" customWidth="1"/>
    <col min="1728" max="1728" width="14.7109375" style="14" customWidth="1"/>
    <col min="1729" max="1729" width="0.5703125" style="14" customWidth="1"/>
    <col min="1730" max="1730" width="14.7109375" style="14" customWidth="1"/>
    <col min="1731" max="1731" width="0.5703125" style="14" customWidth="1"/>
    <col min="1732" max="1732" width="14.7109375" style="14" customWidth="1"/>
    <col min="1733" max="1733" width="0.5703125" style="14" customWidth="1"/>
    <col min="1734" max="1734" width="14.7109375" style="14" customWidth="1"/>
    <col min="1735" max="1978" width="10.7109375" style="14"/>
    <col min="1979" max="1980" width="1.7109375" style="14" customWidth="1"/>
    <col min="1981" max="1981" width="25.42578125" style="14" customWidth="1"/>
    <col min="1982" max="1982" width="7" style="14" bestFit="1" customWidth="1"/>
    <col min="1983" max="1983" width="1" style="14" customWidth="1"/>
    <col min="1984" max="1984" width="14.7109375" style="14" customWidth="1"/>
    <col min="1985" max="1985" width="0.5703125" style="14" customWidth="1"/>
    <col min="1986" max="1986" width="14.7109375" style="14" customWidth="1"/>
    <col min="1987" max="1987" width="0.5703125" style="14" customWidth="1"/>
    <col min="1988" max="1988" width="14.7109375" style="14" customWidth="1"/>
    <col min="1989" max="1989" width="0.5703125" style="14" customWidth="1"/>
    <col min="1990" max="1990" width="14.7109375" style="14" customWidth="1"/>
    <col min="1991" max="2234" width="10.7109375" style="14"/>
    <col min="2235" max="2236" width="1.7109375" style="14" customWidth="1"/>
    <col min="2237" max="2237" width="25.42578125" style="14" customWidth="1"/>
    <col min="2238" max="2238" width="7" style="14" bestFit="1" customWidth="1"/>
    <col min="2239" max="2239" width="1" style="14" customWidth="1"/>
    <col min="2240" max="2240" width="14.7109375" style="14" customWidth="1"/>
    <col min="2241" max="2241" width="0.5703125" style="14" customWidth="1"/>
    <col min="2242" max="2242" width="14.7109375" style="14" customWidth="1"/>
    <col min="2243" max="2243" width="0.5703125" style="14" customWidth="1"/>
    <col min="2244" max="2244" width="14.7109375" style="14" customWidth="1"/>
    <col min="2245" max="2245" width="0.5703125" style="14" customWidth="1"/>
    <col min="2246" max="2246" width="14.7109375" style="14" customWidth="1"/>
    <col min="2247" max="2490" width="10.7109375" style="14"/>
    <col min="2491" max="2492" width="1.7109375" style="14" customWidth="1"/>
    <col min="2493" max="2493" width="25.42578125" style="14" customWidth="1"/>
    <col min="2494" max="2494" width="7" style="14" bestFit="1" customWidth="1"/>
    <col min="2495" max="2495" width="1" style="14" customWidth="1"/>
    <col min="2496" max="2496" width="14.7109375" style="14" customWidth="1"/>
    <col min="2497" max="2497" width="0.5703125" style="14" customWidth="1"/>
    <col min="2498" max="2498" width="14.7109375" style="14" customWidth="1"/>
    <col min="2499" max="2499" width="0.5703125" style="14" customWidth="1"/>
    <col min="2500" max="2500" width="14.7109375" style="14" customWidth="1"/>
    <col min="2501" max="2501" width="0.5703125" style="14" customWidth="1"/>
    <col min="2502" max="2502" width="14.7109375" style="14" customWidth="1"/>
    <col min="2503" max="2746" width="10.7109375" style="14"/>
    <col min="2747" max="2748" width="1.7109375" style="14" customWidth="1"/>
    <col min="2749" max="2749" width="25.42578125" style="14" customWidth="1"/>
    <col min="2750" max="2750" width="7" style="14" bestFit="1" customWidth="1"/>
    <col min="2751" max="2751" width="1" style="14" customWidth="1"/>
    <col min="2752" max="2752" width="14.7109375" style="14" customWidth="1"/>
    <col min="2753" max="2753" width="0.5703125" style="14" customWidth="1"/>
    <col min="2754" max="2754" width="14.7109375" style="14" customWidth="1"/>
    <col min="2755" max="2755" width="0.5703125" style="14" customWidth="1"/>
    <col min="2756" max="2756" width="14.7109375" style="14" customWidth="1"/>
    <col min="2757" max="2757" width="0.5703125" style="14" customWidth="1"/>
    <col min="2758" max="2758" width="14.7109375" style="14" customWidth="1"/>
    <col min="2759" max="3002" width="10.7109375" style="14"/>
    <col min="3003" max="3004" width="1.7109375" style="14" customWidth="1"/>
    <col min="3005" max="3005" width="25.42578125" style="14" customWidth="1"/>
    <col min="3006" max="3006" width="7" style="14" bestFit="1" customWidth="1"/>
    <col min="3007" max="3007" width="1" style="14" customWidth="1"/>
    <col min="3008" max="3008" width="14.7109375" style="14" customWidth="1"/>
    <col min="3009" max="3009" width="0.5703125" style="14" customWidth="1"/>
    <col min="3010" max="3010" width="14.7109375" style="14" customWidth="1"/>
    <col min="3011" max="3011" width="0.5703125" style="14" customWidth="1"/>
    <col min="3012" max="3012" width="14.7109375" style="14" customWidth="1"/>
    <col min="3013" max="3013" width="0.5703125" style="14" customWidth="1"/>
    <col min="3014" max="3014" width="14.7109375" style="14" customWidth="1"/>
    <col min="3015" max="3258" width="10.7109375" style="14"/>
    <col min="3259" max="3260" width="1.7109375" style="14" customWidth="1"/>
    <col min="3261" max="3261" width="25.42578125" style="14" customWidth="1"/>
    <col min="3262" max="3262" width="7" style="14" bestFit="1" customWidth="1"/>
    <col min="3263" max="3263" width="1" style="14" customWidth="1"/>
    <col min="3264" max="3264" width="14.7109375" style="14" customWidth="1"/>
    <col min="3265" max="3265" width="0.5703125" style="14" customWidth="1"/>
    <col min="3266" max="3266" width="14.7109375" style="14" customWidth="1"/>
    <col min="3267" max="3267" width="0.5703125" style="14" customWidth="1"/>
    <col min="3268" max="3268" width="14.7109375" style="14" customWidth="1"/>
    <col min="3269" max="3269" width="0.5703125" style="14" customWidth="1"/>
    <col min="3270" max="3270" width="14.7109375" style="14" customWidth="1"/>
    <col min="3271" max="3514" width="10.7109375" style="14"/>
    <col min="3515" max="3516" width="1.7109375" style="14" customWidth="1"/>
    <col min="3517" max="3517" width="25.42578125" style="14" customWidth="1"/>
    <col min="3518" max="3518" width="7" style="14" bestFit="1" customWidth="1"/>
    <col min="3519" max="3519" width="1" style="14" customWidth="1"/>
    <col min="3520" max="3520" width="14.7109375" style="14" customWidth="1"/>
    <col min="3521" max="3521" width="0.5703125" style="14" customWidth="1"/>
    <col min="3522" max="3522" width="14.7109375" style="14" customWidth="1"/>
    <col min="3523" max="3523" width="0.5703125" style="14" customWidth="1"/>
    <col min="3524" max="3524" width="14.7109375" style="14" customWidth="1"/>
    <col min="3525" max="3525" width="0.5703125" style="14" customWidth="1"/>
    <col min="3526" max="3526" width="14.7109375" style="14" customWidth="1"/>
    <col min="3527" max="3770" width="10.7109375" style="14"/>
    <col min="3771" max="3772" width="1.7109375" style="14" customWidth="1"/>
    <col min="3773" max="3773" width="25.42578125" style="14" customWidth="1"/>
    <col min="3774" max="3774" width="7" style="14" bestFit="1" customWidth="1"/>
    <col min="3775" max="3775" width="1" style="14" customWidth="1"/>
    <col min="3776" max="3776" width="14.7109375" style="14" customWidth="1"/>
    <col min="3777" max="3777" width="0.5703125" style="14" customWidth="1"/>
    <col min="3778" max="3778" width="14.7109375" style="14" customWidth="1"/>
    <col min="3779" max="3779" width="0.5703125" style="14" customWidth="1"/>
    <col min="3780" max="3780" width="14.7109375" style="14" customWidth="1"/>
    <col min="3781" max="3781" width="0.5703125" style="14" customWidth="1"/>
    <col min="3782" max="3782" width="14.7109375" style="14" customWidth="1"/>
    <col min="3783" max="4026" width="10.7109375" style="14"/>
    <col min="4027" max="4028" width="1.7109375" style="14" customWidth="1"/>
    <col min="4029" max="4029" width="25.42578125" style="14" customWidth="1"/>
    <col min="4030" max="4030" width="7" style="14" bestFit="1" customWidth="1"/>
    <col min="4031" max="4031" width="1" style="14" customWidth="1"/>
    <col min="4032" max="4032" width="14.7109375" style="14" customWidth="1"/>
    <col min="4033" max="4033" width="0.5703125" style="14" customWidth="1"/>
    <col min="4034" max="4034" width="14.7109375" style="14" customWidth="1"/>
    <col min="4035" max="4035" width="0.5703125" style="14" customWidth="1"/>
    <col min="4036" max="4036" width="14.7109375" style="14" customWidth="1"/>
    <col min="4037" max="4037" width="0.5703125" style="14" customWidth="1"/>
    <col min="4038" max="4038" width="14.7109375" style="14" customWidth="1"/>
    <col min="4039" max="4282" width="10.7109375" style="14"/>
    <col min="4283" max="4284" width="1.7109375" style="14" customWidth="1"/>
    <col min="4285" max="4285" width="25.42578125" style="14" customWidth="1"/>
    <col min="4286" max="4286" width="7" style="14" bestFit="1" customWidth="1"/>
    <col min="4287" max="4287" width="1" style="14" customWidth="1"/>
    <col min="4288" max="4288" width="14.7109375" style="14" customWidth="1"/>
    <col min="4289" max="4289" width="0.5703125" style="14" customWidth="1"/>
    <col min="4290" max="4290" width="14.7109375" style="14" customWidth="1"/>
    <col min="4291" max="4291" width="0.5703125" style="14" customWidth="1"/>
    <col min="4292" max="4292" width="14.7109375" style="14" customWidth="1"/>
    <col min="4293" max="4293" width="0.5703125" style="14" customWidth="1"/>
    <col min="4294" max="4294" width="14.7109375" style="14" customWidth="1"/>
    <col min="4295" max="4538" width="10.7109375" style="14"/>
    <col min="4539" max="4540" width="1.7109375" style="14" customWidth="1"/>
    <col min="4541" max="4541" width="25.42578125" style="14" customWidth="1"/>
    <col min="4542" max="4542" width="7" style="14" bestFit="1" customWidth="1"/>
    <col min="4543" max="4543" width="1" style="14" customWidth="1"/>
    <col min="4544" max="4544" width="14.7109375" style="14" customWidth="1"/>
    <col min="4545" max="4545" width="0.5703125" style="14" customWidth="1"/>
    <col min="4546" max="4546" width="14.7109375" style="14" customWidth="1"/>
    <col min="4547" max="4547" width="0.5703125" style="14" customWidth="1"/>
    <col min="4548" max="4548" width="14.7109375" style="14" customWidth="1"/>
    <col min="4549" max="4549" width="0.5703125" style="14" customWidth="1"/>
    <col min="4550" max="4550" width="14.7109375" style="14" customWidth="1"/>
    <col min="4551" max="4794" width="10.7109375" style="14"/>
    <col min="4795" max="4796" width="1.7109375" style="14" customWidth="1"/>
    <col min="4797" max="4797" width="25.42578125" style="14" customWidth="1"/>
    <col min="4798" max="4798" width="7" style="14" bestFit="1" customWidth="1"/>
    <col min="4799" max="4799" width="1" style="14" customWidth="1"/>
    <col min="4800" max="4800" width="14.7109375" style="14" customWidth="1"/>
    <col min="4801" max="4801" width="0.5703125" style="14" customWidth="1"/>
    <col min="4802" max="4802" width="14.7109375" style="14" customWidth="1"/>
    <col min="4803" max="4803" width="0.5703125" style="14" customWidth="1"/>
    <col min="4804" max="4804" width="14.7109375" style="14" customWidth="1"/>
    <col min="4805" max="4805" width="0.5703125" style="14" customWidth="1"/>
    <col min="4806" max="4806" width="14.7109375" style="14" customWidth="1"/>
    <col min="4807" max="5050" width="10.7109375" style="14"/>
    <col min="5051" max="5052" width="1.7109375" style="14" customWidth="1"/>
    <col min="5053" max="5053" width="25.42578125" style="14" customWidth="1"/>
    <col min="5054" max="5054" width="7" style="14" bestFit="1" customWidth="1"/>
    <col min="5055" max="5055" width="1" style="14" customWidth="1"/>
    <col min="5056" max="5056" width="14.7109375" style="14" customWidth="1"/>
    <col min="5057" max="5057" width="0.5703125" style="14" customWidth="1"/>
    <col min="5058" max="5058" width="14.7109375" style="14" customWidth="1"/>
    <col min="5059" max="5059" width="0.5703125" style="14" customWidth="1"/>
    <col min="5060" max="5060" width="14.7109375" style="14" customWidth="1"/>
    <col min="5061" max="5061" width="0.5703125" style="14" customWidth="1"/>
    <col min="5062" max="5062" width="14.7109375" style="14" customWidth="1"/>
    <col min="5063" max="5306" width="10.7109375" style="14"/>
    <col min="5307" max="5308" width="1.7109375" style="14" customWidth="1"/>
    <col min="5309" max="5309" width="25.42578125" style="14" customWidth="1"/>
    <col min="5310" max="5310" width="7" style="14" bestFit="1" customWidth="1"/>
    <col min="5311" max="5311" width="1" style="14" customWidth="1"/>
    <col min="5312" max="5312" width="14.7109375" style="14" customWidth="1"/>
    <col min="5313" max="5313" width="0.5703125" style="14" customWidth="1"/>
    <col min="5314" max="5314" width="14.7109375" style="14" customWidth="1"/>
    <col min="5315" max="5315" width="0.5703125" style="14" customWidth="1"/>
    <col min="5316" max="5316" width="14.7109375" style="14" customWidth="1"/>
    <col min="5317" max="5317" width="0.5703125" style="14" customWidth="1"/>
    <col min="5318" max="5318" width="14.7109375" style="14" customWidth="1"/>
    <col min="5319" max="5562" width="10.7109375" style="14"/>
    <col min="5563" max="5564" width="1.7109375" style="14" customWidth="1"/>
    <col min="5565" max="5565" width="25.42578125" style="14" customWidth="1"/>
    <col min="5566" max="5566" width="7" style="14" bestFit="1" customWidth="1"/>
    <col min="5567" max="5567" width="1" style="14" customWidth="1"/>
    <col min="5568" max="5568" width="14.7109375" style="14" customWidth="1"/>
    <col min="5569" max="5569" width="0.5703125" style="14" customWidth="1"/>
    <col min="5570" max="5570" width="14.7109375" style="14" customWidth="1"/>
    <col min="5571" max="5571" width="0.5703125" style="14" customWidth="1"/>
    <col min="5572" max="5572" width="14.7109375" style="14" customWidth="1"/>
    <col min="5573" max="5573" width="0.5703125" style="14" customWidth="1"/>
    <col min="5574" max="5574" width="14.7109375" style="14" customWidth="1"/>
    <col min="5575" max="5818" width="10.7109375" style="14"/>
    <col min="5819" max="5820" width="1.7109375" style="14" customWidth="1"/>
    <col min="5821" max="5821" width="25.42578125" style="14" customWidth="1"/>
    <col min="5822" max="5822" width="7" style="14" bestFit="1" customWidth="1"/>
    <col min="5823" max="5823" width="1" style="14" customWidth="1"/>
    <col min="5824" max="5824" width="14.7109375" style="14" customWidth="1"/>
    <col min="5825" max="5825" width="0.5703125" style="14" customWidth="1"/>
    <col min="5826" max="5826" width="14.7109375" style="14" customWidth="1"/>
    <col min="5827" max="5827" width="0.5703125" style="14" customWidth="1"/>
    <col min="5828" max="5828" width="14.7109375" style="14" customWidth="1"/>
    <col min="5829" max="5829" width="0.5703125" style="14" customWidth="1"/>
    <col min="5830" max="5830" width="14.7109375" style="14" customWidth="1"/>
    <col min="5831" max="6074" width="10.7109375" style="14"/>
    <col min="6075" max="6076" width="1.7109375" style="14" customWidth="1"/>
    <col min="6077" max="6077" width="25.42578125" style="14" customWidth="1"/>
    <col min="6078" max="6078" width="7" style="14" bestFit="1" customWidth="1"/>
    <col min="6079" max="6079" width="1" style="14" customWidth="1"/>
    <col min="6080" max="6080" width="14.7109375" style="14" customWidth="1"/>
    <col min="6081" max="6081" width="0.5703125" style="14" customWidth="1"/>
    <col min="6082" max="6082" width="14.7109375" style="14" customWidth="1"/>
    <col min="6083" max="6083" width="0.5703125" style="14" customWidth="1"/>
    <col min="6084" max="6084" width="14.7109375" style="14" customWidth="1"/>
    <col min="6085" max="6085" width="0.5703125" style="14" customWidth="1"/>
    <col min="6086" max="6086" width="14.7109375" style="14" customWidth="1"/>
    <col min="6087" max="6330" width="10.7109375" style="14"/>
    <col min="6331" max="6332" width="1.7109375" style="14" customWidth="1"/>
    <col min="6333" max="6333" width="25.42578125" style="14" customWidth="1"/>
    <col min="6334" max="6334" width="7" style="14" bestFit="1" customWidth="1"/>
    <col min="6335" max="6335" width="1" style="14" customWidth="1"/>
    <col min="6336" max="6336" width="14.7109375" style="14" customWidth="1"/>
    <col min="6337" max="6337" width="0.5703125" style="14" customWidth="1"/>
    <col min="6338" max="6338" width="14.7109375" style="14" customWidth="1"/>
    <col min="6339" max="6339" width="0.5703125" style="14" customWidth="1"/>
    <col min="6340" max="6340" width="14.7109375" style="14" customWidth="1"/>
    <col min="6341" max="6341" width="0.5703125" style="14" customWidth="1"/>
    <col min="6342" max="6342" width="14.7109375" style="14" customWidth="1"/>
    <col min="6343" max="6586" width="10.7109375" style="14"/>
    <col min="6587" max="6588" width="1.7109375" style="14" customWidth="1"/>
    <col min="6589" max="6589" width="25.42578125" style="14" customWidth="1"/>
    <col min="6590" max="6590" width="7" style="14" bestFit="1" customWidth="1"/>
    <col min="6591" max="6591" width="1" style="14" customWidth="1"/>
    <col min="6592" max="6592" width="14.7109375" style="14" customWidth="1"/>
    <col min="6593" max="6593" width="0.5703125" style="14" customWidth="1"/>
    <col min="6594" max="6594" width="14.7109375" style="14" customWidth="1"/>
    <col min="6595" max="6595" width="0.5703125" style="14" customWidth="1"/>
    <col min="6596" max="6596" width="14.7109375" style="14" customWidth="1"/>
    <col min="6597" max="6597" width="0.5703125" style="14" customWidth="1"/>
    <col min="6598" max="6598" width="14.7109375" style="14" customWidth="1"/>
    <col min="6599" max="6842" width="10.7109375" style="14"/>
    <col min="6843" max="6844" width="1.7109375" style="14" customWidth="1"/>
    <col min="6845" max="6845" width="25.42578125" style="14" customWidth="1"/>
    <col min="6846" max="6846" width="7" style="14" bestFit="1" customWidth="1"/>
    <col min="6847" max="6847" width="1" style="14" customWidth="1"/>
    <col min="6848" max="6848" width="14.7109375" style="14" customWidth="1"/>
    <col min="6849" max="6849" width="0.5703125" style="14" customWidth="1"/>
    <col min="6850" max="6850" width="14.7109375" style="14" customWidth="1"/>
    <col min="6851" max="6851" width="0.5703125" style="14" customWidth="1"/>
    <col min="6852" max="6852" width="14.7109375" style="14" customWidth="1"/>
    <col min="6853" max="6853" width="0.5703125" style="14" customWidth="1"/>
    <col min="6854" max="6854" width="14.7109375" style="14" customWidth="1"/>
    <col min="6855" max="7098" width="10.7109375" style="14"/>
    <col min="7099" max="7100" width="1.7109375" style="14" customWidth="1"/>
    <col min="7101" max="7101" width="25.42578125" style="14" customWidth="1"/>
    <col min="7102" max="7102" width="7" style="14" bestFit="1" customWidth="1"/>
    <col min="7103" max="7103" width="1" style="14" customWidth="1"/>
    <col min="7104" max="7104" width="14.7109375" style="14" customWidth="1"/>
    <col min="7105" max="7105" width="0.5703125" style="14" customWidth="1"/>
    <col min="7106" max="7106" width="14.7109375" style="14" customWidth="1"/>
    <col min="7107" max="7107" width="0.5703125" style="14" customWidth="1"/>
    <col min="7108" max="7108" width="14.7109375" style="14" customWidth="1"/>
    <col min="7109" max="7109" width="0.5703125" style="14" customWidth="1"/>
    <col min="7110" max="7110" width="14.7109375" style="14" customWidth="1"/>
    <col min="7111" max="7354" width="10.7109375" style="14"/>
    <col min="7355" max="7356" width="1.7109375" style="14" customWidth="1"/>
    <col min="7357" max="7357" width="25.42578125" style="14" customWidth="1"/>
    <col min="7358" max="7358" width="7" style="14" bestFit="1" customWidth="1"/>
    <col min="7359" max="7359" width="1" style="14" customWidth="1"/>
    <col min="7360" max="7360" width="14.7109375" style="14" customWidth="1"/>
    <col min="7361" max="7361" width="0.5703125" style="14" customWidth="1"/>
    <col min="7362" max="7362" width="14.7109375" style="14" customWidth="1"/>
    <col min="7363" max="7363" width="0.5703125" style="14" customWidth="1"/>
    <col min="7364" max="7364" width="14.7109375" style="14" customWidth="1"/>
    <col min="7365" max="7365" width="0.5703125" style="14" customWidth="1"/>
    <col min="7366" max="7366" width="14.7109375" style="14" customWidth="1"/>
    <col min="7367" max="7610" width="10.7109375" style="14"/>
    <col min="7611" max="7612" width="1.7109375" style="14" customWidth="1"/>
    <col min="7613" max="7613" width="25.42578125" style="14" customWidth="1"/>
    <col min="7614" max="7614" width="7" style="14" bestFit="1" customWidth="1"/>
    <col min="7615" max="7615" width="1" style="14" customWidth="1"/>
    <col min="7616" max="7616" width="14.7109375" style="14" customWidth="1"/>
    <col min="7617" max="7617" width="0.5703125" style="14" customWidth="1"/>
    <col min="7618" max="7618" width="14.7109375" style="14" customWidth="1"/>
    <col min="7619" max="7619" width="0.5703125" style="14" customWidth="1"/>
    <col min="7620" max="7620" width="14.7109375" style="14" customWidth="1"/>
    <col min="7621" max="7621" width="0.5703125" style="14" customWidth="1"/>
    <col min="7622" max="7622" width="14.7109375" style="14" customWidth="1"/>
    <col min="7623" max="7866" width="10.7109375" style="14"/>
    <col min="7867" max="7868" width="1.7109375" style="14" customWidth="1"/>
    <col min="7869" max="7869" width="25.42578125" style="14" customWidth="1"/>
    <col min="7870" max="7870" width="7" style="14" bestFit="1" customWidth="1"/>
    <col min="7871" max="7871" width="1" style="14" customWidth="1"/>
    <col min="7872" max="7872" width="14.7109375" style="14" customWidth="1"/>
    <col min="7873" max="7873" width="0.5703125" style="14" customWidth="1"/>
    <col min="7874" max="7874" width="14.7109375" style="14" customWidth="1"/>
    <col min="7875" max="7875" width="0.5703125" style="14" customWidth="1"/>
    <col min="7876" max="7876" width="14.7109375" style="14" customWidth="1"/>
    <col min="7877" max="7877" width="0.5703125" style="14" customWidth="1"/>
    <col min="7878" max="7878" width="14.7109375" style="14" customWidth="1"/>
    <col min="7879" max="8122" width="10.7109375" style="14"/>
    <col min="8123" max="8124" width="1.7109375" style="14" customWidth="1"/>
    <col min="8125" max="8125" width="25.42578125" style="14" customWidth="1"/>
    <col min="8126" max="8126" width="7" style="14" bestFit="1" customWidth="1"/>
    <col min="8127" max="8127" width="1" style="14" customWidth="1"/>
    <col min="8128" max="8128" width="14.7109375" style="14" customWidth="1"/>
    <col min="8129" max="8129" width="0.5703125" style="14" customWidth="1"/>
    <col min="8130" max="8130" width="14.7109375" style="14" customWidth="1"/>
    <col min="8131" max="8131" width="0.5703125" style="14" customWidth="1"/>
    <col min="8132" max="8132" width="14.7109375" style="14" customWidth="1"/>
    <col min="8133" max="8133" width="0.5703125" style="14" customWidth="1"/>
    <col min="8134" max="8134" width="14.7109375" style="14" customWidth="1"/>
    <col min="8135" max="8378" width="10.7109375" style="14"/>
    <col min="8379" max="8380" width="1.7109375" style="14" customWidth="1"/>
    <col min="8381" max="8381" width="25.42578125" style="14" customWidth="1"/>
    <col min="8382" max="8382" width="7" style="14" bestFit="1" customWidth="1"/>
    <col min="8383" max="8383" width="1" style="14" customWidth="1"/>
    <col min="8384" max="8384" width="14.7109375" style="14" customWidth="1"/>
    <col min="8385" max="8385" width="0.5703125" style="14" customWidth="1"/>
    <col min="8386" max="8386" width="14.7109375" style="14" customWidth="1"/>
    <col min="8387" max="8387" width="0.5703125" style="14" customWidth="1"/>
    <col min="8388" max="8388" width="14.7109375" style="14" customWidth="1"/>
    <col min="8389" max="8389" width="0.5703125" style="14" customWidth="1"/>
    <col min="8390" max="8390" width="14.7109375" style="14" customWidth="1"/>
    <col min="8391" max="8634" width="10.7109375" style="14"/>
    <col min="8635" max="8636" width="1.7109375" style="14" customWidth="1"/>
    <col min="8637" max="8637" width="25.42578125" style="14" customWidth="1"/>
    <col min="8638" max="8638" width="7" style="14" bestFit="1" customWidth="1"/>
    <col min="8639" max="8639" width="1" style="14" customWidth="1"/>
    <col min="8640" max="8640" width="14.7109375" style="14" customWidth="1"/>
    <col min="8641" max="8641" width="0.5703125" style="14" customWidth="1"/>
    <col min="8642" max="8642" width="14.7109375" style="14" customWidth="1"/>
    <col min="8643" max="8643" width="0.5703125" style="14" customWidth="1"/>
    <col min="8644" max="8644" width="14.7109375" style="14" customWidth="1"/>
    <col min="8645" max="8645" width="0.5703125" style="14" customWidth="1"/>
    <col min="8646" max="8646" width="14.7109375" style="14" customWidth="1"/>
    <col min="8647" max="8890" width="10.7109375" style="14"/>
    <col min="8891" max="8892" width="1.7109375" style="14" customWidth="1"/>
    <col min="8893" max="8893" width="25.42578125" style="14" customWidth="1"/>
    <col min="8894" max="8894" width="7" style="14" bestFit="1" customWidth="1"/>
    <col min="8895" max="8895" width="1" style="14" customWidth="1"/>
    <col min="8896" max="8896" width="14.7109375" style="14" customWidth="1"/>
    <col min="8897" max="8897" width="0.5703125" style="14" customWidth="1"/>
    <col min="8898" max="8898" width="14.7109375" style="14" customWidth="1"/>
    <col min="8899" max="8899" width="0.5703125" style="14" customWidth="1"/>
    <col min="8900" max="8900" width="14.7109375" style="14" customWidth="1"/>
    <col min="8901" max="8901" width="0.5703125" style="14" customWidth="1"/>
    <col min="8902" max="8902" width="14.7109375" style="14" customWidth="1"/>
    <col min="8903" max="9146" width="10.7109375" style="14"/>
    <col min="9147" max="9148" width="1.7109375" style="14" customWidth="1"/>
    <col min="9149" max="9149" width="25.42578125" style="14" customWidth="1"/>
    <col min="9150" max="9150" width="7" style="14" bestFit="1" customWidth="1"/>
    <col min="9151" max="9151" width="1" style="14" customWidth="1"/>
    <col min="9152" max="9152" width="14.7109375" style="14" customWidth="1"/>
    <col min="9153" max="9153" width="0.5703125" style="14" customWidth="1"/>
    <col min="9154" max="9154" width="14.7109375" style="14" customWidth="1"/>
    <col min="9155" max="9155" width="0.5703125" style="14" customWidth="1"/>
    <col min="9156" max="9156" width="14.7109375" style="14" customWidth="1"/>
    <col min="9157" max="9157" width="0.5703125" style="14" customWidth="1"/>
    <col min="9158" max="9158" width="14.7109375" style="14" customWidth="1"/>
    <col min="9159" max="9402" width="10.7109375" style="14"/>
    <col min="9403" max="9404" width="1.7109375" style="14" customWidth="1"/>
    <col min="9405" max="9405" width="25.42578125" style="14" customWidth="1"/>
    <col min="9406" max="9406" width="7" style="14" bestFit="1" customWidth="1"/>
    <col min="9407" max="9407" width="1" style="14" customWidth="1"/>
    <col min="9408" max="9408" width="14.7109375" style="14" customWidth="1"/>
    <col min="9409" max="9409" width="0.5703125" style="14" customWidth="1"/>
    <col min="9410" max="9410" width="14.7109375" style="14" customWidth="1"/>
    <col min="9411" max="9411" width="0.5703125" style="14" customWidth="1"/>
    <col min="9412" max="9412" width="14.7109375" style="14" customWidth="1"/>
    <col min="9413" max="9413" width="0.5703125" style="14" customWidth="1"/>
    <col min="9414" max="9414" width="14.7109375" style="14" customWidth="1"/>
    <col min="9415" max="9658" width="10.7109375" style="14"/>
    <col min="9659" max="9660" width="1.7109375" style="14" customWidth="1"/>
    <col min="9661" max="9661" width="25.42578125" style="14" customWidth="1"/>
    <col min="9662" max="9662" width="7" style="14" bestFit="1" customWidth="1"/>
    <col min="9663" max="9663" width="1" style="14" customWidth="1"/>
    <col min="9664" max="9664" width="14.7109375" style="14" customWidth="1"/>
    <col min="9665" max="9665" width="0.5703125" style="14" customWidth="1"/>
    <col min="9666" max="9666" width="14.7109375" style="14" customWidth="1"/>
    <col min="9667" max="9667" width="0.5703125" style="14" customWidth="1"/>
    <col min="9668" max="9668" width="14.7109375" style="14" customWidth="1"/>
    <col min="9669" max="9669" width="0.5703125" style="14" customWidth="1"/>
    <col min="9670" max="9670" width="14.7109375" style="14" customWidth="1"/>
    <col min="9671" max="9914" width="10.7109375" style="14"/>
    <col min="9915" max="9916" width="1.7109375" style="14" customWidth="1"/>
    <col min="9917" max="9917" width="25.42578125" style="14" customWidth="1"/>
    <col min="9918" max="9918" width="7" style="14" bestFit="1" customWidth="1"/>
    <col min="9919" max="9919" width="1" style="14" customWidth="1"/>
    <col min="9920" max="9920" width="14.7109375" style="14" customWidth="1"/>
    <col min="9921" max="9921" width="0.5703125" style="14" customWidth="1"/>
    <col min="9922" max="9922" width="14.7109375" style="14" customWidth="1"/>
    <col min="9923" max="9923" width="0.5703125" style="14" customWidth="1"/>
    <col min="9924" max="9924" width="14.7109375" style="14" customWidth="1"/>
    <col min="9925" max="9925" width="0.5703125" style="14" customWidth="1"/>
    <col min="9926" max="9926" width="14.7109375" style="14" customWidth="1"/>
    <col min="9927" max="10170" width="10.7109375" style="14"/>
    <col min="10171" max="10172" width="1.7109375" style="14" customWidth="1"/>
    <col min="10173" max="10173" width="25.42578125" style="14" customWidth="1"/>
    <col min="10174" max="10174" width="7" style="14" bestFit="1" customWidth="1"/>
    <col min="10175" max="10175" width="1" style="14" customWidth="1"/>
    <col min="10176" max="10176" width="14.7109375" style="14" customWidth="1"/>
    <col min="10177" max="10177" width="0.5703125" style="14" customWidth="1"/>
    <col min="10178" max="10178" width="14.7109375" style="14" customWidth="1"/>
    <col min="10179" max="10179" width="0.5703125" style="14" customWidth="1"/>
    <col min="10180" max="10180" width="14.7109375" style="14" customWidth="1"/>
    <col min="10181" max="10181" width="0.5703125" style="14" customWidth="1"/>
    <col min="10182" max="10182" width="14.7109375" style="14" customWidth="1"/>
    <col min="10183" max="10426" width="10.7109375" style="14"/>
    <col min="10427" max="10428" width="1.7109375" style="14" customWidth="1"/>
    <col min="10429" max="10429" width="25.42578125" style="14" customWidth="1"/>
    <col min="10430" max="10430" width="7" style="14" bestFit="1" customWidth="1"/>
    <col min="10431" max="10431" width="1" style="14" customWidth="1"/>
    <col min="10432" max="10432" width="14.7109375" style="14" customWidth="1"/>
    <col min="10433" max="10433" width="0.5703125" style="14" customWidth="1"/>
    <col min="10434" max="10434" width="14.7109375" style="14" customWidth="1"/>
    <col min="10435" max="10435" width="0.5703125" style="14" customWidth="1"/>
    <col min="10436" max="10436" width="14.7109375" style="14" customWidth="1"/>
    <col min="10437" max="10437" width="0.5703125" style="14" customWidth="1"/>
    <col min="10438" max="10438" width="14.7109375" style="14" customWidth="1"/>
    <col min="10439" max="10682" width="10.7109375" style="14"/>
    <col min="10683" max="10684" width="1.7109375" style="14" customWidth="1"/>
    <col min="10685" max="10685" width="25.42578125" style="14" customWidth="1"/>
    <col min="10686" max="10686" width="7" style="14" bestFit="1" customWidth="1"/>
    <col min="10687" max="10687" width="1" style="14" customWidth="1"/>
    <col min="10688" max="10688" width="14.7109375" style="14" customWidth="1"/>
    <col min="10689" max="10689" width="0.5703125" style="14" customWidth="1"/>
    <col min="10690" max="10690" width="14.7109375" style="14" customWidth="1"/>
    <col min="10691" max="10691" width="0.5703125" style="14" customWidth="1"/>
    <col min="10692" max="10692" width="14.7109375" style="14" customWidth="1"/>
    <col min="10693" max="10693" width="0.5703125" style="14" customWidth="1"/>
    <col min="10694" max="10694" width="14.7109375" style="14" customWidth="1"/>
    <col min="10695" max="10938" width="10.7109375" style="14"/>
    <col min="10939" max="10940" width="1.7109375" style="14" customWidth="1"/>
    <col min="10941" max="10941" width="25.42578125" style="14" customWidth="1"/>
    <col min="10942" max="10942" width="7" style="14" bestFit="1" customWidth="1"/>
    <col min="10943" max="10943" width="1" style="14" customWidth="1"/>
    <col min="10944" max="10944" width="14.7109375" style="14" customWidth="1"/>
    <col min="10945" max="10945" width="0.5703125" style="14" customWidth="1"/>
    <col min="10946" max="10946" width="14.7109375" style="14" customWidth="1"/>
    <col min="10947" max="10947" width="0.5703125" style="14" customWidth="1"/>
    <col min="10948" max="10948" width="14.7109375" style="14" customWidth="1"/>
    <col min="10949" max="10949" width="0.5703125" style="14" customWidth="1"/>
    <col min="10950" max="10950" width="14.7109375" style="14" customWidth="1"/>
    <col min="10951" max="11194" width="10.7109375" style="14"/>
    <col min="11195" max="11196" width="1.7109375" style="14" customWidth="1"/>
    <col min="11197" max="11197" width="25.42578125" style="14" customWidth="1"/>
    <col min="11198" max="11198" width="7" style="14" bestFit="1" customWidth="1"/>
    <col min="11199" max="11199" width="1" style="14" customWidth="1"/>
    <col min="11200" max="11200" width="14.7109375" style="14" customWidth="1"/>
    <col min="11201" max="11201" width="0.5703125" style="14" customWidth="1"/>
    <col min="11202" max="11202" width="14.7109375" style="14" customWidth="1"/>
    <col min="11203" max="11203" width="0.5703125" style="14" customWidth="1"/>
    <col min="11204" max="11204" width="14.7109375" style="14" customWidth="1"/>
    <col min="11205" max="11205" width="0.5703125" style="14" customWidth="1"/>
    <col min="11206" max="11206" width="14.7109375" style="14" customWidth="1"/>
    <col min="11207" max="11450" width="10.7109375" style="14"/>
    <col min="11451" max="11452" width="1.7109375" style="14" customWidth="1"/>
    <col min="11453" max="11453" width="25.42578125" style="14" customWidth="1"/>
    <col min="11454" max="11454" width="7" style="14" bestFit="1" customWidth="1"/>
    <col min="11455" max="11455" width="1" style="14" customWidth="1"/>
    <col min="11456" max="11456" width="14.7109375" style="14" customWidth="1"/>
    <col min="11457" max="11457" width="0.5703125" style="14" customWidth="1"/>
    <col min="11458" max="11458" width="14.7109375" style="14" customWidth="1"/>
    <col min="11459" max="11459" width="0.5703125" style="14" customWidth="1"/>
    <col min="11460" max="11460" width="14.7109375" style="14" customWidth="1"/>
    <col min="11461" max="11461" width="0.5703125" style="14" customWidth="1"/>
    <col min="11462" max="11462" width="14.7109375" style="14" customWidth="1"/>
    <col min="11463" max="11706" width="10.7109375" style="14"/>
    <col min="11707" max="11708" width="1.7109375" style="14" customWidth="1"/>
    <col min="11709" max="11709" width="25.42578125" style="14" customWidth="1"/>
    <col min="11710" max="11710" width="7" style="14" bestFit="1" customWidth="1"/>
    <col min="11711" max="11711" width="1" style="14" customWidth="1"/>
    <col min="11712" max="11712" width="14.7109375" style="14" customWidth="1"/>
    <col min="11713" max="11713" width="0.5703125" style="14" customWidth="1"/>
    <col min="11714" max="11714" width="14.7109375" style="14" customWidth="1"/>
    <col min="11715" max="11715" width="0.5703125" style="14" customWidth="1"/>
    <col min="11716" max="11716" width="14.7109375" style="14" customWidth="1"/>
    <col min="11717" max="11717" width="0.5703125" style="14" customWidth="1"/>
    <col min="11718" max="11718" width="14.7109375" style="14" customWidth="1"/>
    <col min="11719" max="11962" width="10.7109375" style="14"/>
    <col min="11963" max="11964" width="1.7109375" style="14" customWidth="1"/>
    <col min="11965" max="11965" width="25.42578125" style="14" customWidth="1"/>
    <col min="11966" max="11966" width="7" style="14" bestFit="1" customWidth="1"/>
    <col min="11967" max="11967" width="1" style="14" customWidth="1"/>
    <col min="11968" max="11968" width="14.7109375" style="14" customWidth="1"/>
    <col min="11969" max="11969" width="0.5703125" style="14" customWidth="1"/>
    <col min="11970" max="11970" width="14.7109375" style="14" customWidth="1"/>
    <col min="11971" max="11971" width="0.5703125" style="14" customWidth="1"/>
    <col min="11972" max="11972" width="14.7109375" style="14" customWidth="1"/>
    <col min="11973" max="11973" width="0.5703125" style="14" customWidth="1"/>
    <col min="11974" max="11974" width="14.7109375" style="14" customWidth="1"/>
    <col min="11975" max="12218" width="10.7109375" style="14"/>
    <col min="12219" max="12220" width="1.7109375" style="14" customWidth="1"/>
    <col min="12221" max="12221" width="25.42578125" style="14" customWidth="1"/>
    <col min="12222" max="12222" width="7" style="14" bestFit="1" customWidth="1"/>
    <col min="12223" max="12223" width="1" style="14" customWidth="1"/>
    <col min="12224" max="12224" width="14.7109375" style="14" customWidth="1"/>
    <col min="12225" max="12225" width="0.5703125" style="14" customWidth="1"/>
    <col min="12226" max="12226" width="14.7109375" style="14" customWidth="1"/>
    <col min="12227" max="12227" width="0.5703125" style="14" customWidth="1"/>
    <col min="12228" max="12228" width="14.7109375" style="14" customWidth="1"/>
    <col min="12229" max="12229" width="0.5703125" style="14" customWidth="1"/>
    <col min="12230" max="12230" width="14.7109375" style="14" customWidth="1"/>
    <col min="12231" max="12474" width="10.7109375" style="14"/>
    <col min="12475" max="12476" width="1.7109375" style="14" customWidth="1"/>
    <col min="12477" max="12477" width="25.42578125" style="14" customWidth="1"/>
    <col min="12478" max="12478" width="7" style="14" bestFit="1" customWidth="1"/>
    <col min="12479" max="12479" width="1" style="14" customWidth="1"/>
    <col min="12480" max="12480" width="14.7109375" style="14" customWidth="1"/>
    <col min="12481" max="12481" width="0.5703125" style="14" customWidth="1"/>
    <col min="12482" max="12482" width="14.7109375" style="14" customWidth="1"/>
    <col min="12483" max="12483" width="0.5703125" style="14" customWidth="1"/>
    <col min="12484" max="12484" width="14.7109375" style="14" customWidth="1"/>
    <col min="12485" max="12485" width="0.5703125" style="14" customWidth="1"/>
    <col min="12486" max="12486" width="14.7109375" style="14" customWidth="1"/>
    <col min="12487" max="12730" width="10.7109375" style="14"/>
    <col min="12731" max="12732" width="1.7109375" style="14" customWidth="1"/>
    <col min="12733" max="12733" width="25.42578125" style="14" customWidth="1"/>
    <col min="12734" max="12734" width="7" style="14" bestFit="1" customWidth="1"/>
    <col min="12735" max="12735" width="1" style="14" customWidth="1"/>
    <col min="12736" max="12736" width="14.7109375" style="14" customWidth="1"/>
    <col min="12737" max="12737" width="0.5703125" style="14" customWidth="1"/>
    <col min="12738" max="12738" width="14.7109375" style="14" customWidth="1"/>
    <col min="12739" max="12739" width="0.5703125" style="14" customWidth="1"/>
    <col min="12740" max="12740" width="14.7109375" style="14" customWidth="1"/>
    <col min="12741" max="12741" width="0.5703125" style="14" customWidth="1"/>
    <col min="12742" max="12742" width="14.7109375" style="14" customWidth="1"/>
    <col min="12743" max="12986" width="10.7109375" style="14"/>
    <col min="12987" max="12988" width="1.7109375" style="14" customWidth="1"/>
    <col min="12989" max="12989" width="25.42578125" style="14" customWidth="1"/>
    <col min="12990" max="12990" width="7" style="14" bestFit="1" customWidth="1"/>
    <col min="12991" max="12991" width="1" style="14" customWidth="1"/>
    <col min="12992" max="12992" width="14.7109375" style="14" customWidth="1"/>
    <col min="12993" max="12993" width="0.5703125" style="14" customWidth="1"/>
    <col min="12994" max="12994" width="14.7109375" style="14" customWidth="1"/>
    <col min="12995" max="12995" width="0.5703125" style="14" customWidth="1"/>
    <col min="12996" max="12996" width="14.7109375" style="14" customWidth="1"/>
    <col min="12997" max="12997" width="0.5703125" style="14" customWidth="1"/>
    <col min="12998" max="12998" width="14.7109375" style="14" customWidth="1"/>
    <col min="12999" max="13242" width="10.7109375" style="14"/>
    <col min="13243" max="13244" width="1.7109375" style="14" customWidth="1"/>
    <col min="13245" max="13245" width="25.42578125" style="14" customWidth="1"/>
    <col min="13246" max="13246" width="7" style="14" bestFit="1" customWidth="1"/>
    <col min="13247" max="13247" width="1" style="14" customWidth="1"/>
    <col min="13248" max="13248" width="14.7109375" style="14" customWidth="1"/>
    <col min="13249" max="13249" width="0.5703125" style="14" customWidth="1"/>
    <col min="13250" max="13250" width="14.7109375" style="14" customWidth="1"/>
    <col min="13251" max="13251" width="0.5703125" style="14" customWidth="1"/>
    <col min="13252" max="13252" width="14.7109375" style="14" customWidth="1"/>
    <col min="13253" max="13253" width="0.5703125" style="14" customWidth="1"/>
    <col min="13254" max="13254" width="14.7109375" style="14" customWidth="1"/>
    <col min="13255" max="13498" width="10.7109375" style="14"/>
    <col min="13499" max="13500" width="1.7109375" style="14" customWidth="1"/>
    <col min="13501" max="13501" width="25.42578125" style="14" customWidth="1"/>
    <col min="13502" max="13502" width="7" style="14" bestFit="1" customWidth="1"/>
    <col min="13503" max="13503" width="1" style="14" customWidth="1"/>
    <col min="13504" max="13504" width="14.7109375" style="14" customWidth="1"/>
    <col min="13505" max="13505" width="0.5703125" style="14" customWidth="1"/>
    <col min="13506" max="13506" width="14.7109375" style="14" customWidth="1"/>
    <col min="13507" max="13507" width="0.5703125" style="14" customWidth="1"/>
    <col min="13508" max="13508" width="14.7109375" style="14" customWidth="1"/>
    <col min="13509" max="13509" width="0.5703125" style="14" customWidth="1"/>
    <col min="13510" max="13510" width="14.7109375" style="14" customWidth="1"/>
    <col min="13511" max="13754" width="10.7109375" style="14"/>
    <col min="13755" max="13756" width="1.7109375" style="14" customWidth="1"/>
    <col min="13757" max="13757" width="25.42578125" style="14" customWidth="1"/>
    <col min="13758" max="13758" width="7" style="14" bestFit="1" customWidth="1"/>
    <col min="13759" max="13759" width="1" style="14" customWidth="1"/>
    <col min="13760" max="13760" width="14.7109375" style="14" customWidth="1"/>
    <col min="13761" max="13761" width="0.5703125" style="14" customWidth="1"/>
    <col min="13762" max="13762" width="14.7109375" style="14" customWidth="1"/>
    <col min="13763" max="13763" width="0.5703125" style="14" customWidth="1"/>
    <col min="13764" max="13764" width="14.7109375" style="14" customWidth="1"/>
    <col min="13765" max="13765" width="0.5703125" style="14" customWidth="1"/>
    <col min="13766" max="13766" width="14.7109375" style="14" customWidth="1"/>
    <col min="13767" max="14010" width="10.7109375" style="14"/>
    <col min="14011" max="14012" width="1.7109375" style="14" customWidth="1"/>
    <col min="14013" max="14013" width="25.42578125" style="14" customWidth="1"/>
    <col min="14014" max="14014" width="7" style="14" bestFit="1" customWidth="1"/>
    <col min="14015" max="14015" width="1" style="14" customWidth="1"/>
    <col min="14016" max="14016" width="14.7109375" style="14" customWidth="1"/>
    <col min="14017" max="14017" width="0.5703125" style="14" customWidth="1"/>
    <col min="14018" max="14018" width="14.7109375" style="14" customWidth="1"/>
    <col min="14019" max="14019" width="0.5703125" style="14" customWidth="1"/>
    <col min="14020" max="14020" width="14.7109375" style="14" customWidth="1"/>
    <col min="14021" max="14021" width="0.5703125" style="14" customWidth="1"/>
    <col min="14022" max="14022" width="14.7109375" style="14" customWidth="1"/>
    <col min="14023" max="14266" width="10.7109375" style="14"/>
    <col min="14267" max="14268" width="1.7109375" style="14" customWidth="1"/>
    <col min="14269" max="14269" width="25.42578125" style="14" customWidth="1"/>
    <col min="14270" max="14270" width="7" style="14" bestFit="1" customWidth="1"/>
    <col min="14271" max="14271" width="1" style="14" customWidth="1"/>
    <col min="14272" max="14272" width="14.7109375" style="14" customWidth="1"/>
    <col min="14273" max="14273" width="0.5703125" style="14" customWidth="1"/>
    <col min="14274" max="14274" width="14.7109375" style="14" customWidth="1"/>
    <col min="14275" max="14275" width="0.5703125" style="14" customWidth="1"/>
    <col min="14276" max="14276" width="14.7109375" style="14" customWidth="1"/>
    <col min="14277" max="14277" width="0.5703125" style="14" customWidth="1"/>
    <col min="14278" max="14278" width="14.7109375" style="14" customWidth="1"/>
    <col min="14279" max="14522" width="10.7109375" style="14"/>
    <col min="14523" max="14524" width="1.7109375" style="14" customWidth="1"/>
    <col min="14525" max="14525" width="25.42578125" style="14" customWidth="1"/>
    <col min="14526" max="14526" width="7" style="14" bestFit="1" customWidth="1"/>
    <col min="14527" max="14527" width="1" style="14" customWidth="1"/>
    <col min="14528" max="14528" width="14.7109375" style="14" customWidth="1"/>
    <col min="14529" max="14529" width="0.5703125" style="14" customWidth="1"/>
    <col min="14530" max="14530" width="14.7109375" style="14" customWidth="1"/>
    <col min="14531" max="14531" width="0.5703125" style="14" customWidth="1"/>
    <col min="14532" max="14532" width="14.7109375" style="14" customWidth="1"/>
    <col min="14533" max="14533" width="0.5703125" style="14" customWidth="1"/>
    <col min="14534" max="14534" width="14.7109375" style="14" customWidth="1"/>
    <col min="14535" max="14778" width="10.7109375" style="14"/>
    <col min="14779" max="14780" width="1.7109375" style="14" customWidth="1"/>
    <col min="14781" max="14781" width="25.42578125" style="14" customWidth="1"/>
    <col min="14782" max="14782" width="7" style="14" bestFit="1" customWidth="1"/>
    <col min="14783" max="14783" width="1" style="14" customWidth="1"/>
    <col min="14784" max="14784" width="14.7109375" style="14" customWidth="1"/>
    <col min="14785" max="14785" width="0.5703125" style="14" customWidth="1"/>
    <col min="14786" max="14786" width="14.7109375" style="14" customWidth="1"/>
    <col min="14787" max="14787" width="0.5703125" style="14" customWidth="1"/>
    <col min="14788" max="14788" width="14.7109375" style="14" customWidth="1"/>
    <col min="14789" max="14789" width="0.5703125" style="14" customWidth="1"/>
    <col min="14790" max="14790" width="14.7109375" style="14" customWidth="1"/>
    <col min="14791" max="15034" width="10.7109375" style="14"/>
    <col min="15035" max="15036" width="1.7109375" style="14" customWidth="1"/>
    <col min="15037" max="15037" width="25.42578125" style="14" customWidth="1"/>
    <col min="15038" max="15038" width="7" style="14" bestFit="1" customWidth="1"/>
    <col min="15039" max="15039" width="1" style="14" customWidth="1"/>
    <col min="15040" max="15040" width="14.7109375" style="14" customWidth="1"/>
    <col min="15041" max="15041" width="0.5703125" style="14" customWidth="1"/>
    <col min="15042" max="15042" width="14.7109375" style="14" customWidth="1"/>
    <col min="15043" max="15043" width="0.5703125" style="14" customWidth="1"/>
    <col min="15044" max="15044" width="14.7109375" style="14" customWidth="1"/>
    <col min="15045" max="15045" width="0.5703125" style="14" customWidth="1"/>
    <col min="15046" max="15046" width="14.7109375" style="14" customWidth="1"/>
    <col min="15047" max="15290" width="10.7109375" style="14"/>
    <col min="15291" max="15292" width="1.7109375" style="14" customWidth="1"/>
    <col min="15293" max="15293" width="25.42578125" style="14" customWidth="1"/>
    <col min="15294" max="15294" width="7" style="14" bestFit="1" customWidth="1"/>
    <col min="15295" max="15295" width="1" style="14" customWidth="1"/>
    <col min="15296" max="15296" width="14.7109375" style="14" customWidth="1"/>
    <col min="15297" max="15297" width="0.5703125" style="14" customWidth="1"/>
    <col min="15298" max="15298" width="14.7109375" style="14" customWidth="1"/>
    <col min="15299" max="15299" width="0.5703125" style="14" customWidth="1"/>
    <col min="15300" max="15300" width="14.7109375" style="14" customWidth="1"/>
    <col min="15301" max="15301" width="0.5703125" style="14" customWidth="1"/>
    <col min="15302" max="15302" width="14.7109375" style="14" customWidth="1"/>
    <col min="15303" max="15546" width="10.7109375" style="14"/>
    <col min="15547" max="15548" width="1.7109375" style="14" customWidth="1"/>
    <col min="15549" max="15549" width="25.42578125" style="14" customWidth="1"/>
    <col min="15550" max="15550" width="7" style="14" bestFit="1" customWidth="1"/>
    <col min="15551" max="15551" width="1" style="14" customWidth="1"/>
    <col min="15552" max="15552" width="14.7109375" style="14" customWidth="1"/>
    <col min="15553" max="15553" width="0.5703125" style="14" customWidth="1"/>
    <col min="15554" max="15554" width="14.7109375" style="14" customWidth="1"/>
    <col min="15555" max="15555" width="0.5703125" style="14" customWidth="1"/>
    <col min="15556" max="15556" width="14.7109375" style="14" customWidth="1"/>
    <col min="15557" max="15557" width="0.5703125" style="14" customWidth="1"/>
    <col min="15558" max="15558" width="14.7109375" style="14" customWidth="1"/>
    <col min="15559" max="15802" width="10.7109375" style="14"/>
    <col min="15803" max="15804" width="1.7109375" style="14" customWidth="1"/>
    <col min="15805" max="15805" width="25.42578125" style="14" customWidth="1"/>
    <col min="15806" max="15806" width="7" style="14" bestFit="1" customWidth="1"/>
    <col min="15807" max="15807" width="1" style="14" customWidth="1"/>
    <col min="15808" max="15808" width="14.7109375" style="14" customWidth="1"/>
    <col min="15809" max="15809" width="0.5703125" style="14" customWidth="1"/>
    <col min="15810" max="15810" width="14.7109375" style="14" customWidth="1"/>
    <col min="15811" max="15811" width="0.5703125" style="14" customWidth="1"/>
    <col min="15812" max="15812" width="14.7109375" style="14" customWidth="1"/>
    <col min="15813" max="15813" width="0.5703125" style="14" customWidth="1"/>
    <col min="15814" max="15814" width="14.7109375" style="14" customWidth="1"/>
    <col min="15815" max="16058" width="10.7109375" style="14"/>
    <col min="16059" max="16060" width="1.7109375" style="14" customWidth="1"/>
    <col min="16061" max="16061" width="25.42578125" style="14" customWidth="1"/>
    <col min="16062" max="16062" width="7" style="14" bestFit="1" customWidth="1"/>
    <col min="16063" max="16063" width="1" style="14" customWidth="1"/>
    <col min="16064" max="16064" width="14.7109375" style="14" customWidth="1"/>
    <col min="16065" max="16065" width="0.5703125" style="14" customWidth="1"/>
    <col min="16066" max="16066" width="14.7109375" style="14" customWidth="1"/>
    <col min="16067" max="16067" width="0.5703125" style="14" customWidth="1"/>
    <col min="16068" max="16068" width="14.7109375" style="14" customWidth="1"/>
    <col min="16069" max="16069" width="0.5703125" style="14" customWidth="1"/>
    <col min="16070" max="16070" width="14.7109375" style="14" customWidth="1"/>
    <col min="16071" max="16384" width="10.7109375" style="14"/>
  </cols>
  <sheetData>
    <row r="1" spans="1:12" s="2" customFormat="1" ht="21.75" customHeight="1">
      <c r="A1" s="1" t="s">
        <v>82</v>
      </c>
      <c r="F1" s="3"/>
      <c r="G1" s="3"/>
      <c r="H1" s="3"/>
      <c r="I1" s="4"/>
      <c r="J1" s="3"/>
      <c r="K1" s="4"/>
      <c r="L1" s="3"/>
    </row>
    <row r="2" spans="1:12" s="2" customFormat="1" ht="21.75" customHeight="1">
      <c r="A2" s="1" t="s">
        <v>0</v>
      </c>
      <c r="D2" s="5"/>
      <c r="F2" s="3"/>
      <c r="G2" s="3"/>
      <c r="H2" s="3"/>
      <c r="I2" s="4"/>
      <c r="J2" s="3"/>
      <c r="K2" s="4"/>
      <c r="L2" s="3"/>
    </row>
    <row r="3" spans="1:12" s="2" customFormat="1" ht="21.75" customHeight="1">
      <c r="A3" s="6" t="s">
        <v>135</v>
      </c>
      <c r="B3" s="7"/>
      <c r="C3" s="7"/>
      <c r="D3" s="7"/>
      <c r="E3" s="7"/>
      <c r="F3" s="8"/>
      <c r="G3" s="8"/>
      <c r="H3" s="8"/>
      <c r="I3" s="9"/>
      <c r="J3" s="8"/>
      <c r="K3" s="9"/>
      <c r="L3" s="8"/>
    </row>
    <row r="4" spans="1:12" s="2" customFormat="1" ht="21.75" customHeight="1">
      <c r="A4" s="10"/>
      <c r="B4" s="11"/>
      <c r="C4" s="11"/>
      <c r="D4" s="11"/>
      <c r="E4" s="11"/>
      <c r="F4" s="12"/>
      <c r="G4" s="12"/>
      <c r="H4" s="12"/>
      <c r="I4" s="13"/>
      <c r="J4" s="12"/>
      <c r="K4" s="13"/>
      <c r="L4" s="12"/>
    </row>
    <row r="5" spans="1:12" ht="21" customHeight="1">
      <c r="A5" s="105"/>
      <c r="B5" s="105"/>
      <c r="C5" s="106"/>
      <c r="D5" s="107"/>
      <c r="E5" s="107"/>
      <c r="F5" s="277" t="s">
        <v>102</v>
      </c>
      <c r="G5" s="277"/>
      <c r="H5" s="277"/>
      <c r="I5" s="108"/>
      <c r="J5" s="277" t="s">
        <v>103</v>
      </c>
      <c r="K5" s="277"/>
      <c r="L5" s="277"/>
    </row>
    <row r="6" spans="1:12" ht="21" customHeight="1">
      <c r="A6" s="105"/>
      <c r="B6" s="105"/>
      <c r="C6" s="106"/>
      <c r="D6" s="107"/>
      <c r="E6" s="107"/>
      <c r="F6" s="109"/>
      <c r="G6" s="109"/>
      <c r="H6" s="110" t="s">
        <v>128</v>
      </c>
      <c r="I6" s="108"/>
      <c r="J6" s="109"/>
      <c r="K6" s="109"/>
      <c r="L6" s="110"/>
    </row>
    <row r="7" spans="1:12" s="16" customFormat="1" ht="21" customHeight="1">
      <c r="A7" s="140"/>
      <c r="B7" s="140"/>
      <c r="C7" s="141"/>
      <c r="D7" s="111"/>
      <c r="E7" s="111"/>
      <c r="F7" s="112" t="s">
        <v>137</v>
      </c>
      <c r="G7" s="112"/>
      <c r="H7" s="112" t="s">
        <v>1</v>
      </c>
      <c r="I7" s="108"/>
      <c r="J7" s="112" t="s">
        <v>137</v>
      </c>
      <c r="K7" s="108"/>
      <c r="L7" s="112" t="s">
        <v>1</v>
      </c>
    </row>
    <row r="8" spans="1:12" s="16" customFormat="1" ht="21" customHeight="1">
      <c r="A8" s="140"/>
      <c r="B8" s="140"/>
      <c r="C8" s="141"/>
      <c r="D8" s="113" t="s">
        <v>2</v>
      </c>
      <c r="E8" s="111"/>
      <c r="F8" s="114" t="s">
        <v>3</v>
      </c>
      <c r="G8" s="112"/>
      <c r="H8" s="114" t="s">
        <v>3</v>
      </c>
      <c r="I8" s="108"/>
      <c r="J8" s="114" t="s">
        <v>3</v>
      </c>
      <c r="K8" s="108"/>
      <c r="L8" s="114" t="s">
        <v>3</v>
      </c>
    </row>
    <row r="9" spans="1:12" ht="6" customHeight="1">
      <c r="A9" s="105"/>
      <c r="B9" s="105"/>
      <c r="C9" s="142"/>
      <c r="D9" s="115"/>
      <c r="E9" s="143"/>
      <c r="F9" s="116"/>
      <c r="G9" s="116"/>
      <c r="H9" s="112"/>
      <c r="I9" s="117"/>
      <c r="J9" s="116"/>
      <c r="K9" s="117"/>
      <c r="L9" s="112"/>
    </row>
    <row r="10" spans="1:12" ht="21" customHeight="1">
      <c r="A10" s="107" t="s">
        <v>4</v>
      </c>
      <c r="B10" s="105"/>
      <c r="C10" s="106"/>
      <c r="D10" s="106"/>
      <c r="E10" s="106"/>
      <c r="F10" s="119"/>
      <c r="G10" s="119"/>
      <c r="H10" s="120"/>
      <c r="I10" s="120"/>
      <c r="J10" s="119"/>
      <c r="K10" s="120"/>
      <c r="L10" s="120"/>
    </row>
    <row r="11" spans="1:12" ht="6" customHeight="1">
      <c r="A11" s="107"/>
      <c r="B11" s="105"/>
      <c r="C11" s="106"/>
      <c r="D11" s="106"/>
      <c r="E11" s="106"/>
      <c r="F11" s="119"/>
      <c r="G11" s="119"/>
      <c r="H11" s="120"/>
      <c r="I11" s="120"/>
      <c r="J11" s="119"/>
      <c r="K11" s="120"/>
      <c r="L11" s="120"/>
    </row>
    <row r="12" spans="1:12" ht="21" customHeight="1">
      <c r="A12" s="107" t="s">
        <v>5</v>
      </c>
      <c r="B12" s="105"/>
      <c r="C12" s="121"/>
      <c r="D12" s="123"/>
      <c r="E12" s="123"/>
      <c r="F12" s="124"/>
      <c r="G12" s="124"/>
      <c r="H12" s="126"/>
      <c r="I12" s="125"/>
      <c r="J12" s="124"/>
      <c r="K12" s="125"/>
      <c r="L12" s="126"/>
    </row>
    <row r="13" spans="1:12" ht="6" customHeight="1">
      <c r="A13" s="107"/>
      <c r="B13" s="105"/>
      <c r="C13" s="106"/>
      <c r="D13" s="106"/>
      <c r="E13" s="106"/>
      <c r="F13" s="119"/>
      <c r="G13" s="119"/>
      <c r="H13" s="120"/>
      <c r="I13" s="120"/>
      <c r="J13" s="119"/>
      <c r="K13" s="120"/>
      <c r="L13" s="120"/>
    </row>
    <row r="14" spans="1:12" ht="21" customHeight="1">
      <c r="A14" s="105" t="s">
        <v>6</v>
      </c>
      <c r="B14" s="105"/>
      <c r="C14" s="121"/>
      <c r="D14" s="123">
        <v>11</v>
      </c>
      <c r="E14" s="123"/>
      <c r="F14" s="144">
        <v>158999134</v>
      </c>
      <c r="G14" s="144"/>
      <c r="H14" s="146">
        <v>34692894</v>
      </c>
      <c r="I14" s="145"/>
      <c r="J14" s="144">
        <v>140883866</v>
      </c>
      <c r="K14" s="145"/>
      <c r="L14" s="146">
        <v>8836346</v>
      </c>
    </row>
    <row r="15" spans="1:12" ht="21" customHeight="1">
      <c r="A15" s="105" t="s">
        <v>168</v>
      </c>
      <c r="B15" s="105"/>
      <c r="C15" s="121"/>
      <c r="D15" s="123">
        <v>12</v>
      </c>
      <c r="E15" s="123"/>
      <c r="F15" s="144">
        <v>88879680</v>
      </c>
      <c r="G15" s="144"/>
      <c r="H15" s="146">
        <v>105708361</v>
      </c>
      <c r="I15" s="145"/>
      <c r="J15" s="144">
        <v>54855771</v>
      </c>
      <c r="K15" s="145"/>
      <c r="L15" s="146">
        <v>48856533</v>
      </c>
    </row>
    <row r="16" spans="1:12" ht="21" customHeight="1">
      <c r="A16" s="105" t="s">
        <v>109</v>
      </c>
      <c r="B16" s="105"/>
      <c r="C16" s="121"/>
      <c r="D16" s="147">
        <v>13.1</v>
      </c>
      <c r="E16" s="123"/>
      <c r="F16" s="144">
        <v>80236117</v>
      </c>
      <c r="G16" s="144"/>
      <c r="H16" s="146">
        <v>22648357</v>
      </c>
      <c r="I16" s="145"/>
      <c r="J16" s="144">
        <v>44403542</v>
      </c>
      <c r="K16" s="145"/>
      <c r="L16" s="146">
        <v>9462080</v>
      </c>
    </row>
    <row r="17" spans="1:12" ht="21" customHeight="1">
      <c r="A17" s="105" t="s">
        <v>118</v>
      </c>
      <c r="B17" s="105"/>
      <c r="C17" s="121"/>
      <c r="D17" s="123"/>
      <c r="E17" s="123"/>
      <c r="F17" s="144"/>
      <c r="G17" s="144"/>
      <c r="H17" s="146"/>
      <c r="I17" s="145"/>
      <c r="J17" s="144"/>
      <c r="K17" s="145"/>
      <c r="L17" s="146"/>
    </row>
    <row r="18" spans="1:12" ht="21" customHeight="1">
      <c r="A18" s="105"/>
      <c r="B18" s="105" t="s">
        <v>117</v>
      </c>
      <c r="C18" s="121"/>
      <c r="D18" s="275" t="s">
        <v>177</v>
      </c>
      <c r="E18" s="123"/>
      <c r="F18" s="144">
        <v>54848120</v>
      </c>
      <c r="G18" s="144"/>
      <c r="H18" s="146">
        <v>36160282</v>
      </c>
      <c r="I18" s="145"/>
      <c r="J18" s="144">
        <v>41022716</v>
      </c>
      <c r="K18" s="145"/>
      <c r="L18" s="146">
        <v>20552331</v>
      </c>
    </row>
    <row r="19" spans="1:12" ht="21" customHeight="1">
      <c r="A19" s="105" t="s">
        <v>8</v>
      </c>
      <c r="B19" s="105"/>
      <c r="C19" s="121"/>
      <c r="D19" s="147">
        <v>32.299999999999997</v>
      </c>
      <c r="E19" s="123"/>
      <c r="F19" s="144">
        <v>0</v>
      </c>
      <c r="G19" s="144"/>
      <c r="H19" s="146">
        <v>0</v>
      </c>
      <c r="I19" s="145"/>
      <c r="J19" s="144">
        <v>2000000</v>
      </c>
      <c r="K19" s="145"/>
      <c r="L19" s="146">
        <v>1000000</v>
      </c>
    </row>
    <row r="20" spans="1:12" ht="21" customHeight="1">
      <c r="A20" s="105" t="s">
        <v>105</v>
      </c>
      <c r="B20" s="105"/>
      <c r="C20" s="121"/>
      <c r="D20" s="147">
        <v>32.200000000000003</v>
      </c>
      <c r="E20" s="123"/>
      <c r="F20" s="144">
        <v>0</v>
      </c>
      <c r="G20" s="144"/>
      <c r="H20" s="146">
        <v>0</v>
      </c>
      <c r="I20" s="145"/>
      <c r="J20" s="144">
        <v>0</v>
      </c>
      <c r="K20" s="145"/>
      <c r="L20" s="146">
        <v>22999310</v>
      </c>
    </row>
    <row r="21" spans="1:12" ht="21" customHeight="1">
      <c r="A21" s="105" t="s">
        <v>9</v>
      </c>
      <c r="B21" s="105"/>
      <c r="C21" s="121"/>
      <c r="D21" s="123"/>
      <c r="E21" s="123"/>
      <c r="F21" s="148">
        <v>3716606</v>
      </c>
      <c r="G21" s="144"/>
      <c r="H21" s="149">
        <v>1620974</v>
      </c>
      <c r="I21" s="145"/>
      <c r="J21" s="148">
        <v>1825897</v>
      </c>
      <c r="K21" s="145"/>
      <c r="L21" s="149">
        <v>102130</v>
      </c>
    </row>
    <row r="22" spans="1:12" ht="6" customHeight="1">
      <c r="A22" s="107"/>
      <c r="B22" s="105"/>
      <c r="C22" s="106"/>
      <c r="D22" s="106"/>
      <c r="E22" s="106"/>
      <c r="F22" s="119"/>
      <c r="G22" s="119"/>
      <c r="H22" s="120"/>
      <c r="I22" s="120"/>
      <c r="J22" s="119"/>
      <c r="K22" s="134"/>
      <c r="L22" s="120"/>
    </row>
    <row r="23" spans="1:12" ht="21" customHeight="1">
      <c r="A23" s="107" t="s">
        <v>10</v>
      </c>
      <c r="B23" s="105"/>
      <c r="C23" s="121"/>
      <c r="D23" s="123"/>
      <c r="E23" s="123"/>
      <c r="F23" s="136">
        <f>SUM(F14:F21)</f>
        <v>386679657</v>
      </c>
      <c r="G23" s="150"/>
      <c r="H23" s="137">
        <f>SUM(H14:H21)</f>
        <v>200830868</v>
      </c>
      <c r="I23" s="125"/>
      <c r="J23" s="136">
        <f>SUM(J14:J21)</f>
        <v>284991792</v>
      </c>
      <c r="K23" s="134"/>
      <c r="L23" s="137">
        <f>SUM(L14:L21)</f>
        <v>111808730</v>
      </c>
    </row>
    <row r="24" spans="1:12" ht="21" customHeight="1">
      <c r="A24" s="105"/>
      <c r="B24" s="105"/>
      <c r="C24" s="121"/>
      <c r="D24" s="123"/>
      <c r="E24" s="123"/>
      <c r="F24" s="150"/>
      <c r="G24" s="150"/>
      <c r="H24" s="152"/>
      <c r="I24" s="125"/>
      <c r="J24" s="150"/>
      <c r="K24" s="134"/>
      <c r="L24" s="152"/>
    </row>
    <row r="25" spans="1:12" ht="21" customHeight="1">
      <c r="A25" s="107" t="s">
        <v>11</v>
      </c>
      <c r="B25" s="105"/>
      <c r="C25" s="121"/>
      <c r="D25" s="123"/>
      <c r="E25" s="123"/>
      <c r="F25" s="124"/>
      <c r="G25" s="124"/>
      <c r="H25" s="126"/>
      <c r="I25" s="125"/>
      <c r="J25" s="124"/>
      <c r="K25" s="134"/>
      <c r="L25" s="126"/>
    </row>
    <row r="26" spans="1:12" ht="6" customHeight="1">
      <c r="A26" s="107"/>
      <c r="B26" s="105"/>
      <c r="C26" s="106"/>
      <c r="D26" s="106"/>
      <c r="E26" s="106"/>
      <c r="F26" s="119"/>
      <c r="G26" s="119"/>
      <c r="H26" s="120"/>
      <c r="I26" s="120"/>
      <c r="J26" s="119"/>
      <c r="K26" s="134"/>
      <c r="L26" s="120"/>
    </row>
    <row r="27" spans="1:12" ht="21" customHeight="1">
      <c r="A27" s="105" t="s">
        <v>143</v>
      </c>
      <c r="B27" s="105"/>
      <c r="C27" s="121"/>
      <c r="D27" s="123">
        <v>15</v>
      </c>
      <c r="E27" s="123"/>
      <c r="F27" s="144">
        <v>8600000</v>
      </c>
      <c r="G27" s="144"/>
      <c r="H27" s="146">
        <v>0</v>
      </c>
      <c r="I27" s="145"/>
      <c r="J27" s="144">
        <v>5000000</v>
      </c>
      <c r="K27" s="145"/>
      <c r="L27" s="146">
        <v>0</v>
      </c>
    </row>
    <row r="28" spans="1:12" ht="21" customHeight="1">
      <c r="A28" s="105" t="s">
        <v>12</v>
      </c>
      <c r="B28" s="105"/>
      <c r="C28" s="121"/>
      <c r="D28" s="147">
        <v>16.100000000000001</v>
      </c>
      <c r="E28" s="151"/>
      <c r="F28" s="127">
        <v>0</v>
      </c>
      <c r="G28" s="127"/>
      <c r="H28" s="167">
        <v>0</v>
      </c>
      <c r="I28" s="130"/>
      <c r="J28" s="127">
        <v>246709400</v>
      </c>
      <c r="K28" s="131"/>
      <c r="L28" s="167">
        <v>246709400</v>
      </c>
    </row>
    <row r="29" spans="1:12" ht="21" customHeight="1">
      <c r="A29" s="105" t="s">
        <v>169</v>
      </c>
      <c r="B29" s="105"/>
      <c r="C29" s="121"/>
      <c r="D29" s="123">
        <v>17</v>
      </c>
      <c r="E29" s="151"/>
      <c r="F29" s="127">
        <v>1055758</v>
      </c>
      <c r="G29" s="127"/>
      <c r="H29" s="167">
        <v>1014502</v>
      </c>
      <c r="I29" s="130"/>
      <c r="J29" s="127">
        <v>978755</v>
      </c>
      <c r="K29" s="131"/>
      <c r="L29" s="167">
        <v>594878</v>
      </c>
    </row>
    <row r="30" spans="1:12" ht="21" customHeight="1">
      <c r="A30" s="105" t="s">
        <v>170</v>
      </c>
      <c r="B30" s="105"/>
      <c r="C30" s="121"/>
      <c r="D30" s="123">
        <v>18</v>
      </c>
      <c r="E30" s="151"/>
      <c r="F30" s="127">
        <v>901741</v>
      </c>
      <c r="G30" s="127"/>
      <c r="H30" s="167">
        <v>0</v>
      </c>
      <c r="I30" s="130"/>
      <c r="J30" s="127">
        <v>901741</v>
      </c>
      <c r="K30" s="131"/>
      <c r="L30" s="167">
        <v>0</v>
      </c>
    </row>
    <row r="31" spans="1:12" ht="21" customHeight="1">
      <c r="A31" s="105" t="s">
        <v>171</v>
      </c>
      <c r="B31" s="105"/>
      <c r="C31" s="121"/>
      <c r="D31" s="123">
        <v>19</v>
      </c>
      <c r="E31" s="151"/>
      <c r="F31" s="127">
        <v>5746102</v>
      </c>
      <c r="G31" s="127"/>
      <c r="H31" s="167">
        <v>5148581</v>
      </c>
      <c r="I31" s="130"/>
      <c r="J31" s="127">
        <v>1137038</v>
      </c>
      <c r="K31" s="131"/>
      <c r="L31" s="167">
        <v>10695</v>
      </c>
    </row>
    <row r="32" spans="1:12" ht="21" customHeight="1">
      <c r="A32" s="105" t="s">
        <v>13</v>
      </c>
      <c r="B32" s="105"/>
      <c r="C32" s="121"/>
      <c r="D32" s="123">
        <v>20</v>
      </c>
      <c r="E32" s="151"/>
      <c r="F32" s="127">
        <v>217306476</v>
      </c>
      <c r="G32" s="127"/>
      <c r="H32" s="167">
        <v>217306476</v>
      </c>
      <c r="I32" s="130"/>
      <c r="J32" s="127">
        <v>0</v>
      </c>
      <c r="K32" s="131"/>
      <c r="L32" s="167">
        <v>0</v>
      </c>
    </row>
    <row r="33" spans="1:12" ht="21" customHeight="1">
      <c r="A33" s="105" t="s">
        <v>172</v>
      </c>
      <c r="B33" s="105"/>
      <c r="C33" s="121"/>
      <c r="D33" s="123">
        <v>25</v>
      </c>
      <c r="E33" s="151"/>
      <c r="F33" s="127">
        <v>3026751</v>
      </c>
      <c r="G33" s="127"/>
      <c r="H33" s="167">
        <v>1990126</v>
      </c>
      <c r="I33" s="130"/>
      <c r="J33" s="127">
        <v>1255009</v>
      </c>
      <c r="K33" s="131"/>
      <c r="L33" s="167">
        <v>724691</v>
      </c>
    </row>
    <row r="34" spans="1:12" ht="21" customHeight="1">
      <c r="A34" s="105" t="s">
        <v>14</v>
      </c>
      <c r="B34" s="105"/>
      <c r="C34" s="121"/>
      <c r="D34" s="153">
        <v>21</v>
      </c>
      <c r="E34" s="153"/>
      <c r="F34" s="132">
        <v>10596867</v>
      </c>
      <c r="G34" s="164"/>
      <c r="H34" s="139">
        <v>16846389</v>
      </c>
      <c r="I34" s="138"/>
      <c r="J34" s="132">
        <v>9764130</v>
      </c>
      <c r="K34" s="138"/>
      <c r="L34" s="139">
        <v>9767442</v>
      </c>
    </row>
    <row r="35" spans="1:12" ht="6" customHeight="1">
      <c r="A35" s="107"/>
      <c r="B35" s="105"/>
      <c r="C35" s="106"/>
      <c r="D35" s="106"/>
      <c r="E35" s="106"/>
      <c r="F35" s="124"/>
      <c r="G35" s="124"/>
      <c r="H35" s="126"/>
      <c r="I35" s="120"/>
      <c r="J35" s="124"/>
      <c r="K35" s="134"/>
      <c r="L35" s="126"/>
    </row>
    <row r="36" spans="1:12" ht="21" customHeight="1">
      <c r="A36" s="107" t="s">
        <v>15</v>
      </c>
      <c r="B36" s="105"/>
      <c r="C36" s="121"/>
      <c r="D36" s="105"/>
      <c r="E36" s="123"/>
      <c r="F36" s="136">
        <f>SUM(F27:G34)</f>
        <v>247233695</v>
      </c>
      <c r="G36" s="150"/>
      <c r="H36" s="137">
        <f>SUM(H28:H35)</f>
        <v>242306074</v>
      </c>
      <c r="I36" s="125"/>
      <c r="J36" s="136">
        <f>SUM(J27:J34)</f>
        <v>265746073</v>
      </c>
      <c r="K36" s="134"/>
      <c r="L36" s="137">
        <f>SUM(L28:L34)</f>
        <v>257807106</v>
      </c>
    </row>
    <row r="37" spans="1:12" ht="6" customHeight="1">
      <c r="A37" s="107"/>
      <c r="B37" s="105"/>
      <c r="C37" s="106"/>
      <c r="D37" s="106"/>
      <c r="E37" s="106"/>
      <c r="F37" s="124"/>
      <c r="G37" s="124"/>
      <c r="H37" s="126"/>
      <c r="I37" s="120"/>
      <c r="J37" s="124"/>
      <c r="K37" s="134"/>
      <c r="L37" s="126"/>
    </row>
    <row r="38" spans="1:12" ht="21" customHeight="1" thickBot="1">
      <c r="A38" s="107" t="s">
        <v>16</v>
      </c>
      <c r="B38" s="105"/>
      <c r="C38" s="121"/>
      <c r="D38" s="123"/>
      <c r="E38" s="123"/>
      <c r="F38" s="154">
        <f>F23+F36</f>
        <v>633913352</v>
      </c>
      <c r="G38" s="150"/>
      <c r="H38" s="155">
        <f>H23+H36</f>
        <v>443136942</v>
      </c>
      <c r="I38" s="125"/>
      <c r="J38" s="154">
        <f>J23+J36</f>
        <v>550737865</v>
      </c>
      <c r="K38" s="134"/>
      <c r="L38" s="155">
        <f>L23+L36</f>
        <v>369615836</v>
      </c>
    </row>
    <row r="39" spans="1:12" ht="18" customHeight="1" thickTop="1">
      <c r="A39" s="107"/>
      <c r="B39" s="105"/>
      <c r="C39" s="121"/>
      <c r="D39" s="123"/>
      <c r="E39" s="123"/>
      <c r="F39" s="152"/>
      <c r="G39" s="152"/>
      <c r="H39" s="152"/>
      <c r="I39" s="125"/>
      <c r="J39" s="152"/>
      <c r="K39" s="134"/>
      <c r="L39" s="152"/>
    </row>
    <row r="40" spans="1:12" customFormat="1" ht="21" customHeight="1"/>
    <row r="41" spans="1:12" ht="21.75" customHeight="1">
      <c r="A41" s="14" t="s">
        <v>133</v>
      </c>
      <c r="F41" s="14"/>
      <c r="G41" s="14"/>
      <c r="H41" s="14"/>
      <c r="I41" s="14"/>
      <c r="J41" s="14"/>
      <c r="K41" s="14"/>
      <c r="L41" s="14"/>
    </row>
    <row r="42" spans="1:12" ht="15" customHeight="1">
      <c r="F42" s="14"/>
      <c r="G42" s="14"/>
      <c r="H42" s="14"/>
      <c r="I42" s="14"/>
      <c r="J42" s="14"/>
      <c r="K42" s="14"/>
      <c r="L42" s="14"/>
    </row>
    <row r="43" spans="1:12" ht="22.15" customHeight="1">
      <c r="A43" s="25" t="s">
        <v>104</v>
      </c>
      <c r="B43" s="25"/>
      <c r="C43" s="25"/>
      <c r="D43" s="25"/>
      <c r="E43" s="25"/>
      <c r="F43" s="26"/>
      <c r="G43" s="26"/>
      <c r="H43" s="26"/>
      <c r="I43" s="25"/>
      <c r="J43" s="26"/>
      <c r="K43" s="25"/>
      <c r="L43" s="26"/>
    </row>
    <row r="44" spans="1:12" s="2" customFormat="1" ht="21.75" customHeight="1">
      <c r="A44" s="1" t="str">
        <f>A1</f>
        <v>บริษัท ไอแอนด์ไอ กรุ๊ป จำกัด (มหาชน)</v>
      </c>
      <c r="D44" s="5"/>
      <c r="F44" s="3"/>
      <c r="G44" s="3"/>
      <c r="H44" s="3"/>
      <c r="I44" s="4"/>
      <c r="J44" s="3"/>
      <c r="K44" s="4"/>
      <c r="L44" s="3"/>
    </row>
    <row r="45" spans="1:12" s="2" customFormat="1" ht="21.75" customHeight="1">
      <c r="A45" s="1" t="s">
        <v>0</v>
      </c>
      <c r="D45" s="5"/>
      <c r="F45" s="3"/>
      <c r="G45" s="3"/>
      <c r="H45" s="3"/>
      <c r="I45" s="4"/>
      <c r="J45" s="3"/>
      <c r="K45" s="4"/>
      <c r="L45" s="3"/>
    </row>
    <row r="46" spans="1:12" s="2" customFormat="1" ht="21.75" customHeight="1">
      <c r="A46" s="6" t="str">
        <f>A3</f>
        <v>ณ วันที่ 31 ธันวาคม พ.ศ. 2563</v>
      </c>
      <c r="B46" s="7"/>
      <c r="C46" s="7"/>
      <c r="D46" s="7"/>
      <c r="E46" s="7"/>
      <c r="F46" s="8"/>
      <c r="G46" s="8"/>
      <c r="H46" s="8"/>
      <c r="I46" s="9"/>
      <c r="J46" s="8"/>
      <c r="K46" s="9"/>
      <c r="L46" s="8"/>
    </row>
    <row r="47" spans="1:12" ht="21.75" customHeight="1">
      <c r="C47" s="2"/>
      <c r="J47" s="22"/>
      <c r="L47" s="22"/>
    </row>
    <row r="48" spans="1:12" ht="21.75" customHeight="1">
      <c r="A48" s="105"/>
      <c r="B48" s="105"/>
      <c r="C48" s="106"/>
      <c r="D48" s="107"/>
      <c r="E48" s="107"/>
      <c r="F48" s="277" t="s">
        <v>102</v>
      </c>
      <c r="G48" s="277"/>
      <c r="H48" s="277"/>
      <c r="I48" s="108"/>
      <c r="J48" s="277" t="s">
        <v>103</v>
      </c>
      <c r="K48" s="277"/>
      <c r="L48" s="277"/>
    </row>
    <row r="49" spans="1:12" ht="21.75" customHeight="1">
      <c r="A49" s="105"/>
      <c r="B49" s="105"/>
      <c r="C49" s="106"/>
      <c r="D49" s="107"/>
      <c r="E49" s="107"/>
      <c r="F49" s="109"/>
      <c r="G49" s="109"/>
      <c r="H49" s="110" t="s">
        <v>128</v>
      </c>
      <c r="I49" s="108"/>
      <c r="J49" s="109"/>
      <c r="K49" s="109"/>
      <c r="L49" s="110"/>
    </row>
    <row r="50" spans="1:12" ht="21.75" customHeight="1">
      <c r="A50" s="105"/>
      <c r="B50" s="105"/>
      <c r="C50" s="105"/>
      <c r="D50" s="111"/>
      <c r="E50" s="111"/>
      <c r="F50" s="112" t="s">
        <v>137</v>
      </c>
      <c r="G50" s="112"/>
      <c r="H50" s="112" t="s">
        <v>1</v>
      </c>
      <c r="I50" s="108"/>
      <c r="J50" s="112" t="s">
        <v>137</v>
      </c>
      <c r="K50" s="108"/>
      <c r="L50" s="112" t="s">
        <v>1</v>
      </c>
    </row>
    <row r="51" spans="1:12" ht="21.75" customHeight="1">
      <c r="A51" s="105"/>
      <c r="B51" s="105"/>
      <c r="C51" s="105"/>
      <c r="D51" s="113" t="s">
        <v>2</v>
      </c>
      <c r="E51" s="111"/>
      <c r="F51" s="114" t="s">
        <v>3</v>
      </c>
      <c r="G51" s="112"/>
      <c r="H51" s="114" t="s">
        <v>3</v>
      </c>
      <c r="I51" s="108"/>
      <c r="J51" s="114" t="s">
        <v>3</v>
      </c>
      <c r="K51" s="108"/>
      <c r="L51" s="114" t="s">
        <v>3</v>
      </c>
    </row>
    <row r="52" spans="1:12" ht="8.1" customHeight="1">
      <c r="A52" s="105"/>
      <c r="B52" s="105"/>
      <c r="C52" s="105"/>
      <c r="D52" s="115"/>
      <c r="E52" s="115"/>
      <c r="F52" s="116"/>
      <c r="G52" s="116"/>
      <c r="H52" s="112"/>
      <c r="I52" s="117"/>
      <c r="J52" s="116"/>
      <c r="K52" s="117"/>
      <c r="L52" s="112"/>
    </row>
    <row r="53" spans="1:12" ht="21.75" customHeight="1">
      <c r="A53" s="107" t="s">
        <v>17</v>
      </c>
      <c r="B53" s="105"/>
      <c r="C53" s="106"/>
      <c r="D53" s="118"/>
      <c r="E53" s="106"/>
      <c r="F53" s="119"/>
      <c r="G53" s="119"/>
      <c r="H53" s="120"/>
      <c r="I53" s="120"/>
      <c r="J53" s="119"/>
      <c r="K53" s="120"/>
      <c r="L53" s="120"/>
    </row>
    <row r="54" spans="1:12" ht="8.1" customHeight="1">
      <c r="A54" s="107"/>
      <c r="B54" s="105"/>
      <c r="C54" s="106"/>
      <c r="D54" s="106"/>
      <c r="E54" s="106"/>
      <c r="F54" s="119"/>
      <c r="G54" s="119"/>
      <c r="H54" s="120"/>
      <c r="I54" s="120"/>
      <c r="J54" s="119"/>
      <c r="K54" s="120"/>
      <c r="L54" s="120"/>
    </row>
    <row r="55" spans="1:12" ht="21.75" customHeight="1">
      <c r="A55" s="107" t="s">
        <v>18</v>
      </c>
      <c r="B55" s="105"/>
      <c r="C55" s="121"/>
      <c r="D55" s="122"/>
      <c r="E55" s="123"/>
      <c r="F55" s="124"/>
      <c r="G55" s="124"/>
      <c r="H55" s="126"/>
      <c r="I55" s="125"/>
      <c r="J55" s="124"/>
      <c r="K55" s="125"/>
      <c r="L55" s="126"/>
    </row>
    <row r="56" spans="1:12" ht="8.1" customHeight="1">
      <c r="A56" s="107"/>
      <c r="B56" s="105"/>
      <c r="C56" s="106"/>
      <c r="D56" s="106"/>
      <c r="E56" s="106"/>
      <c r="F56" s="119"/>
      <c r="G56" s="119"/>
      <c r="H56" s="120"/>
      <c r="I56" s="120"/>
      <c r="J56" s="119"/>
      <c r="K56" s="120"/>
      <c r="L56" s="120"/>
    </row>
    <row r="57" spans="1:12" ht="21.75" customHeight="1">
      <c r="A57" s="105" t="s">
        <v>19</v>
      </c>
      <c r="B57" s="105"/>
      <c r="C57" s="105"/>
      <c r="D57" s="123">
        <v>22</v>
      </c>
      <c r="E57" s="123"/>
      <c r="F57" s="127">
        <v>39055067</v>
      </c>
      <c r="G57" s="127"/>
      <c r="H57" s="167">
        <v>60949856</v>
      </c>
      <c r="I57" s="128"/>
      <c r="J57" s="129">
        <v>18584957</v>
      </c>
      <c r="K57" s="128"/>
      <c r="L57" s="160">
        <v>16504892</v>
      </c>
    </row>
    <row r="58" spans="1:12" ht="21.75" customHeight="1">
      <c r="A58" s="105" t="s">
        <v>131</v>
      </c>
      <c r="B58" s="105"/>
      <c r="C58" s="121"/>
      <c r="F58" s="166"/>
      <c r="G58" s="166"/>
      <c r="H58" s="14"/>
      <c r="I58" s="14"/>
      <c r="J58" s="166"/>
      <c r="K58" s="14"/>
      <c r="L58" s="14"/>
    </row>
    <row r="59" spans="1:12" ht="21.75" customHeight="1">
      <c r="A59" s="105"/>
      <c r="B59" s="105" t="s">
        <v>132</v>
      </c>
      <c r="C59" s="121"/>
      <c r="D59" s="276">
        <v>14.2</v>
      </c>
      <c r="E59" s="123"/>
      <c r="F59" s="127">
        <v>71435190</v>
      </c>
      <c r="G59" s="127"/>
      <c r="H59" s="167">
        <v>52728837</v>
      </c>
      <c r="I59" s="105"/>
      <c r="J59" s="127">
        <v>48318181</v>
      </c>
      <c r="K59" s="105"/>
      <c r="L59" s="167">
        <v>27490265</v>
      </c>
    </row>
    <row r="60" spans="1:12" ht="21.75" customHeight="1">
      <c r="A60" s="185" t="s">
        <v>144</v>
      </c>
      <c r="B60" s="182"/>
      <c r="C60" s="183"/>
      <c r="D60" s="123"/>
      <c r="E60" s="123"/>
      <c r="F60" s="127"/>
      <c r="G60" s="127"/>
      <c r="H60" s="167"/>
      <c r="I60" s="105"/>
      <c r="J60" s="127"/>
      <c r="K60" s="105"/>
      <c r="L60" s="167"/>
    </row>
    <row r="61" spans="1:12" ht="21.75" customHeight="1">
      <c r="A61" s="182"/>
      <c r="B61" s="185" t="s">
        <v>173</v>
      </c>
      <c r="C61" s="183"/>
      <c r="D61" s="123">
        <v>23</v>
      </c>
      <c r="E61" s="123"/>
      <c r="F61" s="127">
        <v>998627</v>
      </c>
      <c r="G61" s="127"/>
      <c r="H61" s="167">
        <v>0</v>
      </c>
      <c r="I61" s="105"/>
      <c r="J61" s="127">
        <v>998627</v>
      </c>
      <c r="K61" s="105"/>
      <c r="L61" s="167">
        <v>0</v>
      </c>
    </row>
    <row r="62" spans="1:12" ht="21.75" customHeight="1">
      <c r="A62" s="105" t="s">
        <v>134</v>
      </c>
      <c r="B62" s="105"/>
      <c r="C62" s="121"/>
      <c r="D62" s="123"/>
      <c r="E62" s="123"/>
      <c r="F62" s="127">
        <v>3936711</v>
      </c>
      <c r="G62" s="127"/>
      <c r="H62" s="167">
        <v>838550</v>
      </c>
      <c r="I62" s="105"/>
      <c r="J62" s="127">
        <v>0</v>
      </c>
      <c r="K62" s="105"/>
      <c r="L62" s="167">
        <v>816204</v>
      </c>
    </row>
    <row r="63" spans="1:12" ht="21.75" customHeight="1">
      <c r="A63" s="105" t="s">
        <v>21</v>
      </c>
      <c r="B63" s="105"/>
      <c r="C63" s="121"/>
      <c r="D63" s="123">
        <v>24</v>
      </c>
      <c r="E63" s="123"/>
      <c r="F63" s="132">
        <v>8677511</v>
      </c>
      <c r="G63" s="164"/>
      <c r="H63" s="133">
        <v>12739259</v>
      </c>
      <c r="I63" s="105"/>
      <c r="J63" s="132">
        <v>5199139</v>
      </c>
      <c r="K63" s="105"/>
      <c r="L63" s="139">
        <v>6091069</v>
      </c>
    </row>
    <row r="64" spans="1:12" ht="8.1" customHeight="1">
      <c r="A64" s="107"/>
      <c r="B64" s="105"/>
      <c r="C64" s="106"/>
      <c r="D64" s="106"/>
      <c r="E64" s="106"/>
      <c r="F64" s="124"/>
      <c r="G64" s="124"/>
      <c r="H64" s="135"/>
      <c r="I64" s="120"/>
      <c r="J64" s="124"/>
      <c r="K64" s="134"/>
      <c r="L64" s="126"/>
    </row>
    <row r="65" spans="1:12" ht="21.75" customHeight="1">
      <c r="A65" s="107" t="s">
        <v>22</v>
      </c>
      <c r="B65" s="105"/>
      <c r="C65" s="121"/>
      <c r="D65" s="122"/>
      <c r="E65" s="122"/>
      <c r="F65" s="136">
        <f>SUM(F57:F64)</f>
        <v>124103106</v>
      </c>
      <c r="G65" s="150"/>
      <c r="H65" s="137">
        <f>SUM(H57:H64)</f>
        <v>127256502</v>
      </c>
      <c r="I65" s="125"/>
      <c r="J65" s="136">
        <f>SUM(J57:J64)</f>
        <v>73100904</v>
      </c>
      <c r="K65" s="134"/>
      <c r="L65" s="137">
        <f>SUM(L57:L64)</f>
        <v>50902430</v>
      </c>
    </row>
    <row r="66" spans="1:12" ht="21.75" customHeight="1">
      <c r="A66" s="105"/>
      <c r="B66" s="105"/>
      <c r="C66" s="121"/>
      <c r="D66" s="123"/>
      <c r="E66" s="122"/>
      <c r="F66" s="124"/>
      <c r="G66" s="124"/>
      <c r="H66" s="126"/>
      <c r="I66" s="126"/>
      <c r="J66" s="124"/>
      <c r="K66" s="134"/>
      <c r="L66" s="126"/>
    </row>
    <row r="67" spans="1:12" ht="21.75" customHeight="1">
      <c r="A67" s="107" t="s">
        <v>23</v>
      </c>
      <c r="B67" s="105"/>
      <c r="C67" s="121"/>
      <c r="D67" s="122"/>
      <c r="E67" s="122"/>
      <c r="F67" s="124"/>
      <c r="G67" s="124"/>
      <c r="H67" s="126"/>
      <c r="I67" s="125"/>
      <c r="J67" s="124"/>
      <c r="K67" s="134"/>
      <c r="L67" s="126"/>
    </row>
    <row r="68" spans="1:12" ht="8.1" customHeight="1">
      <c r="A68" s="107"/>
      <c r="B68" s="105"/>
      <c r="C68" s="106"/>
      <c r="D68" s="106"/>
      <c r="E68" s="106"/>
      <c r="F68" s="124"/>
      <c r="G68" s="124"/>
      <c r="H68" s="126"/>
      <c r="I68" s="120"/>
      <c r="J68" s="124"/>
      <c r="K68" s="134"/>
      <c r="L68" s="126"/>
    </row>
    <row r="69" spans="1:12" ht="21.75" customHeight="1">
      <c r="A69" s="105" t="s">
        <v>20</v>
      </c>
      <c r="B69" s="105"/>
      <c r="C69" s="121"/>
      <c r="D69" s="147">
        <v>14.2</v>
      </c>
      <c r="E69" s="122"/>
      <c r="F69" s="124">
        <v>4090559</v>
      </c>
      <c r="G69" s="124"/>
      <c r="H69" s="125">
        <v>5037258</v>
      </c>
      <c r="I69" s="125"/>
      <c r="J69" s="127">
        <v>0</v>
      </c>
      <c r="K69" s="134"/>
      <c r="L69" s="167">
        <v>0</v>
      </c>
    </row>
    <row r="70" spans="1:12" ht="21.75" customHeight="1">
      <c r="A70" s="105" t="s">
        <v>24</v>
      </c>
      <c r="B70" s="105"/>
      <c r="C70" s="121"/>
      <c r="D70" s="106">
        <v>26</v>
      </c>
      <c r="E70" s="122"/>
      <c r="F70" s="132">
        <v>17993732</v>
      </c>
      <c r="G70" s="164"/>
      <c r="H70" s="139">
        <v>12560049</v>
      </c>
      <c r="I70" s="131"/>
      <c r="J70" s="132">
        <v>7534801</v>
      </c>
      <c r="K70" s="138"/>
      <c r="L70" s="139">
        <v>5003477</v>
      </c>
    </row>
    <row r="71" spans="1:12" ht="8.1" customHeight="1">
      <c r="A71" s="107"/>
      <c r="B71" s="105"/>
      <c r="C71" s="106"/>
      <c r="D71" s="106"/>
      <c r="E71" s="106"/>
      <c r="F71" s="124"/>
      <c r="G71" s="124"/>
      <c r="H71" s="126"/>
      <c r="I71" s="120"/>
      <c r="J71" s="124"/>
      <c r="K71" s="134"/>
      <c r="L71" s="126"/>
    </row>
    <row r="72" spans="1:12" ht="21.75" customHeight="1">
      <c r="A72" s="107" t="s">
        <v>25</v>
      </c>
      <c r="B72" s="105"/>
      <c r="C72" s="121"/>
      <c r="D72" s="122"/>
      <c r="E72" s="122"/>
      <c r="F72" s="136">
        <f>SUM(F69:F70)</f>
        <v>22084291</v>
      </c>
      <c r="G72" s="150"/>
      <c r="H72" s="137">
        <f>SUM(H69:H70)</f>
        <v>17597307</v>
      </c>
      <c r="I72" s="125"/>
      <c r="J72" s="136">
        <f>SUM(J69:J70)</f>
        <v>7534801</v>
      </c>
      <c r="K72" s="134"/>
      <c r="L72" s="137">
        <f>SUM(L69:L70)</f>
        <v>5003477</v>
      </c>
    </row>
    <row r="73" spans="1:12" ht="8.1" customHeight="1">
      <c r="A73" s="107"/>
      <c r="B73" s="105"/>
      <c r="C73" s="106"/>
      <c r="D73" s="106"/>
      <c r="E73" s="106"/>
      <c r="F73" s="124"/>
      <c r="G73" s="124"/>
      <c r="H73" s="126"/>
      <c r="I73" s="120"/>
      <c r="J73" s="124"/>
      <c r="K73" s="134"/>
      <c r="L73" s="126"/>
    </row>
    <row r="74" spans="1:12" ht="21.75" customHeight="1">
      <c r="A74" s="107" t="s">
        <v>26</v>
      </c>
      <c r="B74" s="105"/>
      <c r="C74" s="121"/>
      <c r="D74" s="122"/>
      <c r="E74" s="122"/>
      <c r="F74" s="136">
        <f>F65+F72</f>
        <v>146187397</v>
      </c>
      <c r="G74" s="150"/>
      <c r="H74" s="137">
        <f>H65+H72</f>
        <v>144853809</v>
      </c>
      <c r="I74" s="125"/>
      <c r="J74" s="136">
        <f>J65+J72</f>
        <v>80635705</v>
      </c>
      <c r="K74" s="134"/>
      <c r="L74" s="137">
        <f>L65+L72</f>
        <v>55905907</v>
      </c>
    </row>
    <row r="75" spans="1:12" ht="21.4" customHeight="1">
      <c r="A75" s="15"/>
      <c r="C75" s="19"/>
      <c r="D75" s="28"/>
      <c r="E75" s="28"/>
      <c r="F75" s="22"/>
      <c r="G75" s="22"/>
      <c r="H75" s="22"/>
      <c r="I75" s="22"/>
      <c r="J75" s="22"/>
      <c r="K75" s="23"/>
      <c r="L75" s="24"/>
    </row>
    <row r="76" spans="1:12" customFormat="1" ht="21.75" customHeight="1"/>
    <row r="77" spans="1:12" ht="21.75" customHeight="1">
      <c r="A77" s="15"/>
      <c r="C77" s="19"/>
      <c r="D77" s="28"/>
      <c r="E77" s="28"/>
      <c r="F77" s="22"/>
      <c r="G77" s="22"/>
      <c r="H77" s="22"/>
      <c r="I77" s="22"/>
      <c r="J77" s="104"/>
      <c r="K77" s="23"/>
      <c r="L77" s="24"/>
    </row>
    <row r="78" spans="1:12" ht="21.75" customHeight="1">
      <c r="A78" s="15"/>
      <c r="C78" s="19"/>
      <c r="D78" s="28"/>
      <c r="E78" s="28"/>
      <c r="F78" s="22"/>
      <c r="G78" s="22"/>
      <c r="H78" s="22"/>
      <c r="I78" s="22"/>
      <c r="J78" s="104"/>
      <c r="K78" s="23"/>
      <c r="L78" s="24"/>
    </row>
    <row r="79" spans="1:12" ht="21.75" customHeight="1">
      <c r="A79" s="15"/>
      <c r="C79" s="19"/>
      <c r="D79" s="28"/>
      <c r="E79" s="28"/>
      <c r="F79" s="22"/>
      <c r="G79" s="22"/>
      <c r="H79" s="22"/>
      <c r="I79" s="22"/>
      <c r="J79" s="104"/>
      <c r="K79" s="23"/>
      <c r="L79" s="24"/>
    </row>
    <row r="80" spans="1:12" ht="21.75" customHeight="1">
      <c r="A80" s="15"/>
      <c r="C80" s="19"/>
      <c r="D80" s="28"/>
      <c r="E80" s="28"/>
      <c r="F80" s="22"/>
      <c r="G80" s="22"/>
      <c r="H80" s="22"/>
      <c r="I80" s="22"/>
      <c r="J80" s="104"/>
      <c r="K80" s="23"/>
      <c r="L80" s="24"/>
    </row>
    <row r="81" spans="1:12" ht="21.75" customHeight="1">
      <c r="A81" s="15"/>
      <c r="C81" s="19"/>
      <c r="D81" s="28"/>
      <c r="E81" s="28"/>
      <c r="F81" s="22"/>
      <c r="G81" s="22"/>
      <c r="H81" s="22"/>
      <c r="I81" s="22"/>
      <c r="J81" s="104"/>
      <c r="K81" s="23"/>
      <c r="L81" s="24"/>
    </row>
    <row r="82" spans="1:12" ht="21.75" customHeight="1">
      <c r="A82" s="15"/>
      <c r="C82" s="19"/>
      <c r="D82" s="28"/>
      <c r="E82" s="28"/>
      <c r="F82" s="22"/>
      <c r="G82" s="22"/>
      <c r="H82" s="22"/>
      <c r="I82" s="22"/>
      <c r="J82" s="104"/>
      <c r="K82" s="23"/>
      <c r="L82" s="24"/>
    </row>
    <row r="83" spans="1:12" ht="19.5" customHeight="1">
      <c r="A83" s="15"/>
      <c r="C83" s="19"/>
      <c r="D83" s="28"/>
      <c r="E83" s="28"/>
      <c r="F83" s="22"/>
      <c r="G83" s="22"/>
      <c r="H83" s="22"/>
      <c r="I83" s="22"/>
      <c r="J83" s="104"/>
      <c r="K83" s="23"/>
      <c r="L83" s="24"/>
    </row>
    <row r="84" spans="1:12" ht="1.5" customHeight="1">
      <c r="A84" s="15"/>
      <c r="C84" s="19"/>
      <c r="D84" s="28"/>
      <c r="E84" s="28"/>
      <c r="F84" s="22"/>
      <c r="G84" s="22"/>
      <c r="H84" s="22"/>
      <c r="I84" s="22"/>
      <c r="J84" s="104"/>
      <c r="K84" s="23"/>
      <c r="L84" s="24"/>
    </row>
    <row r="85" spans="1:12" ht="21.95" customHeight="1">
      <c r="A85" s="25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25"/>
      <c r="C85" s="25"/>
      <c r="D85" s="25"/>
      <c r="E85" s="25"/>
      <c r="F85" s="26"/>
      <c r="G85" s="26"/>
      <c r="H85" s="26"/>
      <c r="I85" s="25"/>
      <c r="J85" s="26"/>
      <c r="K85" s="25"/>
      <c r="L85" s="26"/>
    </row>
    <row r="86" spans="1:12" s="2" customFormat="1" ht="21.75" customHeight="1">
      <c r="A86" s="1" t="str">
        <f>A1</f>
        <v>บริษัท ไอแอนด์ไอ กรุ๊ป จำกัด (มหาชน)</v>
      </c>
      <c r="D86" s="5"/>
      <c r="F86" s="3"/>
      <c r="G86" s="3"/>
      <c r="H86" s="3"/>
      <c r="I86" s="4"/>
      <c r="J86" s="3"/>
      <c r="K86" s="4"/>
      <c r="L86" s="3"/>
    </row>
    <row r="87" spans="1:12" s="2" customFormat="1" ht="21.75" customHeight="1">
      <c r="A87" s="1" t="s">
        <v>0</v>
      </c>
      <c r="D87" s="5"/>
      <c r="F87" s="3"/>
      <c r="G87" s="3"/>
      <c r="H87" s="3"/>
      <c r="I87" s="4"/>
      <c r="J87" s="3"/>
      <c r="K87" s="4"/>
      <c r="L87" s="3"/>
    </row>
    <row r="88" spans="1:12" s="2" customFormat="1" ht="21.75" customHeight="1">
      <c r="A88" s="6" t="str">
        <f>+A3</f>
        <v>ณ วันที่ 31 ธันวาคม พ.ศ. 2563</v>
      </c>
      <c r="B88" s="7"/>
      <c r="C88" s="7"/>
      <c r="D88" s="7"/>
      <c r="E88" s="7"/>
      <c r="F88" s="8"/>
      <c r="G88" s="8"/>
      <c r="H88" s="8"/>
      <c r="I88" s="9"/>
      <c r="J88" s="8"/>
      <c r="K88" s="9"/>
      <c r="L88" s="8"/>
    </row>
    <row r="89" spans="1:12" ht="21.75" customHeight="1">
      <c r="C89" s="2"/>
      <c r="J89" s="22"/>
      <c r="L89" s="22"/>
    </row>
    <row r="90" spans="1:12" ht="21.75" customHeight="1">
      <c r="A90" s="105"/>
      <c r="B90" s="105"/>
      <c r="C90" s="106"/>
      <c r="D90" s="107"/>
      <c r="E90" s="107"/>
      <c r="F90" s="277" t="s">
        <v>102</v>
      </c>
      <c r="G90" s="277"/>
      <c r="H90" s="277"/>
      <c r="I90" s="108"/>
      <c r="J90" s="277" t="s">
        <v>103</v>
      </c>
      <c r="K90" s="277"/>
      <c r="L90" s="277"/>
    </row>
    <row r="91" spans="1:12" ht="21.75" customHeight="1">
      <c r="A91" s="105"/>
      <c r="B91" s="105"/>
      <c r="C91" s="105"/>
      <c r="D91" s="107"/>
      <c r="E91" s="107"/>
      <c r="F91" s="109"/>
      <c r="G91" s="109"/>
      <c r="H91" s="110" t="s">
        <v>128</v>
      </c>
      <c r="I91" s="108"/>
      <c r="J91" s="109"/>
      <c r="K91" s="109"/>
      <c r="L91" s="110"/>
    </row>
    <row r="92" spans="1:12" ht="21.75" customHeight="1">
      <c r="A92" s="105"/>
      <c r="B92" s="105"/>
      <c r="C92" s="105"/>
      <c r="D92" s="111"/>
      <c r="E92" s="111"/>
      <c r="F92" s="112" t="s">
        <v>137</v>
      </c>
      <c r="G92" s="112"/>
      <c r="H92" s="112" t="s">
        <v>1</v>
      </c>
      <c r="I92" s="108"/>
      <c r="J92" s="112" t="s">
        <v>137</v>
      </c>
      <c r="K92" s="108"/>
      <c r="L92" s="112" t="s">
        <v>1</v>
      </c>
    </row>
    <row r="93" spans="1:12" ht="21.75" customHeight="1">
      <c r="A93" s="105"/>
      <c r="B93" s="105"/>
      <c r="C93" s="105"/>
      <c r="D93" s="113" t="s">
        <v>2</v>
      </c>
      <c r="E93" s="111"/>
      <c r="F93" s="114" t="s">
        <v>3</v>
      </c>
      <c r="G93" s="112"/>
      <c r="H93" s="114" t="s">
        <v>3</v>
      </c>
      <c r="I93" s="108"/>
      <c r="J93" s="114" t="s">
        <v>3</v>
      </c>
      <c r="K93" s="108"/>
      <c r="L93" s="114" t="s">
        <v>3</v>
      </c>
    </row>
    <row r="94" spans="1:12" ht="6" customHeight="1">
      <c r="A94" s="105"/>
      <c r="B94" s="105"/>
      <c r="C94" s="105"/>
      <c r="D94" s="115"/>
      <c r="E94" s="115"/>
      <c r="F94" s="116"/>
      <c r="G94" s="116"/>
      <c r="H94" s="112"/>
      <c r="I94" s="117"/>
      <c r="J94" s="116"/>
      <c r="K94" s="117"/>
      <c r="L94" s="112"/>
    </row>
    <row r="95" spans="1:12" ht="21.75" customHeight="1">
      <c r="A95" s="107" t="s">
        <v>17</v>
      </c>
      <c r="B95" s="105"/>
      <c r="C95" s="106"/>
      <c r="D95" s="118"/>
      <c r="E95" s="106"/>
      <c r="F95" s="119"/>
      <c r="G95" s="119"/>
      <c r="H95" s="120"/>
      <c r="I95" s="156"/>
      <c r="J95" s="119"/>
      <c r="K95" s="156"/>
      <c r="L95" s="120"/>
    </row>
    <row r="96" spans="1:12" ht="6" customHeight="1">
      <c r="A96" s="105"/>
      <c r="B96" s="105"/>
      <c r="C96" s="105"/>
      <c r="D96" s="105"/>
      <c r="E96" s="105"/>
      <c r="F96" s="157"/>
      <c r="G96" s="157"/>
      <c r="H96" s="125"/>
      <c r="I96" s="158"/>
      <c r="J96" s="157"/>
      <c r="K96" s="158"/>
      <c r="L96" s="125"/>
    </row>
    <row r="97" spans="1:12" ht="21.75" customHeight="1">
      <c r="A97" s="107" t="s">
        <v>27</v>
      </c>
      <c r="B97" s="105"/>
      <c r="C97" s="121"/>
      <c r="D97" s="122"/>
      <c r="E97" s="122"/>
      <c r="F97" s="124"/>
      <c r="G97" s="124"/>
      <c r="H97" s="126"/>
      <c r="I97" s="125"/>
      <c r="J97" s="124"/>
      <c r="K97" s="134"/>
      <c r="L97" s="126"/>
    </row>
    <row r="98" spans="1:12" ht="6" customHeight="1">
      <c r="A98" s="107"/>
      <c r="B98" s="105"/>
      <c r="C98" s="106"/>
      <c r="D98" s="106"/>
      <c r="E98" s="106"/>
      <c r="F98" s="124"/>
      <c r="G98" s="124"/>
      <c r="H98" s="126"/>
      <c r="I98" s="120"/>
      <c r="J98" s="124"/>
      <c r="K98" s="134"/>
      <c r="L98" s="126"/>
    </row>
    <row r="99" spans="1:12" ht="21.75" customHeight="1">
      <c r="A99" s="105" t="s">
        <v>28</v>
      </c>
      <c r="B99" s="105"/>
      <c r="C99" s="121"/>
      <c r="D99" s="123">
        <v>27</v>
      </c>
      <c r="E99" s="122"/>
      <c r="F99" s="124"/>
      <c r="G99" s="124"/>
      <c r="H99" s="126"/>
      <c r="I99" s="125"/>
      <c r="J99" s="124"/>
      <c r="K99" s="134"/>
      <c r="L99" s="126"/>
    </row>
    <row r="100" spans="1:12" ht="21.75" customHeight="1">
      <c r="A100" s="105"/>
      <c r="B100" s="105" t="s">
        <v>29</v>
      </c>
      <c r="C100" s="121"/>
      <c r="D100" s="122"/>
      <c r="E100" s="122"/>
      <c r="F100" s="124"/>
      <c r="G100" s="124"/>
      <c r="H100" s="126"/>
      <c r="I100" s="125"/>
      <c r="J100" s="124"/>
      <c r="K100" s="134"/>
      <c r="L100" s="126"/>
    </row>
    <row r="101" spans="1:12" ht="21.75" customHeight="1">
      <c r="A101" s="105"/>
      <c r="B101" s="105"/>
      <c r="C101" s="184" t="s">
        <v>78</v>
      </c>
      <c r="D101" s="105"/>
      <c r="E101" s="105"/>
      <c r="F101" s="124"/>
      <c r="G101" s="124"/>
      <c r="H101" s="126"/>
      <c r="I101" s="125"/>
      <c r="J101" s="124"/>
      <c r="K101" s="134"/>
      <c r="L101" s="126"/>
    </row>
    <row r="102" spans="1:12" ht="21.75" customHeight="1" thickBot="1">
      <c r="A102" s="105"/>
      <c r="B102" s="105"/>
      <c r="C102" s="185" t="s">
        <v>83</v>
      </c>
      <c r="D102" s="123"/>
      <c r="E102" s="122"/>
      <c r="F102" s="154">
        <v>50000000</v>
      </c>
      <c r="G102" s="150"/>
      <c r="H102" s="155">
        <v>50000000</v>
      </c>
      <c r="I102" s="159"/>
      <c r="J102" s="154">
        <v>50000000</v>
      </c>
      <c r="K102" s="134"/>
      <c r="L102" s="155">
        <v>50000000</v>
      </c>
    </row>
    <row r="103" spans="1:12" ht="6" customHeight="1" thickTop="1">
      <c r="A103" s="105"/>
      <c r="B103" s="105"/>
      <c r="C103" s="105"/>
      <c r="D103" s="123"/>
      <c r="E103" s="122"/>
      <c r="F103" s="150"/>
      <c r="G103" s="150"/>
      <c r="H103" s="152"/>
      <c r="I103" s="159"/>
      <c r="J103" s="150"/>
      <c r="K103" s="134"/>
      <c r="L103" s="152"/>
    </row>
    <row r="104" spans="1:12" ht="21.75" customHeight="1">
      <c r="A104" s="105"/>
      <c r="B104" s="105" t="s">
        <v>30</v>
      </c>
      <c r="C104" s="121"/>
      <c r="D104" s="122"/>
      <c r="E104" s="122"/>
      <c r="F104" s="124"/>
      <c r="G104" s="124"/>
      <c r="H104" s="126"/>
      <c r="I104" s="125"/>
      <c r="J104" s="124"/>
      <c r="K104" s="134"/>
      <c r="L104" s="126"/>
    </row>
    <row r="105" spans="1:12" ht="21.75" customHeight="1">
      <c r="A105" s="105"/>
      <c r="B105" s="105"/>
      <c r="C105" s="184" t="s">
        <v>78</v>
      </c>
      <c r="D105" s="105"/>
      <c r="E105" s="105"/>
      <c r="F105" s="124"/>
      <c r="G105" s="124"/>
      <c r="H105" s="126"/>
      <c r="I105" s="125"/>
      <c r="J105" s="124"/>
      <c r="K105" s="134"/>
      <c r="L105" s="126"/>
    </row>
    <row r="106" spans="1:12" ht="21.75" customHeight="1">
      <c r="A106" s="105"/>
      <c r="B106" s="105"/>
      <c r="C106" s="186" t="s">
        <v>145</v>
      </c>
      <c r="D106" s="105"/>
      <c r="E106" s="105"/>
      <c r="F106" s="124"/>
      <c r="G106" s="124"/>
      <c r="H106" s="126"/>
      <c r="I106" s="125"/>
      <c r="J106" s="124"/>
      <c r="K106" s="134"/>
      <c r="L106" s="126"/>
    </row>
    <row r="107" spans="1:12" ht="21.75" customHeight="1">
      <c r="A107" s="105"/>
      <c r="B107" s="105"/>
      <c r="C107" s="186" t="s">
        <v>146</v>
      </c>
      <c r="D107" s="105"/>
      <c r="E107" s="105"/>
      <c r="F107" s="124"/>
      <c r="G107" s="124"/>
      <c r="H107" s="126"/>
      <c r="I107" s="125"/>
      <c r="J107" s="124"/>
      <c r="K107" s="134"/>
      <c r="L107" s="126"/>
    </row>
    <row r="108" spans="1:12" ht="21.75" customHeight="1">
      <c r="A108" s="105"/>
      <c r="B108" s="105"/>
      <c r="C108" s="186" t="s">
        <v>84</v>
      </c>
      <c r="D108" s="105"/>
      <c r="E108" s="105"/>
      <c r="F108" s="124"/>
      <c r="G108" s="124"/>
      <c r="H108" s="126"/>
      <c r="I108" s="125"/>
      <c r="J108" s="124"/>
      <c r="K108" s="134"/>
      <c r="L108" s="126"/>
    </row>
    <row r="109" spans="1:12" ht="21.75" customHeight="1">
      <c r="A109" s="105"/>
      <c r="B109" s="105"/>
      <c r="C109" s="186" t="s">
        <v>152</v>
      </c>
      <c r="D109" s="123"/>
      <c r="E109" s="122"/>
      <c r="F109" s="129">
        <v>50000000</v>
      </c>
      <c r="G109" s="129"/>
      <c r="H109" s="160">
        <v>37500000</v>
      </c>
      <c r="I109" s="160"/>
      <c r="J109" s="129">
        <v>50000000</v>
      </c>
      <c r="K109" s="160"/>
      <c r="L109" s="160">
        <v>37500000</v>
      </c>
    </row>
    <row r="110" spans="1:12" ht="21.75" customHeight="1">
      <c r="A110" s="105" t="s">
        <v>31</v>
      </c>
      <c r="B110" s="105"/>
      <c r="C110" s="105"/>
      <c r="D110" s="123"/>
      <c r="E110" s="122"/>
      <c r="F110" s="129">
        <v>384580000</v>
      </c>
      <c r="G110" s="129"/>
      <c r="H110" s="160">
        <v>235710000</v>
      </c>
      <c r="I110" s="160"/>
      <c r="J110" s="129">
        <v>384580000</v>
      </c>
      <c r="K110" s="160"/>
      <c r="L110" s="160">
        <v>235710000</v>
      </c>
    </row>
    <row r="111" spans="1:12" ht="21.75" customHeight="1">
      <c r="A111" s="105" t="s">
        <v>52</v>
      </c>
      <c r="B111" s="105"/>
      <c r="C111" s="105"/>
      <c r="D111" s="123"/>
      <c r="E111" s="122"/>
      <c r="F111" s="129"/>
      <c r="G111" s="129"/>
      <c r="H111" s="160"/>
      <c r="I111" s="160"/>
      <c r="J111" s="129"/>
      <c r="K111" s="160"/>
      <c r="L111" s="160"/>
    </row>
    <row r="112" spans="1:12" ht="21.75" customHeight="1">
      <c r="A112" s="105"/>
      <c r="B112" s="105" t="s">
        <v>96</v>
      </c>
      <c r="C112" s="105"/>
      <c r="D112" s="123">
        <v>28</v>
      </c>
      <c r="E112" s="105"/>
      <c r="F112" s="129">
        <v>5000000</v>
      </c>
      <c r="G112" s="129"/>
      <c r="H112" s="160">
        <v>3750000</v>
      </c>
      <c r="I112" s="131"/>
      <c r="J112" s="129">
        <v>5000000</v>
      </c>
      <c r="K112" s="161"/>
      <c r="L112" s="160">
        <v>3750000</v>
      </c>
    </row>
    <row r="113" spans="1:12" ht="21.75" customHeight="1">
      <c r="A113" s="105"/>
      <c r="B113" s="105" t="s">
        <v>59</v>
      </c>
      <c r="C113" s="105"/>
      <c r="D113" s="123"/>
      <c r="E113" s="105"/>
      <c r="F113" s="132">
        <v>48143506</v>
      </c>
      <c r="G113" s="164"/>
      <c r="H113" s="163">
        <v>21322592</v>
      </c>
      <c r="I113" s="162"/>
      <c r="J113" s="132">
        <v>30522160</v>
      </c>
      <c r="K113" s="138"/>
      <c r="L113" s="139">
        <v>36749929</v>
      </c>
    </row>
    <row r="114" spans="1:12" ht="6" customHeight="1">
      <c r="A114" s="107"/>
      <c r="B114" s="105"/>
      <c r="C114" s="106"/>
      <c r="D114" s="106"/>
      <c r="E114" s="106"/>
      <c r="F114" s="124"/>
      <c r="G114" s="124"/>
      <c r="H114" s="126"/>
      <c r="I114" s="120"/>
      <c r="J114" s="124"/>
      <c r="K114" s="134"/>
      <c r="L114" s="126"/>
    </row>
    <row r="115" spans="1:12" ht="21.75" customHeight="1">
      <c r="A115" s="105" t="s">
        <v>32</v>
      </c>
      <c r="B115" s="105"/>
      <c r="C115" s="105"/>
      <c r="D115" s="105"/>
      <c r="E115" s="122"/>
      <c r="F115" s="164">
        <f>SUM(F109:F113)</f>
        <v>487723506</v>
      </c>
      <c r="G115" s="164"/>
      <c r="H115" s="165">
        <f>SUM(H109:H113)</f>
        <v>298282592</v>
      </c>
      <c r="I115" s="165"/>
      <c r="J115" s="164">
        <f>SUM(J109:J113)</f>
        <v>470102160</v>
      </c>
      <c r="K115" s="165"/>
      <c r="L115" s="165">
        <f>SUM(L109:L113)</f>
        <v>313709929</v>
      </c>
    </row>
    <row r="116" spans="1:12" ht="21.75" customHeight="1">
      <c r="A116" s="105" t="s">
        <v>33</v>
      </c>
      <c r="B116" s="105"/>
      <c r="C116" s="105"/>
      <c r="D116" s="123"/>
      <c r="E116" s="122"/>
      <c r="F116" s="132">
        <v>2449</v>
      </c>
      <c r="G116" s="164"/>
      <c r="H116" s="139">
        <v>541</v>
      </c>
      <c r="I116" s="165"/>
      <c r="J116" s="132">
        <v>0</v>
      </c>
      <c r="K116" s="165"/>
      <c r="L116" s="139">
        <v>0</v>
      </c>
    </row>
    <row r="117" spans="1:12" ht="6" customHeight="1">
      <c r="A117" s="107"/>
      <c r="B117" s="105"/>
      <c r="C117" s="106"/>
      <c r="D117" s="106"/>
      <c r="E117" s="106"/>
      <c r="F117" s="124"/>
      <c r="G117" s="124"/>
      <c r="H117" s="126"/>
      <c r="I117" s="120"/>
      <c r="J117" s="124"/>
      <c r="K117" s="134"/>
      <c r="L117" s="126"/>
    </row>
    <row r="118" spans="1:12" ht="21.75" customHeight="1">
      <c r="A118" s="107" t="s">
        <v>34</v>
      </c>
      <c r="B118" s="105"/>
      <c r="C118" s="121"/>
      <c r="D118" s="123"/>
      <c r="E118" s="122"/>
      <c r="F118" s="136">
        <f>SUM(F115:F116)</f>
        <v>487725955</v>
      </c>
      <c r="G118" s="150"/>
      <c r="H118" s="137">
        <f>SUM(H115:H116)</f>
        <v>298283133</v>
      </c>
      <c r="I118" s="125"/>
      <c r="J118" s="136">
        <f>SUM(J115:J116)</f>
        <v>470102160</v>
      </c>
      <c r="K118" s="134"/>
      <c r="L118" s="137">
        <f>SUM(L115:L116)</f>
        <v>313709929</v>
      </c>
    </row>
    <row r="119" spans="1:12" ht="6" customHeight="1">
      <c r="A119" s="107"/>
      <c r="B119" s="105"/>
      <c r="C119" s="106"/>
      <c r="D119" s="106"/>
      <c r="E119" s="106"/>
      <c r="F119" s="124"/>
      <c r="G119" s="124"/>
      <c r="H119" s="126"/>
      <c r="I119" s="120"/>
      <c r="J119" s="124"/>
      <c r="K119" s="134"/>
      <c r="L119" s="126"/>
    </row>
    <row r="120" spans="1:12" ht="21.75" customHeight="1" thickBot="1">
      <c r="A120" s="107" t="s">
        <v>35</v>
      </c>
      <c r="B120" s="105"/>
      <c r="C120" s="121"/>
      <c r="D120" s="123"/>
      <c r="E120" s="123"/>
      <c r="F120" s="154">
        <f>F74+F118</f>
        <v>633913352</v>
      </c>
      <c r="G120" s="150"/>
      <c r="H120" s="155">
        <f>H74+H118</f>
        <v>443136942</v>
      </c>
      <c r="I120" s="125"/>
      <c r="J120" s="154">
        <f>J74+J118</f>
        <v>550737865</v>
      </c>
      <c r="K120" s="134"/>
      <c r="L120" s="155">
        <f>L74+L118</f>
        <v>369615836</v>
      </c>
    </row>
    <row r="121" spans="1:12" ht="21.75" customHeight="1" thickTop="1">
      <c r="A121" s="15"/>
      <c r="C121" s="19"/>
      <c r="D121" s="20"/>
      <c r="E121" s="20"/>
      <c r="F121" s="24"/>
      <c r="G121" s="24"/>
      <c r="H121" s="24"/>
      <c r="I121" s="21"/>
      <c r="J121" s="24"/>
      <c r="K121" s="23"/>
      <c r="L121" s="24"/>
    </row>
    <row r="122" spans="1:12" customFormat="1" ht="21.75" customHeight="1"/>
    <row r="123" spans="1:12" ht="21.75" customHeight="1">
      <c r="A123" s="15"/>
      <c r="C123" s="19"/>
      <c r="D123" s="20"/>
      <c r="E123" s="20"/>
      <c r="F123" s="24"/>
      <c r="G123" s="24"/>
      <c r="H123" s="24"/>
      <c r="I123" s="21"/>
      <c r="J123" s="24"/>
      <c r="K123" s="23"/>
      <c r="L123" s="24"/>
    </row>
    <row r="124" spans="1:12" ht="21.75" customHeight="1">
      <c r="A124" s="15"/>
      <c r="C124" s="19"/>
      <c r="D124" s="20"/>
      <c r="E124" s="20"/>
      <c r="F124" s="24"/>
      <c r="G124" s="24"/>
      <c r="H124" s="24"/>
      <c r="I124" s="21"/>
      <c r="J124" s="24"/>
      <c r="K124" s="23"/>
      <c r="L124" s="24"/>
    </row>
    <row r="125" spans="1:12" ht="21.75" customHeight="1">
      <c r="A125" s="15"/>
      <c r="C125" s="19"/>
      <c r="D125" s="20"/>
      <c r="E125" s="20"/>
      <c r="F125" s="24"/>
      <c r="G125" s="24"/>
      <c r="H125" s="24"/>
      <c r="I125" s="21"/>
      <c r="J125" s="24"/>
      <c r="K125" s="23"/>
      <c r="L125" s="24"/>
    </row>
    <row r="126" spans="1:12" ht="11.25" customHeight="1">
      <c r="A126" s="15"/>
      <c r="C126" s="19"/>
      <c r="D126" s="20"/>
      <c r="E126" s="20"/>
      <c r="F126" s="24"/>
      <c r="G126" s="24"/>
      <c r="H126" s="24"/>
      <c r="I126" s="21"/>
      <c r="J126" s="24"/>
      <c r="K126" s="23"/>
      <c r="L126" s="24"/>
    </row>
    <row r="127" spans="1:12" ht="22.15" customHeight="1">
      <c r="A127" s="25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7" s="25"/>
      <c r="C127" s="25"/>
      <c r="D127" s="25"/>
      <c r="E127" s="25"/>
      <c r="F127" s="26"/>
      <c r="G127" s="26"/>
      <c r="H127" s="26"/>
      <c r="I127" s="25"/>
      <c r="J127" s="26"/>
      <c r="K127" s="25"/>
      <c r="L127" s="26"/>
    </row>
  </sheetData>
  <mergeCells count="6">
    <mergeCell ref="J5:L5"/>
    <mergeCell ref="J48:L48"/>
    <mergeCell ref="J90:L90"/>
    <mergeCell ref="F5:H5"/>
    <mergeCell ref="F48:H48"/>
    <mergeCell ref="F90:H90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  <ignoredErrors>
    <ignoredError sqref="D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L85"/>
  <sheetViews>
    <sheetView topLeftCell="A76" zoomScaleNormal="100" zoomScaleSheetLayoutView="100" workbookViewId="0">
      <selection activeCell="I87" sqref="I87"/>
    </sheetView>
  </sheetViews>
  <sheetFormatPr defaultColWidth="10.42578125" defaultRowHeight="21.75" customHeight="1"/>
  <cols>
    <col min="1" max="2" width="1.7109375" style="14" customWidth="1"/>
    <col min="3" max="3" width="33.5703125" style="14" customWidth="1"/>
    <col min="4" max="4" width="7.5703125" style="2" customWidth="1"/>
    <col min="5" max="5" width="0.5703125" style="14" customWidth="1"/>
    <col min="6" max="6" width="10.7109375" style="21" customWidth="1"/>
    <col min="7" max="7" width="0.5703125" style="21" customWidth="1"/>
    <col min="8" max="8" width="10.7109375" style="21" customWidth="1"/>
    <col min="9" max="9" width="0.5703125" style="94" customWidth="1"/>
    <col min="10" max="10" width="10.7109375" style="21" customWidth="1"/>
    <col min="11" max="11" width="0.5703125" style="94" customWidth="1"/>
    <col min="12" max="12" width="10.7109375" style="80" customWidth="1"/>
    <col min="13" max="200" width="10.42578125" style="14"/>
    <col min="201" max="202" width="1.7109375" style="14" customWidth="1"/>
    <col min="203" max="203" width="27.7109375" style="14" customWidth="1"/>
    <col min="204" max="204" width="8" style="14" customWidth="1"/>
    <col min="205" max="205" width="0.5703125" style="14" customWidth="1"/>
    <col min="206" max="206" width="12.7109375" style="14" customWidth="1"/>
    <col min="207" max="207" width="0.5703125" style="14" customWidth="1"/>
    <col min="208" max="208" width="12.7109375" style="14" customWidth="1"/>
    <col min="209" max="209" width="0.5703125" style="14" customWidth="1"/>
    <col min="210" max="210" width="12.7109375" style="14" customWidth="1"/>
    <col min="211" max="211" width="0.5703125" style="14" customWidth="1"/>
    <col min="212" max="212" width="12.7109375" style="14" customWidth="1"/>
    <col min="213" max="456" width="10.42578125" style="14"/>
    <col min="457" max="458" width="1.7109375" style="14" customWidth="1"/>
    <col min="459" max="459" width="27.7109375" style="14" customWidth="1"/>
    <col min="460" max="460" width="8" style="14" customWidth="1"/>
    <col min="461" max="461" width="0.5703125" style="14" customWidth="1"/>
    <col min="462" max="462" width="12.7109375" style="14" customWidth="1"/>
    <col min="463" max="463" width="0.5703125" style="14" customWidth="1"/>
    <col min="464" max="464" width="12.7109375" style="14" customWidth="1"/>
    <col min="465" max="465" width="0.5703125" style="14" customWidth="1"/>
    <col min="466" max="466" width="12.7109375" style="14" customWidth="1"/>
    <col min="467" max="467" width="0.5703125" style="14" customWidth="1"/>
    <col min="468" max="468" width="12.7109375" style="14" customWidth="1"/>
    <col min="469" max="712" width="10.42578125" style="14"/>
    <col min="713" max="714" width="1.7109375" style="14" customWidth="1"/>
    <col min="715" max="715" width="27.7109375" style="14" customWidth="1"/>
    <col min="716" max="716" width="8" style="14" customWidth="1"/>
    <col min="717" max="717" width="0.5703125" style="14" customWidth="1"/>
    <col min="718" max="718" width="12.7109375" style="14" customWidth="1"/>
    <col min="719" max="719" width="0.5703125" style="14" customWidth="1"/>
    <col min="720" max="720" width="12.7109375" style="14" customWidth="1"/>
    <col min="721" max="721" width="0.5703125" style="14" customWidth="1"/>
    <col min="722" max="722" width="12.7109375" style="14" customWidth="1"/>
    <col min="723" max="723" width="0.5703125" style="14" customWidth="1"/>
    <col min="724" max="724" width="12.7109375" style="14" customWidth="1"/>
    <col min="725" max="968" width="10.42578125" style="14"/>
    <col min="969" max="970" width="1.7109375" style="14" customWidth="1"/>
    <col min="971" max="971" width="27.7109375" style="14" customWidth="1"/>
    <col min="972" max="972" width="8" style="14" customWidth="1"/>
    <col min="973" max="973" width="0.5703125" style="14" customWidth="1"/>
    <col min="974" max="974" width="12.7109375" style="14" customWidth="1"/>
    <col min="975" max="975" width="0.5703125" style="14" customWidth="1"/>
    <col min="976" max="976" width="12.7109375" style="14" customWidth="1"/>
    <col min="977" max="977" width="0.5703125" style="14" customWidth="1"/>
    <col min="978" max="978" width="12.7109375" style="14" customWidth="1"/>
    <col min="979" max="979" width="0.5703125" style="14" customWidth="1"/>
    <col min="980" max="980" width="12.7109375" style="14" customWidth="1"/>
    <col min="981" max="1224" width="10.42578125" style="14"/>
    <col min="1225" max="1226" width="1.7109375" style="14" customWidth="1"/>
    <col min="1227" max="1227" width="27.7109375" style="14" customWidth="1"/>
    <col min="1228" max="1228" width="8" style="14" customWidth="1"/>
    <col min="1229" max="1229" width="0.5703125" style="14" customWidth="1"/>
    <col min="1230" max="1230" width="12.7109375" style="14" customWidth="1"/>
    <col min="1231" max="1231" width="0.5703125" style="14" customWidth="1"/>
    <col min="1232" max="1232" width="12.7109375" style="14" customWidth="1"/>
    <col min="1233" max="1233" width="0.5703125" style="14" customWidth="1"/>
    <col min="1234" max="1234" width="12.7109375" style="14" customWidth="1"/>
    <col min="1235" max="1235" width="0.5703125" style="14" customWidth="1"/>
    <col min="1236" max="1236" width="12.7109375" style="14" customWidth="1"/>
    <col min="1237" max="1480" width="10.42578125" style="14"/>
    <col min="1481" max="1482" width="1.7109375" style="14" customWidth="1"/>
    <col min="1483" max="1483" width="27.7109375" style="14" customWidth="1"/>
    <col min="1484" max="1484" width="8" style="14" customWidth="1"/>
    <col min="1485" max="1485" width="0.5703125" style="14" customWidth="1"/>
    <col min="1486" max="1486" width="12.7109375" style="14" customWidth="1"/>
    <col min="1487" max="1487" width="0.5703125" style="14" customWidth="1"/>
    <col min="1488" max="1488" width="12.7109375" style="14" customWidth="1"/>
    <col min="1489" max="1489" width="0.5703125" style="14" customWidth="1"/>
    <col min="1490" max="1490" width="12.7109375" style="14" customWidth="1"/>
    <col min="1491" max="1491" width="0.5703125" style="14" customWidth="1"/>
    <col min="1492" max="1492" width="12.7109375" style="14" customWidth="1"/>
    <col min="1493" max="1736" width="10.42578125" style="14"/>
    <col min="1737" max="1738" width="1.7109375" style="14" customWidth="1"/>
    <col min="1739" max="1739" width="27.7109375" style="14" customWidth="1"/>
    <col min="1740" max="1740" width="8" style="14" customWidth="1"/>
    <col min="1741" max="1741" width="0.5703125" style="14" customWidth="1"/>
    <col min="1742" max="1742" width="12.7109375" style="14" customWidth="1"/>
    <col min="1743" max="1743" width="0.5703125" style="14" customWidth="1"/>
    <col min="1744" max="1744" width="12.7109375" style="14" customWidth="1"/>
    <col min="1745" max="1745" width="0.5703125" style="14" customWidth="1"/>
    <col min="1746" max="1746" width="12.7109375" style="14" customWidth="1"/>
    <col min="1747" max="1747" width="0.5703125" style="14" customWidth="1"/>
    <col min="1748" max="1748" width="12.7109375" style="14" customWidth="1"/>
    <col min="1749" max="1992" width="10.42578125" style="14"/>
    <col min="1993" max="1994" width="1.7109375" style="14" customWidth="1"/>
    <col min="1995" max="1995" width="27.7109375" style="14" customWidth="1"/>
    <col min="1996" max="1996" width="8" style="14" customWidth="1"/>
    <col min="1997" max="1997" width="0.5703125" style="14" customWidth="1"/>
    <col min="1998" max="1998" width="12.7109375" style="14" customWidth="1"/>
    <col min="1999" max="1999" width="0.5703125" style="14" customWidth="1"/>
    <col min="2000" max="2000" width="12.7109375" style="14" customWidth="1"/>
    <col min="2001" max="2001" width="0.5703125" style="14" customWidth="1"/>
    <col min="2002" max="2002" width="12.7109375" style="14" customWidth="1"/>
    <col min="2003" max="2003" width="0.5703125" style="14" customWidth="1"/>
    <col min="2004" max="2004" width="12.7109375" style="14" customWidth="1"/>
    <col min="2005" max="2248" width="10.42578125" style="14"/>
    <col min="2249" max="2250" width="1.7109375" style="14" customWidth="1"/>
    <col min="2251" max="2251" width="27.7109375" style="14" customWidth="1"/>
    <col min="2252" max="2252" width="8" style="14" customWidth="1"/>
    <col min="2253" max="2253" width="0.5703125" style="14" customWidth="1"/>
    <col min="2254" max="2254" width="12.7109375" style="14" customWidth="1"/>
    <col min="2255" max="2255" width="0.5703125" style="14" customWidth="1"/>
    <col min="2256" max="2256" width="12.7109375" style="14" customWidth="1"/>
    <col min="2257" max="2257" width="0.5703125" style="14" customWidth="1"/>
    <col min="2258" max="2258" width="12.7109375" style="14" customWidth="1"/>
    <col min="2259" max="2259" width="0.5703125" style="14" customWidth="1"/>
    <col min="2260" max="2260" width="12.7109375" style="14" customWidth="1"/>
    <col min="2261" max="2504" width="10.42578125" style="14"/>
    <col min="2505" max="2506" width="1.7109375" style="14" customWidth="1"/>
    <col min="2507" max="2507" width="27.7109375" style="14" customWidth="1"/>
    <col min="2508" max="2508" width="8" style="14" customWidth="1"/>
    <col min="2509" max="2509" width="0.5703125" style="14" customWidth="1"/>
    <col min="2510" max="2510" width="12.7109375" style="14" customWidth="1"/>
    <col min="2511" max="2511" width="0.5703125" style="14" customWidth="1"/>
    <col min="2512" max="2512" width="12.7109375" style="14" customWidth="1"/>
    <col min="2513" max="2513" width="0.5703125" style="14" customWidth="1"/>
    <col min="2514" max="2514" width="12.7109375" style="14" customWidth="1"/>
    <col min="2515" max="2515" width="0.5703125" style="14" customWidth="1"/>
    <col min="2516" max="2516" width="12.7109375" style="14" customWidth="1"/>
    <col min="2517" max="2760" width="10.42578125" style="14"/>
    <col min="2761" max="2762" width="1.7109375" style="14" customWidth="1"/>
    <col min="2763" max="2763" width="27.7109375" style="14" customWidth="1"/>
    <col min="2764" max="2764" width="8" style="14" customWidth="1"/>
    <col min="2765" max="2765" width="0.5703125" style="14" customWidth="1"/>
    <col min="2766" max="2766" width="12.7109375" style="14" customWidth="1"/>
    <col min="2767" max="2767" width="0.5703125" style="14" customWidth="1"/>
    <col min="2768" max="2768" width="12.7109375" style="14" customWidth="1"/>
    <col min="2769" max="2769" width="0.5703125" style="14" customWidth="1"/>
    <col min="2770" max="2770" width="12.7109375" style="14" customWidth="1"/>
    <col min="2771" max="2771" width="0.5703125" style="14" customWidth="1"/>
    <col min="2772" max="2772" width="12.7109375" style="14" customWidth="1"/>
    <col min="2773" max="3016" width="10.42578125" style="14"/>
    <col min="3017" max="3018" width="1.7109375" style="14" customWidth="1"/>
    <col min="3019" max="3019" width="27.7109375" style="14" customWidth="1"/>
    <col min="3020" max="3020" width="8" style="14" customWidth="1"/>
    <col min="3021" max="3021" width="0.5703125" style="14" customWidth="1"/>
    <col min="3022" max="3022" width="12.7109375" style="14" customWidth="1"/>
    <col min="3023" max="3023" width="0.5703125" style="14" customWidth="1"/>
    <col min="3024" max="3024" width="12.7109375" style="14" customWidth="1"/>
    <col min="3025" max="3025" width="0.5703125" style="14" customWidth="1"/>
    <col min="3026" max="3026" width="12.7109375" style="14" customWidth="1"/>
    <col min="3027" max="3027" width="0.5703125" style="14" customWidth="1"/>
    <col min="3028" max="3028" width="12.7109375" style="14" customWidth="1"/>
    <col min="3029" max="3272" width="10.42578125" style="14"/>
    <col min="3273" max="3274" width="1.7109375" style="14" customWidth="1"/>
    <col min="3275" max="3275" width="27.7109375" style="14" customWidth="1"/>
    <col min="3276" max="3276" width="8" style="14" customWidth="1"/>
    <col min="3277" max="3277" width="0.5703125" style="14" customWidth="1"/>
    <col min="3278" max="3278" width="12.7109375" style="14" customWidth="1"/>
    <col min="3279" max="3279" width="0.5703125" style="14" customWidth="1"/>
    <col min="3280" max="3280" width="12.7109375" style="14" customWidth="1"/>
    <col min="3281" max="3281" width="0.5703125" style="14" customWidth="1"/>
    <col min="3282" max="3282" width="12.7109375" style="14" customWidth="1"/>
    <col min="3283" max="3283" width="0.5703125" style="14" customWidth="1"/>
    <col min="3284" max="3284" width="12.7109375" style="14" customWidth="1"/>
    <col min="3285" max="3528" width="10.42578125" style="14"/>
    <col min="3529" max="3530" width="1.7109375" style="14" customWidth="1"/>
    <col min="3531" max="3531" width="27.7109375" style="14" customWidth="1"/>
    <col min="3532" max="3532" width="8" style="14" customWidth="1"/>
    <col min="3533" max="3533" width="0.5703125" style="14" customWidth="1"/>
    <col min="3534" max="3534" width="12.7109375" style="14" customWidth="1"/>
    <col min="3535" max="3535" width="0.5703125" style="14" customWidth="1"/>
    <col min="3536" max="3536" width="12.7109375" style="14" customWidth="1"/>
    <col min="3537" max="3537" width="0.5703125" style="14" customWidth="1"/>
    <col min="3538" max="3538" width="12.7109375" style="14" customWidth="1"/>
    <col min="3539" max="3539" width="0.5703125" style="14" customWidth="1"/>
    <col min="3540" max="3540" width="12.7109375" style="14" customWidth="1"/>
    <col min="3541" max="3784" width="10.42578125" style="14"/>
    <col min="3785" max="3786" width="1.7109375" style="14" customWidth="1"/>
    <col min="3787" max="3787" width="27.7109375" style="14" customWidth="1"/>
    <col min="3788" max="3788" width="8" style="14" customWidth="1"/>
    <col min="3789" max="3789" width="0.5703125" style="14" customWidth="1"/>
    <col min="3790" max="3790" width="12.7109375" style="14" customWidth="1"/>
    <col min="3791" max="3791" width="0.5703125" style="14" customWidth="1"/>
    <col min="3792" max="3792" width="12.7109375" style="14" customWidth="1"/>
    <col min="3793" max="3793" width="0.5703125" style="14" customWidth="1"/>
    <col min="3794" max="3794" width="12.7109375" style="14" customWidth="1"/>
    <col min="3795" max="3795" width="0.5703125" style="14" customWidth="1"/>
    <col min="3796" max="3796" width="12.7109375" style="14" customWidth="1"/>
    <col min="3797" max="4040" width="10.42578125" style="14"/>
    <col min="4041" max="4042" width="1.7109375" style="14" customWidth="1"/>
    <col min="4043" max="4043" width="27.7109375" style="14" customWidth="1"/>
    <col min="4044" max="4044" width="8" style="14" customWidth="1"/>
    <col min="4045" max="4045" width="0.5703125" style="14" customWidth="1"/>
    <col min="4046" max="4046" width="12.7109375" style="14" customWidth="1"/>
    <col min="4047" max="4047" width="0.5703125" style="14" customWidth="1"/>
    <col min="4048" max="4048" width="12.7109375" style="14" customWidth="1"/>
    <col min="4049" max="4049" width="0.5703125" style="14" customWidth="1"/>
    <col min="4050" max="4050" width="12.7109375" style="14" customWidth="1"/>
    <col min="4051" max="4051" width="0.5703125" style="14" customWidth="1"/>
    <col min="4052" max="4052" width="12.7109375" style="14" customWidth="1"/>
    <col min="4053" max="4296" width="10.42578125" style="14"/>
    <col min="4297" max="4298" width="1.7109375" style="14" customWidth="1"/>
    <col min="4299" max="4299" width="27.7109375" style="14" customWidth="1"/>
    <col min="4300" max="4300" width="8" style="14" customWidth="1"/>
    <col min="4301" max="4301" width="0.5703125" style="14" customWidth="1"/>
    <col min="4302" max="4302" width="12.7109375" style="14" customWidth="1"/>
    <col min="4303" max="4303" width="0.5703125" style="14" customWidth="1"/>
    <col min="4304" max="4304" width="12.7109375" style="14" customWidth="1"/>
    <col min="4305" max="4305" width="0.5703125" style="14" customWidth="1"/>
    <col min="4306" max="4306" width="12.7109375" style="14" customWidth="1"/>
    <col min="4307" max="4307" width="0.5703125" style="14" customWidth="1"/>
    <col min="4308" max="4308" width="12.7109375" style="14" customWidth="1"/>
    <col min="4309" max="4552" width="10.42578125" style="14"/>
    <col min="4553" max="4554" width="1.7109375" style="14" customWidth="1"/>
    <col min="4555" max="4555" width="27.7109375" style="14" customWidth="1"/>
    <col min="4556" max="4556" width="8" style="14" customWidth="1"/>
    <col min="4557" max="4557" width="0.5703125" style="14" customWidth="1"/>
    <col min="4558" max="4558" width="12.7109375" style="14" customWidth="1"/>
    <col min="4559" max="4559" width="0.5703125" style="14" customWidth="1"/>
    <col min="4560" max="4560" width="12.7109375" style="14" customWidth="1"/>
    <col min="4561" max="4561" width="0.5703125" style="14" customWidth="1"/>
    <col min="4562" max="4562" width="12.7109375" style="14" customWidth="1"/>
    <col min="4563" max="4563" width="0.5703125" style="14" customWidth="1"/>
    <col min="4564" max="4564" width="12.7109375" style="14" customWidth="1"/>
    <col min="4565" max="4808" width="10.42578125" style="14"/>
    <col min="4809" max="4810" width="1.7109375" style="14" customWidth="1"/>
    <col min="4811" max="4811" width="27.7109375" style="14" customWidth="1"/>
    <col min="4812" max="4812" width="8" style="14" customWidth="1"/>
    <col min="4813" max="4813" width="0.5703125" style="14" customWidth="1"/>
    <col min="4814" max="4814" width="12.7109375" style="14" customWidth="1"/>
    <col min="4815" max="4815" width="0.5703125" style="14" customWidth="1"/>
    <col min="4816" max="4816" width="12.7109375" style="14" customWidth="1"/>
    <col min="4817" max="4817" width="0.5703125" style="14" customWidth="1"/>
    <col min="4818" max="4818" width="12.7109375" style="14" customWidth="1"/>
    <col min="4819" max="4819" width="0.5703125" style="14" customWidth="1"/>
    <col min="4820" max="4820" width="12.7109375" style="14" customWidth="1"/>
    <col min="4821" max="5064" width="10.42578125" style="14"/>
    <col min="5065" max="5066" width="1.7109375" style="14" customWidth="1"/>
    <col min="5067" max="5067" width="27.7109375" style="14" customWidth="1"/>
    <col min="5068" max="5068" width="8" style="14" customWidth="1"/>
    <col min="5069" max="5069" width="0.5703125" style="14" customWidth="1"/>
    <col min="5070" max="5070" width="12.7109375" style="14" customWidth="1"/>
    <col min="5071" max="5071" width="0.5703125" style="14" customWidth="1"/>
    <col min="5072" max="5072" width="12.7109375" style="14" customWidth="1"/>
    <col min="5073" max="5073" width="0.5703125" style="14" customWidth="1"/>
    <col min="5074" max="5074" width="12.7109375" style="14" customWidth="1"/>
    <col min="5075" max="5075" width="0.5703125" style="14" customWidth="1"/>
    <col min="5076" max="5076" width="12.7109375" style="14" customWidth="1"/>
    <col min="5077" max="5320" width="10.42578125" style="14"/>
    <col min="5321" max="5322" width="1.7109375" style="14" customWidth="1"/>
    <col min="5323" max="5323" width="27.7109375" style="14" customWidth="1"/>
    <col min="5324" max="5324" width="8" style="14" customWidth="1"/>
    <col min="5325" max="5325" width="0.5703125" style="14" customWidth="1"/>
    <col min="5326" max="5326" width="12.7109375" style="14" customWidth="1"/>
    <col min="5327" max="5327" width="0.5703125" style="14" customWidth="1"/>
    <col min="5328" max="5328" width="12.7109375" style="14" customWidth="1"/>
    <col min="5329" max="5329" width="0.5703125" style="14" customWidth="1"/>
    <col min="5330" max="5330" width="12.7109375" style="14" customWidth="1"/>
    <col min="5331" max="5331" width="0.5703125" style="14" customWidth="1"/>
    <col min="5332" max="5332" width="12.7109375" style="14" customWidth="1"/>
    <col min="5333" max="5576" width="10.42578125" style="14"/>
    <col min="5577" max="5578" width="1.7109375" style="14" customWidth="1"/>
    <col min="5579" max="5579" width="27.7109375" style="14" customWidth="1"/>
    <col min="5580" max="5580" width="8" style="14" customWidth="1"/>
    <col min="5581" max="5581" width="0.5703125" style="14" customWidth="1"/>
    <col min="5582" max="5582" width="12.7109375" style="14" customWidth="1"/>
    <col min="5583" max="5583" width="0.5703125" style="14" customWidth="1"/>
    <col min="5584" max="5584" width="12.7109375" style="14" customWidth="1"/>
    <col min="5585" max="5585" width="0.5703125" style="14" customWidth="1"/>
    <col min="5586" max="5586" width="12.7109375" style="14" customWidth="1"/>
    <col min="5587" max="5587" width="0.5703125" style="14" customWidth="1"/>
    <col min="5588" max="5588" width="12.7109375" style="14" customWidth="1"/>
    <col min="5589" max="5832" width="10.42578125" style="14"/>
    <col min="5833" max="5834" width="1.7109375" style="14" customWidth="1"/>
    <col min="5835" max="5835" width="27.7109375" style="14" customWidth="1"/>
    <col min="5836" max="5836" width="8" style="14" customWidth="1"/>
    <col min="5837" max="5837" width="0.5703125" style="14" customWidth="1"/>
    <col min="5838" max="5838" width="12.7109375" style="14" customWidth="1"/>
    <col min="5839" max="5839" width="0.5703125" style="14" customWidth="1"/>
    <col min="5840" max="5840" width="12.7109375" style="14" customWidth="1"/>
    <col min="5841" max="5841" width="0.5703125" style="14" customWidth="1"/>
    <col min="5842" max="5842" width="12.7109375" style="14" customWidth="1"/>
    <col min="5843" max="5843" width="0.5703125" style="14" customWidth="1"/>
    <col min="5844" max="5844" width="12.7109375" style="14" customWidth="1"/>
    <col min="5845" max="6088" width="10.42578125" style="14"/>
    <col min="6089" max="6090" width="1.7109375" style="14" customWidth="1"/>
    <col min="6091" max="6091" width="27.7109375" style="14" customWidth="1"/>
    <col min="6092" max="6092" width="8" style="14" customWidth="1"/>
    <col min="6093" max="6093" width="0.5703125" style="14" customWidth="1"/>
    <col min="6094" max="6094" width="12.7109375" style="14" customWidth="1"/>
    <col min="6095" max="6095" width="0.5703125" style="14" customWidth="1"/>
    <col min="6096" max="6096" width="12.7109375" style="14" customWidth="1"/>
    <col min="6097" max="6097" width="0.5703125" style="14" customWidth="1"/>
    <col min="6098" max="6098" width="12.7109375" style="14" customWidth="1"/>
    <col min="6099" max="6099" width="0.5703125" style="14" customWidth="1"/>
    <col min="6100" max="6100" width="12.7109375" style="14" customWidth="1"/>
    <col min="6101" max="6344" width="10.42578125" style="14"/>
    <col min="6345" max="6346" width="1.7109375" style="14" customWidth="1"/>
    <col min="6347" max="6347" width="27.7109375" style="14" customWidth="1"/>
    <col min="6348" max="6348" width="8" style="14" customWidth="1"/>
    <col min="6349" max="6349" width="0.5703125" style="14" customWidth="1"/>
    <col min="6350" max="6350" width="12.7109375" style="14" customWidth="1"/>
    <col min="6351" max="6351" width="0.5703125" style="14" customWidth="1"/>
    <col min="6352" max="6352" width="12.7109375" style="14" customWidth="1"/>
    <col min="6353" max="6353" width="0.5703125" style="14" customWidth="1"/>
    <col min="6354" max="6354" width="12.7109375" style="14" customWidth="1"/>
    <col min="6355" max="6355" width="0.5703125" style="14" customWidth="1"/>
    <col min="6356" max="6356" width="12.7109375" style="14" customWidth="1"/>
    <col min="6357" max="6600" width="10.42578125" style="14"/>
    <col min="6601" max="6602" width="1.7109375" style="14" customWidth="1"/>
    <col min="6603" max="6603" width="27.7109375" style="14" customWidth="1"/>
    <col min="6604" max="6604" width="8" style="14" customWidth="1"/>
    <col min="6605" max="6605" width="0.5703125" style="14" customWidth="1"/>
    <col min="6606" max="6606" width="12.7109375" style="14" customWidth="1"/>
    <col min="6607" max="6607" width="0.5703125" style="14" customWidth="1"/>
    <col min="6608" max="6608" width="12.7109375" style="14" customWidth="1"/>
    <col min="6609" max="6609" width="0.5703125" style="14" customWidth="1"/>
    <col min="6610" max="6610" width="12.7109375" style="14" customWidth="1"/>
    <col min="6611" max="6611" width="0.5703125" style="14" customWidth="1"/>
    <col min="6612" max="6612" width="12.7109375" style="14" customWidth="1"/>
    <col min="6613" max="6856" width="10.42578125" style="14"/>
    <col min="6857" max="6858" width="1.7109375" style="14" customWidth="1"/>
    <col min="6859" max="6859" width="27.7109375" style="14" customWidth="1"/>
    <col min="6860" max="6860" width="8" style="14" customWidth="1"/>
    <col min="6861" max="6861" width="0.5703125" style="14" customWidth="1"/>
    <col min="6862" max="6862" width="12.7109375" style="14" customWidth="1"/>
    <col min="6863" max="6863" width="0.5703125" style="14" customWidth="1"/>
    <col min="6864" max="6864" width="12.7109375" style="14" customWidth="1"/>
    <col min="6865" max="6865" width="0.5703125" style="14" customWidth="1"/>
    <col min="6866" max="6866" width="12.7109375" style="14" customWidth="1"/>
    <col min="6867" max="6867" width="0.5703125" style="14" customWidth="1"/>
    <col min="6868" max="6868" width="12.7109375" style="14" customWidth="1"/>
    <col min="6869" max="7112" width="10.42578125" style="14"/>
    <col min="7113" max="7114" width="1.7109375" style="14" customWidth="1"/>
    <col min="7115" max="7115" width="27.7109375" style="14" customWidth="1"/>
    <col min="7116" max="7116" width="8" style="14" customWidth="1"/>
    <col min="7117" max="7117" width="0.5703125" style="14" customWidth="1"/>
    <col min="7118" max="7118" width="12.7109375" style="14" customWidth="1"/>
    <col min="7119" max="7119" width="0.5703125" style="14" customWidth="1"/>
    <col min="7120" max="7120" width="12.7109375" style="14" customWidth="1"/>
    <col min="7121" max="7121" width="0.5703125" style="14" customWidth="1"/>
    <col min="7122" max="7122" width="12.7109375" style="14" customWidth="1"/>
    <col min="7123" max="7123" width="0.5703125" style="14" customWidth="1"/>
    <col min="7124" max="7124" width="12.7109375" style="14" customWidth="1"/>
    <col min="7125" max="7368" width="10.42578125" style="14"/>
    <col min="7369" max="7370" width="1.7109375" style="14" customWidth="1"/>
    <col min="7371" max="7371" width="27.7109375" style="14" customWidth="1"/>
    <col min="7372" max="7372" width="8" style="14" customWidth="1"/>
    <col min="7373" max="7373" width="0.5703125" style="14" customWidth="1"/>
    <col min="7374" max="7374" width="12.7109375" style="14" customWidth="1"/>
    <col min="7375" max="7375" width="0.5703125" style="14" customWidth="1"/>
    <col min="7376" max="7376" width="12.7109375" style="14" customWidth="1"/>
    <col min="7377" max="7377" width="0.5703125" style="14" customWidth="1"/>
    <col min="7378" max="7378" width="12.7109375" style="14" customWidth="1"/>
    <col min="7379" max="7379" width="0.5703125" style="14" customWidth="1"/>
    <col min="7380" max="7380" width="12.7109375" style="14" customWidth="1"/>
    <col min="7381" max="7624" width="10.42578125" style="14"/>
    <col min="7625" max="7626" width="1.7109375" style="14" customWidth="1"/>
    <col min="7627" max="7627" width="27.7109375" style="14" customWidth="1"/>
    <col min="7628" max="7628" width="8" style="14" customWidth="1"/>
    <col min="7629" max="7629" width="0.5703125" style="14" customWidth="1"/>
    <col min="7630" max="7630" width="12.7109375" style="14" customWidth="1"/>
    <col min="7631" max="7631" width="0.5703125" style="14" customWidth="1"/>
    <col min="7632" max="7632" width="12.7109375" style="14" customWidth="1"/>
    <col min="7633" max="7633" width="0.5703125" style="14" customWidth="1"/>
    <col min="7634" max="7634" width="12.7109375" style="14" customWidth="1"/>
    <col min="7635" max="7635" width="0.5703125" style="14" customWidth="1"/>
    <col min="7636" max="7636" width="12.7109375" style="14" customWidth="1"/>
    <col min="7637" max="7880" width="10.42578125" style="14"/>
    <col min="7881" max="7882" width="1.7109375" style="14" customWidth="1"/>
    <col min="7883" max="7883" width="27.7109375" style="14" customWidth="1"/>
    <col min="7884" max="7884" width="8" style="14" customWidth="1"/>
    <col min="7885" max="7885" width="0.5703125" style="14" customWidth="1"/>
    <col min="7886" max="7886" width="12.7109375" style="14" customWidth="1"/>
    <col min="7887" max="7887" width="0.5703125" style="14" customWidth="1"/>
    <col min="7888" max="7888" width="12.7109375" style="14" customWidth="1"/>
    <col min="7889" max="7889" width="0.5703125" style="14" customWidth="1"/>
    <col min="7890" max="7890" width="12.7109375" style="14" customWidth="1"/>
    <col min="7891" max="7891" width="0.5703125" style="14" customWidth="1"/>
    <col min="7892" max="7892" width="12.7109375" style="14" customWidth="1"/>
    <col min="7893" max="8136" width="10.42578125" style="14"/>
    <col min="8137" max="8138" width="1.7109375" style="14" customWidth="1"/>
    <col min="8139" max="8139" width="27.7109375" style="14" customWidth="1"/>
    <col min="8140" max="8140" width="8" style="14" customWidth="1"/>
    <col min="8141" max="8141" width="0.5703125" style="14" customWidth="1"/>
    <col min="8142" max="8142" width="12.7109375" style="14" customWidth="1"/>
    <col min="8143" max="8143" width="0.5703125" style="14" customWidth="1"/>
    <col min="8144" max="8144" width="12.7109375" style="14" customWidth="1"/>
    <col min="8145" max="8145" width="0.5703125" style="14" customWidth="1"/>
    <col min="8146" max="8146" width="12.7109375" style="14" customWidth="1"/>
    <col min="8147" max="8147" width="0.5703125" style="14" customWidth="1"/>
    <col min="8148" max="8148" width="12.7109375" style="14" customWidth="1"/>
    <col min="8149" max="8392" width="10.42578125" style="14"/>
    <col min="8393" max="8394" width="1.7109375" style="14" customWidth="1"/>
    <col min="8395" max="8395" width="27.7109375" style="14" customWidth="1"/>
    <col min="8396" max="8396" width="8" style="14" customWidth="1"/>
    <col min="8397" max="8397" width="0.5703125" style="14" customWidth="1"/>
    <col min="8398" max="8398" width="12.7109375" style="14" customWidth="1"/>
    <col min="8399" max="8399" width="0.5703125" style="14" customWidth="1"/>
    <col min="8400" max="8400" width="12.7109375" style="14" customWidth="1"/>
    <col min="8401" max="8401" width="0.5703125" style="14" customWidth="1"/>
    <col min="8402" max="8402" width="12.7109375" style="14" customWidth="1"/>
    <col min="8403" max="8403" width="0.5703125" style="14" customWidth="1"/>
    <col min="8404" max="8404" width="12.7109375" style="14" customWidth="1"/>
    <col min="8405" max="8648" width="10.42578125" style="14"/>
    <col min="8649" max="8650" width="1.7109375" style="14" customWidth="1"/>
    <col min="8651" max="8651" width="27.7109375" style="14" customWidth="1"/>
    <col min="8652" max="8652" width="8" style="14" customWidth="1"/>
    <col min="8653" max="8653" width="0.5703125" style="14" customWidth="1"/>
    <col min="8654" max="8654" width="12.7109375" style="14" customWidth="1"/>
    <col min="8655" max="8655" width="0.5703125" style="14" customWidth="1"/>
    <col min="8656" max="8656" width="12.7109375" style="14" customWidth="1"/>
    <col min="8657" max="8657" width="0.5703125" style="14" customWidth="1"/>
    <col min="8658" max="8658" width="12.7109375" style="14" customWidth="1"/>
    <col min="8659" max="8659" width="0.5703125" style="14" customWidth="1"/>
    <col min="8660" max="8660" width="12.7109375" style="14" customWidth="1"/>
    <col min="8661" max="8904" width="10.42578125" style="14"/>
    <col min="8905" max="8906" width="1.7109375" style="14" customWidth="1"/>
    <col min="8907" max="8907" width="27.7109375" style="14" customWidth="1"/>
    <col min="8908" max="8908" width="8" style="14" customWidth="1"/>
    <col min="8909" max="8909" width="0.5703125" style="14" customWidth="1"/>
    <col min="8910" max="8910" width="12.7109375" style="14" customWidth="1"/>
    <col min="8911" max="8911" width="0.5703125" style="14" customWidth="1"/>
    <col min="8912" max="8912" width="12.7109375" style="14" customWidth="1"/>
    <col min="8913" max="8913" width="0.5703125" style="14" customWidth="1"/>
    <col min="8914" max="8914" width="12.7109375" style="14" customWidth="1"/>
    <col min="8915" max="8915" width="0.5703125" style="14" customWidth="1"/>
    <col min="8916" max="8916" width="12.7109375" style="14" customWidth="1"/>
    <col min="8917" max="9160" width="10.42578125" style="14"/>
    <col min="9161" max="9162" width="1.7109375" style="14" customWidth="1"/>
    <col min="9163" max="9163" width="27.7109375" style="14" customWidth="1"/>
    <col min="9164" max="9164" width="8" style="14" customWidth="1"/>
    <col min="9165" max="9165" width="0.5703125" style="14" customWidth="1"/>
    <col min="9166" max="9166" width="12.7109375" style="14" customWidth="1"/>
    <col min="9167" max="9167" width="0.5703125" style="14" customWidth="1"/>
    <col min="9168" max="9168" width="12.7109375" style="14" customWidth="1"/>
    <col min="9169" max="9169" width="0.5703125" style="14" customWidth="1"/>
    <col min="9170" max="9170" width="12.7109375" style="14" customWidth="1"/>
    <col min="9171" max="9171" width="0.5703125" style="14" customWidth="1"/>
    <col min="9172" max="9172" width="12.7109375" style="14" customWidth="1"/>
    <col min="9173" max="9416" width="10.42578125" style="14"/>
    <col min="9417" max="9418" width="1.7109375" style="14" customWidth="1"/>
    <col min="9419" max="9419" width="27.7109375" style="14" customWidth="1"/>
    <col min="9420" max="9420" width="8" style="14" customWidth="1"/>
    <col min="9421" max="9421" width="0.5703125" style="14" customWidth="1"/>
    <col min="9422" max="9422" width="12.7109375" style="14" customWidth="1"/>
    <col min="9423" max="9423" width="0.5703125" style="14" customWidth="1"/>
    <col min="9424" max="9424" width="12.7109375" style="14" customWidth="1"/>
    <col min="9425" max="9425" width="0.5703125" style="14" customWidth="1"/>
    <col min="9426" max="9426" width="12.7109375" style="14" customWidth="1"/>
    <col min="9427" max="9427" width="0.5703125" style="14" customWidth="1"/>
    <col min="9428" max="9428" width="12.7109375" style="14" customWidth="1"/>
    <col min="9429" max="9672" width="10.42578125" style="14"/>
    <col min="9673" max="9674" width="1.7109375" style="14" customWidth="1"/>
    <col min="9675" max="9675" width="27.7109375" style="14" customWidth="1"/>
    <col min="9676" max="9676" width="8" style="14" customWidth="1"/>
    <col min="9677" max="9677" width="0.5703125" style="14" customWidth="1"/>
    <col min="9678" max="9678" width="12.7109375" style="14" customWidth="1"/>
    <col min="9679" max="9679" width="0.5703125" style="14" customWidth="1"/>
    <col min="9680" max="9680" width="12.7109375" style="14" customWidth="1"/>
    <col min="9681" max="9681" width="0.5703125" style="14" customWidth="1"/>
    <col min="9682" max="9682" width="12.7109375" style="14" customWidth="1"/>
    <col min="9683" max="9683" width="0.5703125" style="14" customWidth="1"/>
    <col min="9684" max="9684" width="12.7109375" style="14" customWidth="1"/>
    <col min="9685" max="9928" width="10.42578125" style="14"/>
    <col min="9929" max="9930" width="1.7109375" style="14" customWidth="1"/>
    <col min="9931" max="9931" width="27.7109375" style="14" customWidth="1"/>
    <col min="9932" max="9932" width="8" style="14" customWidth="1"/>
    <col min="9933" max="9933" width="0.5703125" style="14" customWidth="1"/>
    <col min="9934" max="9934" width="12.7109375" style="14" customWidth="1"/>
    <col min="9935" max="9935" width="0.5703125" style="14" customWidth="1"/>
    <col min="9936" max="9936" width="12.7109375" style="14" customWidth="1"/>
    <col min="9937" max="9937" width="0.5703125" style="14" customWidth="1"/>
    <col min="9938" max="9938" width="12.7109375" style="14" customWidth="1"/>
    <col min="9939" max="9939" width="0.5703125" style="14" customWidth="1"/>
    <col min="9940" max="9940" width="12.7109375" style="14" customWidth="1"/>
    <col min="9941" max="10184" width="10.42578125" style="14"/>
    <col min="10185" max="10186" width="1.7109375" style="14" customWidth="1"/>
    <col min="10187" max="10187" width="27.7109375" style="14" customWidth="1"/>
    <col min="10188" max="10188" width="8" style="14" customWidth="1"/>
    <col min="10189" max="10189" width="0.5703125" style="14" customWidth="1"/>
    <col min="10190" max="10190" width="12.7109375" style="14" customWidth="1"/>
    <col min="10191" max="10191" width="0.5703125" style="14" customWidth="1"/>
    <col min="10192" max="10192" width="12.7109375" style="14" customWidth="1"/>
    <col min="10193" max="10193" width="0.5703125" style="14" customWidth="1"/>
    <col min="10194" max="10194" width="12.7109375" style="14" customWidth="1"/>
    <col min="10195" max="10195" width="0.5703125" style="14" customWidth="1"/>
    <col min="10196" max="10196" width="12.7109375" style="14" customWidth="1"/>
    <col min="10197" max="10440" width="10.42578125" style="14"/>
    <col min="10441" max="10442" width="1.7109375" style="14" customWidth="1"/>
    <col min="10443" max="10443" width="27.7109375" style="14" customWidth="1"/>
    <col min="10444" max="10444" width="8" style="14" customWidth="1"/>
    <col min="10445" max="10445" width="0.5703125" style="14" customWidth="1"/>
    <col min="10446" max="10446" width="12.7109375" style="14" customWidth="1"/>
    <col min="10447" max="10447" width="0.5703125" style="14" customWidth="1"/>
    <col min="10448" max="10448" width="12.7109375" style="14" customWidth="1"/>
    <col min="10449" max="10449" width="0.5703125" style="14" customWidth="1"/>
    <col min="10450" max="10450" width="12.7109375" style="14" customWidth="1"/>
    <col min="10451" max="10451" width="0.5703125" style="14" customWidth="1"/>
    <col min="10452" max="10452" width="12.7109375" style="14" customWidth="1"/>
    <col min="10453" max="10696" width="10.42578125" style="14"/>
    <col min="10697" max="10698" width="1.7109375" style="14" customWidth="1"/>
    <col min="10699" max="10699" width="27.7109375" style="14" customWidth="1"/>
    <col min="10700" max="10700" width="8" style="14" customWidth="1"/>
    <col min="10701" max="10701" width="0.5703125" style="14" customWidth="1"/>
    <col min="10702" max="10702" width="12.7109375" style="14" customWidth="1"/>
    <col min="10703" max="10703" width="0.5703125" style="14" customWidth="1"/>
    <col min="10704" max="10704" width="12.7109375" style="14" customWidth="1"/>
    <col min="10705" max="10705" width="0.5703125" style="14" customWidth="1"/>
    <col min="10706" max="10706" width="12.7109375" style="14" customWidth="1"/>
    <col min="10707" max="10707" width="0.5703125" style="14" customWidth="1"/>
    <col min="10708" max="10708" width="12.7109375" style="14" customWidth="1"/>
    <col min="10709" max="10952" width="10.42578125" style="14"/>
    <col min="10953" max="10954" width="1.7109375" style="14" customWidth="1"/>
    <col min="10955" max="10955" width="27.7109375" style="14" customWidth="1"/>
    <col min="10956" max="10956" width="8" style="14" customWidth="1"/>
    <col min="10957" max="10957" width="0.5703125" style="14" customWidth="1"/>
    <col min="10958" max="10958" width="12.7109375" style="14" customWidth="1"/>
    <col min="10959" max="10959" width="0.5703125" style="14" customWidth="1"/>
    <col min="10960" max="10960" width="12.7109375" style="14" customWidth="1"/>
    <col min="10961" max="10961" width="0.5703125" style="14" customWidth="1"/>
    <col min="10962" max="10962" width="12.7109375" style="14" customWidth="1"/>
    <col min="10963" max="10963" width="0.5703125" style="14" customWidth="1"/>
    <col min="10964" max="10964" width="12.7109375" style="14" customWidth="1"/>
    <col min="10965" max="11208" width="10.42578125" style="14"/>
    <col min="11209" max="11210" width="1.7109375" style="14" customWidth="1"/>
    <col min="11211" max="11211" width="27.7109375" style="14" customWidth="1"/>
    <col min="11212" max="11212" width="8" style="14" customWidth="1"/>
    <col min="11213" max="11213" width="0.5703125" style="14" customWidth="1"/>
    <col min="11214" max="11214" width="12.7109375" style="14" customWidth="1"/>
    <col min="11215" max="11215" width="0.5703125" style="14" customWidth="1"/>
    <col min="11216" max="11216" width="12.7109375" style="14" customWidth="1"/>
    <col min="11217" max="11217" width="0.5703125" style="14" customWidth="1"/>
    <col min="11218" max="11218" width="12.7109375" style="14" customWidth="1"/>
    <col min="11219" max="11219" width="0.5703125" style="14" customWidth="1"/>
    <col min="11220" max="11220" width="12.7109375" style="14" customWidth="1"/>
    <col min="11221" max="11464" width="10.42578125" style="14"/>
    <col min="11465" max="11466" width="1.7109375" style="14" customWidth="1"/>
    <col min="11467" max="11467" width="27.7109375" style="14" customWidth="1"/>
    <col min="11468" max="11468" width="8" style="14" customWidth="1"/>
    <col min="11469" max="11469" width="0.5703125" style="14" customWidth="1"/>
    <col min="11470" max="11470" width="12.7109375" style="14" customWidth="1"/>
    <col min="11471" max="11471" width="0.5703125" style="14" customWidth="1"/>
    <col min="11472" max="11472" width="12.7109375" style="14" customWidth="1"/>
    <col min="11473" max="11473" width="0.5703125" style="14" customWidth="1"/>
    <col min="11474" max="11474" width="12.7109375" style="14" customWidth="1"/>
    <col min="11475" max="11475" width="0.5703125" style="14" customWidth="1"/>
    <col min="11476" max="11476" width="12.7109375" style="14" customWidth="1"/>
    <col min="11477" max="11720" width="10.42578125" style="14"/>
    <col min="11721" max="11722" width="1.7109375" style="14" customWidth="1"/>
    <col min="11723" max="11723" width="27.7109375" style="14" customWidth="1"/>
    <col min="11724" max="11724" width="8" style="14" customWidth="1"/>
    <col min="11725" max="11725" width="0.5703125" style="14" customWidth="1"/>
    <col min="11726" max="11726" width="12.7109375" style="14" customWidth="1"/>
    <col min="11727" max="11727" width="0.5703125" style="14" customWidth="1"/>
    <col min="11728" max="11728" width="12.7109375" style="14" customWidth="1"/>
    <col min="11729" max="11729" width="0.5703125" style="14" customWidth="1"/>
    <col min="11730" max="11730" width="12.7109375" style="14" customWidth="1"/>
    <col min="11731" max="11731" width="0.5703125" style="14" customWidth="1"/>
    <col min="11732" max="11732" width="12.7109375" style="14" customWidth="1"/>
    <col min="11733" max="11976" width="10.42578125" style="14"/>
    <col min="11977" max="11978" width="1.7109375" style="14" customWidth="1"/>
    <col min="11979" max="11979" width="27.7109375" style="14" customWidth="1"/>
    <col min="11980" max="11980" width="8" style="14" customWidth="1"/>
    <col min="11981" max="11981" width="0.5703125" style="14" customWidth="1"/>
    <col min="11982" max="11982" width="12.7109375" style="14" customWidth="1"/>
    <col min="11983" max="11983" width="0.5703125" style="14" customWidth="1"/>
    <col min="11984" max="11984" width="12.7109375" style="14" customWidth="1"/>
    <col min="11985" max="11985" width="0.5703125" style="14" customWidth="1"/>
    <col min="11986" max="11986" width="12.7109375" style="14" customWidth="1"/>
    <col min="11987" max="11987" width="0.5703125" style="14" customWidth="1"/>
    <col min="11988" max="11988" width="12.7109375" style="14" customWidth="1"/>
    <col min="11989" max="12232" width="10.42578125" style="14"/>
    <col min="12233" max="12234" width="1.7109375" style="14" customWidth="1"/>
    <col min="12235" max="12235" width="27.7109375" style="14" customWidth="1"/>
    <col min="12236" max="12236" width="8" style="14" customWidth="1"/>
    <col min="12237" max="12237" width="0.5703125" style="14" customWidth="1"/>
    <col min="12238" max="12238" width="12.7109375" style="14" customWidth="1"/>
    <col min="12239" max="12239" width="0.5703125" style="14" customWidth="1"/>
    <col min="12240" max="12240" width="12.7109375" style="14" customWidth="1"/>
    <col min="12241" max="12241" width="0.5703125" style="14" customWidth="1"/>
    <col min="12242" max="12242" width="12.7109375" style="14" customWidth="1"/>
    <col min="12243" max="12243" width="0.5703125" style="14" customWidth="1"/>
    <col min="12244" max="12244" width="12.7109375" style="14" customWidth="1"/>
    <col min="12245" max="12488" width="10.42578125" style="14"/>
    <col min="12489" max="12490" width="1.7109375" style="14" customWidth="1"/>
    <col min="12491" max="12491" width="27.7109375" style="14" customWidth="1"/>
    <col min="12492" max="12492" width="8" style="14" customWidth="1"/>
    <col min="12493" max="12493" width="0.5703125" style="14" customWidth="1"/>
    <col min="12494" max="12494" width="12.7109375" style="14" customWidth="1"/>
    <col min="12495" max="12495" width="0.5703125" style="14" customWidth="1"/>
    <col min="12496" max="12496" width="12.7109375" style="14" customWidth="1"/>
    <col min="12497" max="12497" width="0.5703125" style="14" customWidth="1"/>
    <col min="12498" max="12498" width="12.7109375" style="14" customWidth="1"/>
    <col min="12499" max="12499" width="0.5703125" style="14" customWidth="1"/>
    <col min="12500" max="12500" width="12.7109375" style="14" customWidth="1"/>
    <col min="12501" max="12744" width="10.42578125" style="14"/>
    <col min="12745" max="12746" width="1.7109375" style="14" customWidth="1"/>
    <col min="12747" max="12747" width="27.7109375" style="14" customWidth="1"/>
    <col min="12748" max="12748" width="8" style="14" customWidth="1"/>
    <col min="12749" max="12749" width="0.5703125" style="14" customWidth="1"/>
    <col min="12750" max="12750" width="12.7109375" style="14" customWidth="1"/>
    <col min="12751" max="12751" width="0.5703125" style="14" customWidth="1"/>
    <col min="12752" max="12752" width="12.7109375" style="14" customWidth="1"/>
    <col min="12753" max="12753" width="0.5703125" style="14" customWidth="1"/>
    <col min="12754" max="12754" width="12.7109375" style="14" customWidth="1"/>
    <col min="12755" max="12755" width="0.5703125" style="14" customWidth="1"/>
    <col min="12756" max="12756" width="12.7109375" style="14" customWidth="1"/>
    <col min="12757" max="13000" width="10.42578125" style="14"/>
    <col min="13001" max="13002" width="1.7109375" style="14" customWidth="1"/>
    <col min="13003" max="13003" width="27.7109375" style="14" customWidth="1"/>
    <col min="13004" max="13004" width="8" style="14" customWidth="1"/>
    <col min="13005" max="13005" width="0.5703125" style="14" customWidth="1"/>
    <col min="13006" max="13006" width="12.7109375" style="14" customWidth="1"/>
    <col min="13007" max="13007" width="0.5703125" style="14" customWidth="1"/>
    <col min="13008" max="13008" width="12.7109375" style="14" customWidth="1"/>
    <col min="13009" max="13009" width="0.5703125" style="14" customWidth="1"/>
    <col min="13010" max="13010" width="12.7109375" style="14" customWidth="1"/>
    <col min="13011" max="13011" width="0.5703125" style="14" customWidth="1"/>
    <col min="13012" max="13012" width="12.7109375" style="14" customWidth="1"/>
    <col min="13013" max="13256" width="10.42578125" style="14"/>
    <col min="13257" max="13258" width="1.7109375" style="14" customWidth="1"/>
    <col min="13259" max="13259" width="27.7109375" style="14" customWidth="1"/>
    <col min="13260" max="13260" width="8" style="14" customWidth="1"/>
    <col min="13261" max="13261" width="0.5703125" style="14" customWidth="1"/>
    <col min="13262" max="13262" width="12.7109375" style="14" customWidth="1"/>
    <col min="13263" max="13263" width="0.5703125" style="14" customWidth="1"/>
    <col min="13264" max="13264" width="12.7109375" style="14" customWidth="1"/>
    <col min="13265" max="13265" width="0.5703125" style="14" customWidth="1"/>
    <col min="13266" max="13266" width="12.7109375" style="14" customWidth="1"/>
    <col min="13267" max="13267" width="0.5703125" style="14" customWidth="1"/>
    <col min="13268" max="13268" width="12.7109375" style="14" customWidth="1"/>
    <col min="13269" max="13512" width="10.42578125" style="14"/>
    <col min="13513" max="13514" width="1.7109375" style="14" customWidth="1"/>
    <col min="13515" max="13515" width="27.7109375" style="14" customWidth="1"/>
    <col min="13516" max="13516" width="8" style="14" customWidth="1"/>
    <col min="13517" max="13517" width="0.5703125" style="14" customWidth="1"/>
    <col min="13518" max="13518" width="12.7109375" style="14" customWidth="1"/>
    <col min="13519" max="13519" width="0.5703125" style="14" customWidth="1"/>
    <col min="13520" max="13520" width="12.7109375" style="14" customWidth="1"/>
    <col min="13521" max="13521" width="0.5703125" style="14" customWidth="1"/>
    <col min="13522" max="13522" width="12.7109375" style="14" customWidth="1"/>
    <col min="13523" max="13523" width="0.5703125" style="14" customWidth="1"/>
    <col min="13524" max="13524" width="12.7109375" style="14" customWidth="1"/>
    <col min="13525" max="13768" width="10.42578125" style="14"/>
    <col min="13769" max="13770" width="1.7109375" style="14" customWidth="1"/>
    <col min="13771" max="13771" width="27.7109375" style="14" customWidth="1"/>
    <col min="13772" max="13772" width="8" style="14" customWidth="1"/>
    <col min="13773" max="13773" width="0.5703125" style="14" customWidth="1"/>
    <col min="13774" max="13774" width="12.7109375" style="14" customWidth="1"/>
    <col min="13775" max="13775" width="0.5703125" style="14" customWidth="1"/>
    <col min="13776" max="13776" width="12.7109375" style="14" customWidth="1"/>
    <col min="13777" max="13777" width="0.5703125" style="14" customWidth="1"/>
    <col min="13778" max="13778" width="12.7109375" style="14" customWidth="1"/>
    <col min="13779" max="13779" width="0.5703125" style="14" customWidth="1"/>
    <col min="13780" max="13780" width="12.7109375" style="14" customWidth="1"/>
    <col min="13781" max="14024" width="10.42578125" style="14"/>
    <col min="14025" max="14026" width="1.7109375" style="14" customWidth="1"/>
    <col min="14027" max="14027" width="27.7109375" style="14" customWidth="1"/>
    <col min="14028" max="14028" width="8" style="14" customWidth="1"/>
    <col min="14029" max="14029" width="0.5703125" style="14" customWidth="1"/>
    <col min="14030" max="14030" width="12.7109375" style="14" customWidth="1"/>
    <col min="14031" max="14031" width="0.5703125" style="14" customWidth="1"/>
    <col min="14032" max="14032" width="12.7109375" style="14" customWidth="1"/>
    <col min="14033" max="14033" width="0.5703125" style="14" customWidth="1"/>
    <col min="14034" max="14034" width="12.7109375" style="14" customWidth="1"/>
    <col min="14035" max="14035" width="0.5703125" style="14" customWidth="1"/>
    <col min="14036" max="14036" width="12.7109375" style="14" customWidth="1"/>
    <col min="14037" max="14280" width="10.42578125" style="14"/>
    <col min="14281" max="14282" width="1.7109375" style="14" customWidth="1"/>
    <col min="14283" max="14283" width="27.7109375" style="14" customWidth="1"/>
    <col min="14284" max="14284" width="8" style="14" customWidth="1"/>
    <col min="14285" max="14285" width="0.5703125" style="14" customWidth="1"/>
    <col min="14286" max="14286" width="12.7109375" style="14" customWidth="1"/>
    <col min="14287" max="14287" width="0.5703125" style="14" customWidth="1"/>
    <col min="14288" max="14288" width="12.7109375" style="14" customWidth="1"/>
    <col min="14289" max="14289" width="0.5703125" style="14" customWidth="1"/>
    <col min="14290" max="14290" width="12.7109375" style="14" customWidth="1"/>
    <col min="14291" max="14291" width="0.5703125" style="14" customWidth="1"/>
    <col min="14292" max="14292" width="12.7109375" style="14" customWidth="1"/>
    <col min="14293" max="14536" width="10.42578125" style="14"/>
    <col min="14537" max="14538" width="1.7109375" style="14" customWidth="1"/>
    <col min="14539" max="14539" width="27.7109375" style="14" customWidth="1"/>
    <col min="14540" max="14540" width="8" style="14" customWidth="1"/>
    <col min="14541" max="14541" width="0.5703125" style="14" customWidth="1"/>
    <col min="14542" max="14542" width="12.7109375" style="14" customWidth="1"/>
    <col min="14543" max="14543" width="0.5703125" style="14" customWidth="1"/>
    <col min="14544" max="14544" width="12.7109375" style="14" customWidth="1"/>
    <col min="14545" max="14545" width="0.5703125" style="14" customWidth="1"/>
    <col min="14546" max="14546" width="12.7109375" style="14" customWidth="1"/>
    <col min="14547" max="14547" width="0.5703125" style="14" customWidth="1"/>
    <col min="14548" max="14548" width="12.7109375" style="14" customWidth="1"/>
    <col min="14549" max="14792" width="10.42578125" style="14"/>
    <col min="14793" max="14794" width="1.7109375" style="14" customWidth="1"/>
    <col min="14795" max="14795" width="27.7109375" style="14" customWidth="1"/>
    <col min="14796" max="14796" width="8" style="14" customWidth="1"/>
    <col min="14797" max="14797" width="0.5703125" style="14" customWidth="1"/>
    <col min="14798" max="14798" width="12.7109375" style="14" customWidth="1"/>
    <col min="14799" max="14799" width="0.5703125" style="14" customWidth="1"/>
    <col min="14800" max="14800" width="12.7109375" style="14" customWidth="1"/>
    <col min="14801" max="14801" width="0.5703125" style="14" customWidth="1"/>
    <col min="14802" max="14802" width="12.7109375" style="14" customWidth="1"/>
    <col min="14803" max="14803" width="0.5703125" style="14" customWidth="1"/>
    <col min="14804" max="14804" width="12.7109375" style="14" customWidth="1"/>
    <col min="14805" max="15048" width="10.42578125" style="14"/>
    <col min="15049" max="15050" width="1.7109375" style="14" customWidth="1"/>
    <col min="15051" max="15051" width="27.7109375" style="14" customWidth="1"/>
    <col min="15052" max="15052" width="8" style="14" customWidth="1"/>
    <col min="15053" max="15053" width="0.5703125" style="14" customWidth="1"/>
    <col min="15054" max="15054" width="12.7109375" style="14" customWidth="1"/>
    <col min="15055" max="15055" width="0.5703125" style="14" customWidth="1"/>
    <col min="15056" max="15056" width="12.7109375" style="14" customWidth="1"/>
    <col min="15057" max="15057" width="0.5703125" style="14" customWidth="1"/>
    <col min="15058" max="15058" width="12.7109375" style="14" customWidth="1"/>
    <col min="15059" max="15059" width="0.5703125" style="14" customWidth="1"/>
    <col min="15060" max="15060" width="12.7109375" style="14" customWidth="1"/>
    <col min="15061" max="15304" width="10.42578125" style="14"/>
    <col min="15305" max="15306" width="1.7109375" style="14" customWidth="1"/>
    <col min="15307" max="15307" width="27.7109375" style="14" customWidth="1"/>
    <col min="15308" max="15308" width="8" style="14" customWidth="1"/>
    <col min="15309" max="15309" width="0.5703125" style="14" customWidth="1"/>
    <col min="15310" max="15310" width="12.7109375" style="14" customWidth="1"/>
    <col min="15311" max="15311" width="0.5703125" style="14" customWidth="1"/>
    <col min="15312" max="15312" width="12.7109375" style="14" customWidth="1"/>
    <col min="15313" max="15313" width="0.5703125" style="14" customWidth="1"/>
    <col min="15314" max="15314" width="12.7109375" style="14" customWidth="1"/>
    <col min="15315" max="15315" width="0.5703125" style="14" customWidth="1"/>
    <col min="15316" max="15316" width="12.7109375" style="14" customWidth="1"/>
    <col min="15317" max="15560" width="10.42578125" style="14"/>
    <col min="15561" max="15562" width="1.7109375" style="14" customWidth="1"/>
    <col min="15563" max="15563" width="27.7109375" style="14" customWidth="1"/>
    <col min="15564" max="15564" width="8" style="14" customWidth="1"/>
    <col min="15565" max="15565" width="0.5703125" style="14" customWidth="1"/>
    <col min="15566" max="15566" width="12.7109375" style="14" customWidth="1"/>
    <col min="15567" max="15567" width="0.5703125" style="14" customWidth="1"/>
    <col min="15568" max="15568" width="12.7109375" style="14" customWidth="1"/>
    <col min="15569" max="15569" width="0.5703125" style="14" customWidth="1"/>
    <col min="15570" max="15570" width="12.7109375" style="14" customWidth="1"/>
    <col min="15571" max="15571" width="0.5703125" style="14" customWidth="1"/>
    <col min="15572" max="15572" width="12.7109375" style="14" customWidth="1"/>
    <col min="15573" max="15816" width="10.42578125" style="14"/>
    <col min="15817" max="15818" width="1.7109375" style="14" customWidth="1"/>
    <col min="15819" max="15819" width="27.7109375" style="14" customWidth="1"/>
    <col min="15820" max="15820" width="8" style="14" customWidth="1"/>
    <col min="15821" max="15821" width="0.5703125" style="14" customWidth="1"/>
    <col min="15822" max="15822" width="12.7109375" style="14" customWidth="1"/>
    <col min="15823" max="15823" width="0.5703125" style="14" customWidth="1"/>
    <col min="15824" max="15824" width="12.7109375" style="14" customWidth="1"/>
    <col min="15825" max="15825" width="0.5703125" style="14" customWidth="1"/>
    <col min="15826" max="15826" width="12.7109375" style="14" customWidth="1"/>
    <col min="15827" max="15827" width="0.5703125" style="14" customWidth="1"/>
    <col min="15828" max="15828" width="12.7109375" style="14" customWidth="1"/>
    <col min="15829" max="16072" width="10.42578125" style="14"/>
    <col min="16073" max="16074" width="1.7109375" style="14" customWidth="1"/>
    <col min="16075" max="16075" width="27.7109375" style="14" customWidth="1"/>
    <col min="16076" max="16076" width="8" style="14" customWidth="1"/>
    <col min="16077" max="16077" width="0.5703125" style="14" customWidth="1"/>
    <col min="16078" max="16078" width="12.7109375" style="14" customWidth="1"/>
    <col min="16079" max="16079" width="0.5703125" style="14" customWidth="1"/>
    <col min="16080" max="16080" width="12.7109375" style="14" customWidth="1"/>
    <col min="16081" max="16081" width="0.5703125" style="14" customWidth="1"/>
    <col min="16082" max="16082" width="12.7109375" style="14" customWidth="1"/>
    <col min="16083" max="16083" width="0.5703125" style="14" customWidth="1"/>
    <col min="16084" max="16084" width="12.7109375" style="14" customWidth="1"/>
    <col min="16085" max="16384" width="10.42578125" style="14"/>
  </cols>
  <sheetData>
    <row r="1" spans="1:12" s="19" customFormat="1" ht="21.75" customHeight="1">
      <c r="A1" s="1" t="str">
        <f>'BS 7-9'!A1</f>
        <v>บริษัท ไอแอนด์ไอ กรุ๊ป จำกัด (มหาชน)</v>
      </c>
      <c r="B1" s="1"/>
      <c r="C1" s="1"/>
      <c r="D1" s="77"/>
      <c r="E1" s="1"/>
      <c r="F1" s="3"/>
      <c r="G1" s="3"/>
      <c r="H1" s="3"/>
      <c r="I1" s="78"/>
      <c r="J1" s="3"/>
      <c r="K1" s="78"/>
      <c r="L1" s="79"/>
    </row>
    <row r="2" spans="1:12" s="19" customFormat="1" ht="21.75" customHeight="1">
      <c r="A2" s="1" t="s">
        <v>98</v>
      </c>
      <c r="B2" s="1"/>
      <c r="C2" s="1"/>
      <c r="D2" s="77"/>
      <c r="E2" s="1"/>
      <c r="F2" s="3"/>
      <c r="G2" s="3"/>
      <c r="H2" s="3"/>
      <c r="I2" s="78"/>
      <c r="J2" s="3"/>
      <c r="K2" s="78"/>
      <c r="L2" s="79"/>
    </row>
    <row r="3" spans="1:12" s="19" customFormat="1" ht="21.75" customHeight="1">
      <c r="A3" s="6" t="s">
        <v>136</v>
      </c>
      <c r="B3" s="6"/>
      <c r="C3" s="6"/>
      <c r="D3" s="81"/>
      <c r="E3" s="6"/>
      <c r="F3" s="8"/>
      <c r="G3" s="8"/>
      <c r="H3" s="8"/>
      <c r="I3" s="82"/>
      <c r="J3" s="8"/>
      <c r="K3" s="82"/>
      <c r="L3" s="83"/>
    </row>
    <row r="4" spans="1:12" s="121" customFormat="1" ht="21.75" customHeight="1">
      <c r="A4" s="187"/>
      <c r="B4" s="187"/>
      <c r="C4" s="187"/>
      <c r="D4" s="188"/>
      <c r="E4" s="187"/>
      <c r="F4" s="189"/>
      <c r="G4" s="189"/>
      <c r="H4" s="189"/>
      <c r="I4" s="190"/>
      <c r="J4" s="189"/>
      <c r="K4" s="190"/>
      <c r="L4" s="191"/>
    </row>
    <row r="5" spans="1:12" s="121" customFormat="1" ht="21" customHeight="1">
      <c r="D5" s="192"/>
      <c r="E5" s="193"/>
      <c r="F5" s="277" t="s">
        <v>102</v>
      </c>
      <c r="G5" s="277"/>
      <c r="H5" s="277"/>
      <c r="I5" s="108"/>
      <c r="J5" s="277" t="s">
        <v>103</v>
      </c>
      <c r="K5" s="277"/>
      <c r="L5" s="277"/>
    </row>
    <row r="6" spans="1:12" s="121" customFormat="1" ht="21" customHeight="1">
      <c r="D6" s="192"/>
      <c r="E6" s="193"/>
      <c r="F6" s="109"/>
      <c r="G6" s="109"/>
      <c r="H6" s="110" t="s">
        <v>128</v>
      </c>
      <c r="I6" s="108"/>
      <c r="J6" s="109"/>
      <c r="K6" s="109"/>
      <c r="L6" s="109"/>
    </row>
    <row r="7" spans="1:12" s="121" customFormat="1" ht="21" customHeight="1">
      <c r="D7" s="188"/>
      <c r="E7" s="193"/>
      <c r="F7" s="112" t="s">
        <v>137</v>
      </c>
      <c r="G7" s="112"/>
      <c r="H7" s="112" t="s">
        <v>1</v>
      </c>
      <c r="I7" s="110"/>
      <c r="J7" s="112" t="s">
        <v>137</v>
      </c>
      <c r="K7" s="110"/>
      <c r="L7" s="112" t="s">
        <v>1</v>
      </c>
    </row>
    <row r="8" spans="1:12" s="121" customFormat="1" ht="21" customHeight="1">
      <c r="D8" s="113" t="s">
        <v>2</v>
      </c>
      <c r="E8" s="193"/>
      <c r="F8" s="114" t="s">
        <v>3</v>
      </c>
      <c r="G8" s="112"/>
      <c r="H8" s="114" t="s">
        <v>3</v>
      </c>
      <c r="I8" s="194"/>
      <c r="J8" s="114" t="s">
        <v>3</v>
      </c>
      <c r="K8" s="194"/>
      <c r="L8" s="114" t="s">
        <v>3</v>
      </c>
    </row>
    <row r="9" spans="1:12" s="121" customFormat="1" ht="6" customHeight="1">
      <c r="D9" s="115"/>
      <c r="E9" s="193"/>
      <c r="F9" s="116"/>
      <c r="G9" s="116"/>
      <c r="H9" s="112"/>
      <c r="I9" s="194"/>
      <c r="J9" s="116"/>
      <c r="K9" s="194"/>
      <c r="L9" s="112"/>
    </row>
    <row r="10" spans="1:12" s="121" customFormat="1" ht="21" customHeight="1">
      <c r="A10" s="193" t="s">
        <v>36</v>
      </c>
      <c r="B10" s="193"/>
      <c r="D10" s="123"/>
      <c r="F10" s="150"/>
      <c r="G10" s="150"/>
      <c r="H10" s="152"/>
      <c r="I10" s="195"/>
      <c r="J10" s="150"/>
      <c r="K10" s="195"/>
      <c r="L10" s="196"/>
    </row>
    <row r="11" spans="1:12" s="121" customFormat="1" ht="6" customHeight="1">
      <c r="A11" s="193"/>
      <c r="B11" s="193"/>
      <c r="D11" s="123"/>
      <c r="F11" s="150"/>
      <c r="G11" s="150"/>
      <c r="H11" s="152"/>
      <c r="I11" s="195"/>
      <c r="J11" s="150"/>
      <c r="K11" s="195"/>
      <c r="L11" s="196"/>
    </row>
    <row r="12" spans="1:12" s="121" customFormat="1" ht="21" customHeight="1">
      <c r="A12" s="121" t="s">
        <v>123</v>
      </c>
      <c r="D12" s="123"/>
      <c r="F12" s="150"/>
      <c r="G12" s="150"/>
      <c r="H12" s="152"/>
      <c r="I12" s="195"/>
      <c r="J12" s="150"/>
      <c r="K12" s="195"/>
      <c r="L12" s="197"/>
    </row>
    <row r="13" spans="1:12" s="121" customFormat="1" ht="21" customHeight="1">
      <c r="B13" s="121" t="s">
        <v>124</v>
      </c>
      <c r="D13" s="123"/>
      <c r="F13" s="150">
        <v>212655641</v>
      </c>
      <c r="G13" s="150"/>
      <c r="H13" s="152">
        <v>138431146</v>
      </c>
      <c r="I13" s="195"/>
      <c r="J13" s="150">
        <v>172731339</v>
      </c>
      <c r="K13" s="195"/>
      <c r="L13" s="152">
        <v>115162844</v>
      </c>
    </row>
    <row r="14" spans="1:12" s="121" customFormat="1" ht="21" customHeight="1">
      <c r="A14" s="121" t="s">
        <v>37</v>
      </c>
      <c r="D14" s="123"/>
      <c r="F14" s="150">
        <v>333328333</v>
      </c>
      <c r="G14" s="150"/>
      <c r="H14" s="152">
        <v>246653350</v>
      </c>
      <c r="I14" s="195"/>
      <c r="J14" s="150">
        <v>177969445</v>
      </c>
      <c r="K14" s="195"/>
      <c r="L14" s="152">
        <v>129692465</v>
      </c>
    </row>
    <row r="15" spans="1:12" s="121" customFormat="1" ht="21" customHeight="1">
      <c r="A15" s="121" t="s">
        <v>153</v>
      </c>
      <c r="D15" s="123"/>
      <c r="F15" s="150"/>
      <c r="G15" s="150"/>
      <c r="H15" s="152"/>
      <c r="I15" s="195"/>
      <c r="J15" s="150"/>
      <c r="K15" s="195"/>
      <c r="L15" s="152"/>
    </row>
    <row r="16" spans="1:12" s="121" customFormat="1" ht="21" customHeight="1">
      <c r="B16" s="121" t="s">
        <v>154</v>
      </c>
      <c r="D16" s="123"/>
      <c r="F16" s="150">
        <v>3560245</v>
      </c>
      <c r="G16" s="150"/>
      <c r="H16" s="152">
        <v>9614346</v>
      </c>
      <c r="I16" s="195"/>
      <c r="J16" s="150">
        <v>0</v>
      </c>
      <c r="K16" s="195"/>
      <c r="L16" s="152">
        <v>0</v>
      </c>
    </row>
    <row r="17" spans="1:12" s="121" customFormat="1" ht="21" customHeight="1">
      <c r="A17" s="121" t="s">
        <v>80</v>
      </c>
      <c r="D17" s="275" t="s">
        <v>174</v>
      </c>
      <c r="F17" s="150">
        <v>0</v>
      </c>
      <c r="G17" s="150"/>
      <c r="H17" s="152">
        <v>0</v>
      </c>
      <c r="I17" s="195"/>
      <c r="J17" s="150">
        <v>0</v>
      </c>
      <c r="K17" s="195"/>
      <c r="L17" s="152">
        <v>31999040</v>
      </c>
    </row>
    <row r="18" spans="1:12" s="121" customFormat="1" ht="21" customHeight="1">
      <c r="A18" s="121" t="s">
        <v>38</v>
      </c>
      <c r="D18" s="123"/>
      <c r="F18" s="136">
        <v>3565071</v>
      </c>
      <c r="G18" s="150"/>
      <c r="H18" s="137">
        <v>1305721</v>
      </c>
      <c r="I18" s="195"/>
      <c r="J18" s="136">
        <v>8041137</v>
      </c>
      <c r="K18" s="195"/>
      <c r="L18" s="137">
        <v>6602782</v>
      </c>
    </row>
    <row r="19" spans="1:12" s="121" customFormat="1" ht="6" customHeight="1">
      <c r="A19" s="193"/>
      <c r="B19" s="193"/>
      <c r="D19" s="123"/>
      <c r="F19" s="150"/>
      <c r="G19" s="150"/>
      <c r="H19" s="152"/>
      <c r="I19" s="195"/>
      <c r="J19" s="150"/>
      <c r="K19" s="195"/>
      <c r="L19" s="152"/>
    </row>
    <row r="20" spans="1:12" s="121" customFormat="1" ht="21" customHeight="1">
      <c r="A20" s="193" t="s">
        <v>39</v>
      </c>
      <c r="B20" s="193"/>
      <c r="D20" s="123"/>
      <c r="F20" s="136">
        <f>SUM(F12:F18)</f>
        <v>553109290</v>
      </c>
      <c r="G20" s="150"/>
      <c r="H20" s="137">
        <f>SUM(H12:H18)</f>
        <v>396004563</v>
      </c>
      <c r="I20" s="195"/>
      <c r="J20" s="136">
        <f>SUM(J12:J18)</f>
        <v>358741921</v>
      </c>
      <c r="K20" s="195"/>
      <c r="L20" s="137">
        <f>SUM(L12:L18)</f>
        <v>283457131</v>
      </c>
    </row>
    <row r="21" spans="1:12" s="121" customFormat="1" ht="21" customHeight="1">
      <c r="A21" s="193"/>
      <c r="B21" s="193"/>
      <c r="D21" s="123"/>
      <c r="F21" s="150"/>
      <c r="G21" s="150"/>
      <c r="H21" s="152"/>
      <c r="I21" s="195"/>
      <c r="J21" s="150"/>
      <c r="K21" s="195"/>
      <c r="L21" s="152"/>
    </row>
    <row r="22" spans="1:12" s="121" customFormat="1" ht="21" customHeight="1">
      <c r="A22" s="193" t="s">
        <v>40</v>
      </c>
      <c r="B22" s="193"/>
      <c r="D22" s="123"/>
      <c r="F22" s="150"/>
      <c r="G22" s="150"/>
      <c r="H22" s="152"/>
      <c r="I22" s="195"/>
      <c r="J22" s="150"/>
      <c r="K22" s="195"/>
      <c r="L22" s="152"/>
    </row>
    <row r="23" spans="1:12" s="121" customFormat="1" ht="6" customHeight="1">
      <c r="A23" s="193"/>
      <c r="B23" s="193"/>
      <c r="D23" s="123"/>
      <c r="F23" s="150"/>
      <c r="G23" s="150"/>
      <c r="H23" s="152"/>
      <c r="I23" s="195"/>
      <c r="J23" s="150"/>
      <c r="K23" s="195"/>
      <c r="L23" s="152"/>
    </row>
    <row r="24" spans="1:12" s="121" customFormat="1" ht="21" customHeight="1">
      <c r="A24" s="121" t="s">
        <v>125</v>
      </c>
      <c r="D24" s="123"/>
      <c r="F24" s="150"/>
      <c r="G24" s="150"/>
      <c r="H24" s="152"/>
      <c r="I24" s="195"/>
      <c r="J24" s="150"/>
      <c r="K24" s="195"/>
      <c r="L24" s="152"/>
    </row>
    <row r="25" spans="1:12" s="121" customFormat="1" ht="21" customHeight="1">
      <c r="B25" s="121" t="s">
        <v>124</v>
      </c>
      <c r="D25" s="123"/>
      <c r="F25" s="150">
        <v>172499543</v>
      </c>
      <c r="G25" s="150"/>
      <c r="H25" s="152">
        <v>113534308</v>
      </c>
      <c r="I25" s="195"/>
      <c r="J25" s="150">
        <v>141459907</v>
      </c>
      <c r="K25" s="195"/>
      <c r="L25" s="152">
        <v>95619824</v>
      </c>
    </row>
    <row r="26" spans="1:12" s="121" customFormat="1" ht="21" customHeight="1">
      <c r="A26" s="121" t="s">
        <v>41</v>
      </c>
      <c r="D26" s="123"/>
      <c r="F26" s="198">
        <v>216111241</v>
      </c>
      <c r="G26" s="198"/>
      <c r="H26" s="159">
        <v>148438781</v>
      </c>
      <c r="I26" s="199"/>
      <c r="J26" s="150">
        <v>121293692</v>
      </c>
      <c r="K26" s="199"/>
      <c r="L26" s="152">
        <v>74421929</v>
      </c>
    </row>
    <row r="27" spans="1:12" s="121" customFormat="1" ht="21" customHeight="1">
      <c r="A27" s="121" t="s">
        <v>126</v>
      </c>
      <c r="D27" s="123"/>
      <c r="F27" s="198"/>
      <c r="G27" s="198"/>
      <c r="H27" s="159"/>
      <c r="I27" s="199"/>
      <c r="J27" s="150"/>
      <c r="K27" s="199"/>
      <c r="L27" s="152"/>
    </row>
    <row r="28" spans="1:12" s="121" customFormat="1" ht="21" customHeight="1">
      <c r="B28" s="121" t="s">
        <v>124</v>
      </c>
      <c r="D28" s="123"/>
      <c r="F28" s="198">
        <v>2650817</v>
      </c>
      <c r="G28" s="198"/>
      <c r="H28" s="159">
        <v>7276807</v>
      </c>
      <c r="I28" s="199"/>
      <c r="J28" s="150">
        <v>0</v>
      </c>
      <c r="K28" s="199"/>
      <c r="L28" s="152">
        <v>0</v>
      </c>
    </row>
    <row r="29" spans="1:12" s="121" customFormat="1" ht="21" customHeight="1">
      <c r="A29" s="121" t="s">
        <v>42</v>
      </c>
      <c r="D29" s="123"/>
      <c r="F29" s="198">
        <v>27028409</v>
      </c>
      <c r="G29" s="198"/>
      <c r="H29" s="159">
        <v>20502224</v>
      </c>
      <c r="I29" s="199"/>
      <c r="J29" s="198">
        <v>13052362</v>
      </c>
      <c r="K29" s="199"/>
      <c r="L29" s="159">
        <v>9892600</v>
      </c>
    </row>
    <row r="30" spans="1:12" s="121" customFormat="1" ht="21" customHeight="1">
      <c r="A30" s="121" t="s">
        <v>43</v>
      </c>
      <c r="D30" s="123"/>
      <c r="F30" s="198">
        <v>56262710</v>
      </c>
      <c r="G30" s="198"/>
      <c r="H30" s="159">
        <v>47722574</v>
      </c>
      <c r="I30" s="199"/>
      <c r="J30" s="198">
        <v>46586305</v>
      </c>
      <c r="K30" s="199"/>
      <c r="L30" s="159">
        <v>33248097</v>
      </c>
    </row>
    <row r="31" spans="1:12" s="121" customFormat="1" ht="21" customHeight="1">
      <c r="A31" s="121" t="s">
        <v>179</v>
      </c>
      <c r="D31" s="123"/>
      <c r="F31" s="200">
        <v>-84837</v>
      </c>
      <c r="G31" s="198"/>
      <c r="H31" s="137">
        <v>-605000</v>
      </c>
      <c r="I31" s="199"/>
      <c r="J31" s="136">
        <v>-119159</v>
      </c>
      <c r="K31" s="199"/>
      <c r="L31" s="137">
        <v>-486982</v>
      </c>
    </row>
    <row r="32" spans="1:12" s="121" customFormat="1" ht="6" customHeight="1">
      <c r="D32" s="123"/>
      <c r="F32" s="150"/>
      <c r="G32" s="150"/>
      <c r="H32" s="152"/>
      <c r="I32" s="195"/>
      <c r="J32" s="150"/>
      <c r="K32" s="195"/>
      <c r="L32" s="152"/>
    </row>
    <row r="33" spans="1:12" s="121" customFormat="1" ht="21" customHeight="1">
      <c r="A33" s="193" t="s">
        <v>44</v>
      </c>
      <c r="B33" s="193"/>
      <c r="D33" s="123"/>
      <c r="F33" s="136">
        <f>SUM(F24:F31)</f>
        <v>474467883</v>
      </c>
      <c r="G33" s="150"/>
      <c r="H33" s="137">
        <f>SUM(H24:H31)</f>
        <v>336869694</v>
      </c>
      <c r="I33" s="195"/>
      <c r="J33" s="136">
        <f>SUM(J24:J31)</f>
        <v>322273107</v>
      </c>
      <c r="K33" s="195"/>
      <c r="L33" s="137">
        <f>SUM(L24:L31)</f>
        <v>212695468</v>
      </c>
    </row>
    <row r="34" spans="1:12" s="121" customFormat="1" ht="21" customHeight="1">
      <c r="A34" s="193"/>
      <c r="B34" s="193"/>
      <c r="D34" s="123"/>
      <c r="F34" s="150"/>
      <c r="G34" s="150"/>
      <c r="H34" s="152"/>
      <c r="I34" s="195"/>
      <c r="J34" s="150"/>
      <c r="K34" s="195"/>
      <c r="L34" s="152"/>
    </row>
    <row r="35" spans="1:12" s="121" customFormat="1" ht="21" customHeight="1">
      <c r="A35" s="193" t="s">
        <v>92</v>
      </c>
      <c r="B35" s="193"/>
      <c r="C35" s="193"/>
      <c r="D35" s="192"/>
      <c r="E35" s="193"/>
      <c r="F35" s="150">
        <f>F20-F33</f>
        <v>78641407</v>
      </c>
      <c r="G35" s="150"/>
      <c r="H35" s="152">
        <f>H20-H33</f>
        <v>59134869</v>
      </c>
      <c r="I35" s="195"/>
      <c r="J35" s="150">
        <f>J20-J33</f>
        <v>36468814</v>
      </c>
      <c r="K35" s="195"/>
      <c r="L35" s="152">
        <f>L20-L33</f>
        <v>70761663</v>
      </c>
    </row>
    <row r="36" spans="1:12" s="121" customFormat="1" ht="21" customHeight="1">
      <c r="A36" s="121" t="s">
        <v>45</v>
      </c>
      <c r="D36" s="123"/>
      <c r="F36" s="200">
        <v>-46449</v>
      </c>
      <c r="G36" s="198"/>
      <c r="H36" s="133">
        <v>-159027</v>
      </c>
      <c r="I36" s="201"/>
      <c r="J36" s="200">
        <v>-46449</v>
      </c>
      <c r="K36" s="201"/>
      <c r="L36" s="133">
        <v>-159027</v>
      </c>
    </row>
    <row r="37" spans="1:12" s="121" customFormat="1" ht="6" customHeight="1">
      <c r="D37" s="123"/>
      <c r="F37" s="150"/>
      <c r="G37" s="150"/>
      <c r="H37" s="152"/>
      <c r="I37" s="195"/>
      <c r="J37" s="150"/>
      <c r="K37" s="195"/>
      <c r="L37" s="152"/>
    </row>
    <row r="38" spans="1:12" s="121" customFormat="1" ht="21" customHeight="1">
      <c r="A38" s="193" t="s">
        <v>79</v>
      </c>
      <c r="B38" s="193"/>
      <c r="D38" s="123"/>
      <c r="F38" s="150">
        <f>SUM(F35:F36)</f>
        <v>78594958</v>
      </c>
      <c r="G38" s="150"/>
      <c r="H38" s="152">
        <f>SUM(H35:H36)</f>
        <v>58975842</v>
      </c>
      <c r="I38" s="195"/>
      <c r="J38" s="150">
        <f>SUM(J35:J36)</f>
        <v>36422365</v>
      </c>
      <c r="K38" s="195"/>
      <c r="L38" s="152">
        <f>SUM(L35:L36)</f>
        <v>70602636</v>
      </c>
    </row>
    <row r="39" spans="1:12" s="121" customFormat="1" ht="21" customHeight="1">
      <c r="A39" s="121" t="s">
        <v>86</v>
      </c>
      <c r="D39" s="123">
        <v>30</v>
      </c>
      <c r="F39" s="136">
        <v>-15823618</v>
      </c>
      <c r="G39" s="150"/>
      <c r="H39" s="137">
        <v>-12893903</v>
      </c>
      <c r="I39" s="195"/>
      <c r="J39" s="136">
        <v>-7503372</v>
      </c>
      <c r="K39" s="199"/>
      <c r="L39" s="137">
        <v>-7813702</v>
      </c>
    </row>
    <row r="40" spans="1:12" s="121" customFormat="1" ht="6" customHeight="1">
      <c r="D40" s="123"/>
      <c r="F40" s="150"/>
      <c r="G40" s="150"/>
      <c r="H40" s="152"/>
      <c r="I40" s="195"/>
      <c r="J40" s="150"/>
      <c r="K40" s="195"/>
      <c r="L40" s="152"/>
    </row>
    <row r="41" spans="1:12" s="203" customFormat="1" ht="21" customHeight="1">
      <c r="A41" s="202" t="s">
        <v>115</v>
      </c>
      <c r="B41" s="202"/>
      <c r="C41" s="202"/>
      <c r="D41" s="188"/>
      <c r="E41" s="202"/>
      <c r="F41" s="136">
        <f>SUM(F38:F39)</f>
        <v>62771340</v>
      </c>
      <c r="G41" s="150"/>
      <c r="H41" s="137">
        <f>SUM(H38:H39)</f>
        <v>46081939</v>
      </c>
      <c r="I41" s="195"/>
      <c r="J41" s="136">
        <f>SUM(J38:J39)</f>
        <v>28918993</v>
      </c>
      <c r="K41" s="195"/>
      <c r="L41" s="137">
        <f>SUM(L38:L39)</f>
        <v>62788934</v>
      </c>
    </row>
    <row r="42" spans="1:12" s="89" customFormat="1" ht="12.75" customHeight="1">
      <c r="A42" s="88"/>
      <c r="B42" s="88"/>
      <c r="C42" s="88"/>
      <c r="D42" s="84"/>
      <c r="E42" s="88"/>
      <c r="F42" s="24"/>
      <c r="G42" s="24"/>
      <c r="H42" s="24"/>
      <c r="I42" s="86"/>
      <c r="J42" s="24"/>
      <c r="K42" s="86"/>
      <c r="L42" s="96"/>
    </row>
    <row r="43" spans="1:12" s="89" customFormat="1" ht="22.15" customHeight="1">
      <c r="A43" s="25" t="str">
        <f>'BS 7-9'!A43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25"/>
      <c r="C43" s="92"/>
      <c r="D43" s="92"/>
      <c r="E43" s="92"/>
      <c r="F43" s="92"/>
      <c r="G43" s="92"/>
      <c r="H43" s="92"/>
      <c r="I43" s="92"/>
      <c r="J43" s="92"/>
      <c r="K43" s="92"/>
      <c r="L43" s="93"/>
    </row>
    <row r="44" spans="1:12" s="19" customFormat="1" ht="21.75" customHeight="1">
      <c r="A44" s="1" t="str">
        <f>A1</f>
        <v>บริษัท ไอแอนด์ไอ กรุ๊ป จำกัด (มหาชน)</v>
      </c>
      <c r="B44" s="1"/>
      <c r="C44" s="1"/>
      <c r="D44" s="77"/>
      <c r="E44" s="1"/>
      <c r="F44" s="3"/>
      <c r="G44" s="3"/>
      <c r="H44" s="3"/>
      <c r="I44" s="78"/>
      <c r="J44" s="3"/>
      <c r="K44" s="78"/>
      <c r="L44" s="79"/>
    </row>
    <row r="45" spans="1:12" s="19" customFormat="1" ht="21.75" customHeight="1">
      <c r="A45" s="1" t="s">
        <v>98</v>
      </c>
      <c r="B45" s="1"/>
      <c r="C45" s="1"/>
      <c r="D45" s="77"/>
      <c r="E45" s="1"/>
      <c r="F45" s="3"/>
      <c r="G45" s="3"/>
      <c r="H45" s="3"/>
      <c r="I45" s="78"/>
      <c r="J45" s="3"/>
      <c r="K45" s="78"/>
      <c r="L45" s="79"/>
    </row>
    <row r="46" spans="1:12" s="19" customFormat="1" ht="21.75" customHeight="1">
      <c r="A46" s="6" t="s">
        <v>136</v>
      </c>
      <c r="B46" s="6"/>
      <c r="C46" s="6"/>
      <c r="D46" s="81"/>
      <c r="E46" s="6"/>
      <c r="F46" s="8"/>
      <c r="G46" s="8"/>
      <c r="H46" s="8"/>
      <c r="I46" s="82"/>
      <c r="J46" s="8"/>
      <c r="K46" s="82"/>
      <c r="L46" s="83"/>
    </row>
    <row r="47" spans="1:12" s="121" customFormat="1" ht="21.75" customHeight="1">
      <c r="A47" s="187"/>
      <c r="B47" s="187"/>
      <c r="C47" s="187"/>
      <c r="D47" s="188"/>
      <c r="E47" s="187"/>
      <c r="F47" s="189"/>
      <c r="G47" s="189"/>
      <c r="H47" s="189"/>
      <c r="I47" s="190"/>
      <c r="J47" s="189"/>
      <c r="K47" s="190"/>
      <c r="L47" s="191"/>
    </row>
    <row r="48" spans="1:12" s="121" customFormat="1" ht="21" customHeight="1">
      <c r="D48" s="192"/>
      <c r="E48" s="193"/>
      <c r="F48" s="277" t="s">
        <v>102</v>
      </c>
      <c r="G48" s="277"/>
      <c r="H48" s="277"/>
      <c r="I48" s="108"/>
      <c r="J48" s="277" t="s">
        <v>103</v>
      </c>
      <c r="K48" s="277"/>
      <c r="L48" s="277"/>
    </row>
    <row r="49" spans="1:12" ht="21" customHeight="1">
      <c r="A49" s="19"/>
      <c r="B49" s="19"/>
      <c r="C49" s="85"/>
      <c r="D49" s="20"/>
      <c r="E49" s="85"/>
      <c r="F49" s="91"/>
      <c r="G49" s="91"/>
      <c r="H49" s="110" t="s">
        <v>128</v>
      </c>
      <c r="I49" s="90"/>
      <c r="J49" s="91"/>
      <c r="K49" s="90"/>
      <c r="L49" s="87"/>
    </row>
    <row r="50" spans="1:12" s="121" customFormat="1" ht="21" customHeight="1">
      <c r="D50" s="188"/>
      <c r="E50" s="193"/>
      <c r="F50" s="112" t="s">
        <v>137</v>
      </c>
      <c r="G50" s="112"/>
      <c r="H50" s="112" t="s">
        <v>1</v>
      </c>
      <c r="I50" s="110"/>
      <c r="J50" s="112" t="s">
        <v>137</v>
      </c>
      <c r="K50" s="110"/>
      <c r="L50" s="112" t="s">
        <v>1</v>
      </c>
    </row>
    <row r="51" spans="1:12" s="121" customFormat="1" ht="21" customHeight="1">
      <c r="D51" s="113" t="s">
        <v>2</v>
      </c>
      <c r="E51" s="193"/>
      <c r="F51" s="114" t="s">
        <v>3</v>
      </c>
      <c r="G51" s="112"/>
      <c r="H51" s="114" t="s">
        <v>3</v>
      </c>
      <c r="I51" s="194"/>
      <c r="J51" s="114" t="s">
        <v>3</v>
      </c>
      <c r="K51" s="194"/>
      <c r="L51" s="114" t="s">
        <v>3</v>
      </c>
    </row>
    <row r="52" spans="1:12" s="121" customFormat="1" ht="6" customHeight="1">
      <c r="D52" s="115"/>
      <c r="E52" s="193"/>
      <c r="F52" s="116"/>
      <c r="G52" s="116"/>
      <c r="H52" s="112"/>
      <c r="I52" s="194"/>
      <c r="J52" s="116"/>
      <c r="K52" s="194"/>
      <c r="L52" s="112"/>
    </row>
    <row r="53" spans="1:12" s="121" customFormat="1" ht="21" customHeight="1">
      <c r="A53" s="193" t="s">
        <v>106</v>
      </c>
      <c r="B53" s="193"/>
      <c r="C53" s="193"/>
      <c r="D53" s="192"/>
      <c r="E53" s="193"/>
      <c r="F53" s="150"/>
      <c r="G53" s="150"/>
      <c r="H53" s="152"/>
      <c r="I53" s="195"/>
      <c r="J53" s="150"/>
      <c r="K53" s="195"/>
      <c r="L53" s="197"/>
    </row>
    <row r="54" spans="1:12" s="121" customFormat="1" ht="21" customHeight="1">
      <c r="A54" s="121" t="s">
        <v>122</v>
      </c>
      <c r="D54" s="192"/>
      <c r="E54" s="193"/>
      <c r="F54" s="150"/>
      <c r="G54" s="150"/>
      <c r="H54" s="152"/>
      <c r="I54" s="195"/>
      <c r="J54" s="150"/>
      <c r="K54" s="195"/>
      <c r="L54" s="197"/>
    </row>
    <row r="55" spans="1:12" s="121" customFormat="1" ht="21" customHeight="1">
      <c r="B55" s="121" t="s">
        <v>107</v>
      </c>
      <c r="D55" s="192"/>
      <c r="E55" s="193"/>
      <c r="F55" s="150"/>
      <c r="G55" s="150"/>
      <c r="H55" s="152"/>
      <c r="I55" s="195"/>
      <c r="J55" s="150"/>
      <c r="K55" s="195"/>
      <c r="L55" s="197"/>
    </row>
    <row r="56" spans="1:12" s="121" customFormat="1" ht="21" customHeight="1">
      <c r="A56" s="193"/>
      <c r="B56" s="204" t="s">
        <v>129</v>
      </c>
      <c r="D56" s="123">
        <v>26</v>
      </c>
      <c r="E56" s="193"/>
      <c r="F56" s="150">
        <v>-1504107</v>
      </c>
      <c r="G56" s="150"/>
      <c r="H56" s="152">
        <v>1630416</v>
      </c>
      <c r="I56" s="195"/>
      <c r="J56" s="150">
        <v>-501912</v>
      </c>
      <c r="K56" s="195"/>
      <c r="L56" s="152">
        <v>30407</v>
      </c>
    </row>
    <row r="57" spans="1:12" s="121" customFormat="1" ht="21" customHeight="1">
      <c r="A57" s="193"/>
      <c r="B57" s="204" t="s">
        <v>121</v>
      </c>
      <c r="D57" s="192"/>
      <c r="E57" s="193"/>
      <c r="F57" s="150"/>
      <c r="G57" s="150"/>
      <c r="H57" s="152"/>
      <c r="I57" s="195"/>
      <c r="J57" s="150"/>
      <c r="K57" s="195"/>
      <c r="L57" s="152"/>
    </row>
    <row r="58" spans="1:12" s="121" customFormat="1" ht="21" customHeight="1">
      <c r="A58" s="193"/>
      <c r="C58" s="121" t="s">
        <v>108</v>
      </c>
      <c r="D58" s="123">
        <v>25</v>
      </c>
      <c r="E58" s="193"/>
      <c r="F58" s="136">
        <v>300821</v>
      </c>
      <c r="G58" s="150"/>
      <c r="H58" s="137">
        <v>-326083</v>
      </c>
      <c r="I58" s="195"/>
      <c r="J58" s="136">
        <v>100382</v>
      </c>
      <c r="K58" s="195"/>
      <c r="L58" s="137">
        <v>-6081</v>
      </c>
    </row>
    <row r="59" spans="1:12" s="121" customFormat="1" ht="6" customHeight="1">
      <c r="D59" s="123"/>
      <c r="F59" s="198"/>
      <c r="G59" s="198"/>
      <c r="H59" s="159"/>
      <c r="I59" s="195"/>
      <c r="J59" s="198"/>
      <c r="K59" s="195"/>
      <c r="L59" s="159"/>
    </row>
    <row r="60" spans="1:12" s="105" customFormat="1" ht="21" customHeight="1">
      <c r="A60" s="202" t="s">
        <v>116</v>
      </c>
      <c r="B60" s="202"/>
      <c r="C60" s="203"/>
      <c r="D60" s="205"/>
      <c r="E60" s="203"/>
      <c r="F60" s="136">
        <f>F56+F58</f>
        <v>-1203286</v>
      </c>
      <c r="G60" s="150"/>
      <c r="H60" s="137">
        <f>H56+H58</f>
        <v>1304333</v>
      </c>
      <c r="I60" s="195"/>
      <c r="J60" s="136">
        <f>J56+J58</f>
        <v>-401530</v>
      </c>
      <c r="K60" s="195"/>
      <c r="L60" s="137">
        <f>L56+L58</f>
        <v>24326</v>
      </c>
    </row>
    <row r="61" spans="1:12" s="121" customFormat="1" ht="6" customHeight="1">
      <c r="D61" s="123"/>
      <c r="F61" s="124"/>
      <c r="G61" s="124"/>
      <c r="H61" s="126"/>
      <c r="I61" s="201"/>
      <c r="J61" s="124"/>
      <c r="K61" s="201"/>
      <c r="L61" s="126"/>
    </row>
    <row r="62" spans="1:12" s="105" customFormat="1" ht="21" customHeight="1" thickBot="1">
      <c r="A62" s="202" t="s">
        <v>113</v>
      </c>
      <c r="B62" s="202"/>
      <c r="C62" s="202"/>
      <c r="D62" s="188"/>
      <c r="E62" s="202"/>
      <c r="F62" s="154">
        <f>SUM(F41,F60)</f>
        <v>61568054</v>
      </c>
      <c r="G62" s="150"/>
      <c r="H62" s="155">
        <f>SUM(H41,H60)</f>
        <v>47386272</v>
      </c>
      <c r="I62" s="195"/>
      <c r="J62" s="154">
        <f>SUM(J41,J60)</f>
        <v>28517463</v>
      </c>
      <c r="K62" s="195"/>
      <c r="L62" s="155">
        <f>SUM(L41,L60)</f>
        <v>62813260</v>
      </c>
    </row>
    <row r="63" spans="1:12" s="105" customFormat="1" ht="21" customHeight="1" thickTop="1">
      <c r="A63" s="202"/>
      <c r="B63" s="202"/>
      <c r="C63" s="202"/>
      <c r="D63" s="188"/>
      <c r="E63" s="202"/>
      <c r="F63" s="150"/>
      <c r="G63" s="150"/>
      <c r="H63" s="152"/>
      <c r="I63" s="195"/>
      <c r="J63" s="150"/>
      <c r="K63" s="195"/>
      <c r="L63" s="152"/>
    </row>
    <row r="64" spans="1:12" s="121" customFormat="1" ht="21" customHeight="1">
      <c r="A64" s="193" t="s">
        <v>97</v>
      </c>
      <c r="B64" s="193"/>
      <c r="C64" s="193"/>
      <c r="D64" s="192"/>
      <c r="E64" s="193"/>
      <c r="F64" s="150"/>
      <c r="G64" s="150"/>
      <c r="H64" s="152"/>
      <c r="I64" s="195"/>
      <c r="J64" s="150"/>
      <c r="K64" s="195"/>
      <c r="L64" s="152"/>
    </row>
    <row r="65" spans="1:12" s="121" customFormat="1" ht="21" customHeight="1">
      <c r="A65" s="121" t="s">
        <v>46</v>
      </c>
      <c r="D65" s="123"/>
      <c r="F65" s="198">
        <v>62769408</v>
      </c>
      <c r="G65" s="198"/>
      <c r="H65" s="152">
        <v>46081629</v>
      </c>
      <c r="I65" s="199"/>
      <c r="J65" s="198">
        <v>28918993</v>
      </c>
      <c r="K65" s="199"/>
      <c r="L65" s="152">
        <v>62788934</v>
      </c>
    </row>
    <row r="66" spans="1:12" s="121" customFormat="1" ht="21" customHeight="1">
      <c r="A66" s="121" t="s">
        <v>47</v>
      </c>
      <c r="D66" s="123"/>
      <c r="F66" s="200">
        <v>1932</v>
      </c>
      <c r="G66" s="198"/>
      <c r="H66" s="133">
        <v>310</v>
      </c>
      <c r="I66" s="201"/>
      <c r="J66" s="200">
        <v>0</v>
      </c>
      <c r="K66" s="201"/>
      <c r="L66" s="133">
        <v>0</v>
      </c>
    </row>
    <row r="67" spans="1:12" s="206" customFormat="1" ht="6" customHeight="1">
      <c r="D67" s="207"/>
      <c r="F67" s="208"/>
      <c r="G67" s="208"/>
      <c r="H67" s="209"/>
      <c r="I67" s="210"/>
      <c r="J67" s="208"/>
      <c r="K67" s="210"/>
      <c r="L67" s="209"/>
    </row>
    <row r="68" spans="1:12" s="206" customFormat="1" ht="21" customHeight="1" thickBot="1">
      <c r="A68" s="211"/>
      <c r="B68" s="211"/>
      <c r="C68" s="211"/>
      <c r="D68" s="212"/>
      <c r="E68" s="211"/>
      <c r="F68" s="154">
        <f>SUM(F65:F67)</f>
        <v>62771340</v>
      </c>
      <c r="G68" s="150"/>
      <c r="H68" s="155">
        <f>SUM(H65:H67)</f>
        <v>46081939</v>
      </c>
      <c r="I68" s="195"/>
      <c r="J68" s="154">
        <f>SUM(J65:J67)</f>
        <v>28918993</v>
      </c>
      <c r="K68" s="195"/>
      <c r="L68" s="155">
        <f>SUM(L65:L67)</f>
        <v>62788934</v>
      </c>
    </row>
    <row r="69" spans="1:12" s="206" customFormat="1" ht="21" customHeight="1" thickTop="1">
      <c r="A69" s="211"/>
      <c r="B69" s="211"/>
      <c r="C69" s="211"/>
      <c r="D69" s="212"/>
      <c r="E69" s="211"/>
      <c r="F69" s="208"/>
      <c r="G69" s="208"/>
      <c r="H69" s="209"/>
      <c r="I69" s="210"/>
      <c r="J69" s="208"/>
      <c r="K69" s="210"/>
      <c r="L69" s="209"/>
    </row>
    <row r="70" spans="1:12" s="121" customFormat="1" ht="21" customHeight="1">
      <c r="A70" s="193" t="s">
        <v>48</v>
      </c>
      <c r="B70" s="193"/>
      <c r="C70" s="193"/>
      <c r="D70" s="192"/>
      <c r="E70" s="193"/>
      <c r="F70" s="150"/>
      <c r="G70" s="150"/>
      <c r="H70" s="152"/>
      <c r="I70" s="195"/>
      <c r="J70" s="150"/>
      <c r="K70" s="195"/>
      <c r="L70" s="152"/>
    </row>
    <row r="71" spans="1:12" s="121" customFormat="1" ht="21" customHeight="1">
      <c r="A71" s="121" t="s">
        <v>46</v>
      </c>
      <c r="D71" s="123"/>
      <c r="F71" s="198">
        <v>61566146</v>
      </c>
      <c r="G71" s="198"/>
      <c r="H71" s="152">
        <v>47385923</v>
      </c>
      <c r="I71" s="199"/>
      <c r="J71" s="150">
        <v>28517463</v>
      </c>
      <c r="K71" s="199"/>
      <c r="L71" s="152">
        <v>62813260</v>
      </c>
    </row>
    <row r="72" spans="1:12" s="121" customFormat="1" ht="21" customHeight="1">
      <c r="A72" s="121" t="s">
        <v>47</v>
      </c>
      <c r="D72" s="123"/>
      <c r="F72" s="200">
        <v>1908</v>
      </c>
      <c r="G72" s="198"/>
      <c r="H72" s="133">
        <v>349</v>
      </c>
      <c r="I72" s="201"/>
      <c r="J72" s="200">
        <v>0</v>
      </c>
      <c r="K72" s="201"/>
      <c r="L72" s="133">
        <v>0</v>
      </c>
    </row>
    <row r="73" spans="1:12" s="206" customFormat="1" ht="6" customHeight="1">
      <c r="D73" s="207"/>
      <c r="F73" s="208"/>
      <c r="G73" s="208"/>
      <c r="H73" s="209"/>
      <c r="I73" s="210"/>
      <c r="J73" s="208"/>
      <c r="K73" s="210"/>
      <c r="L73" s="209"/>
    </row>
    <row r="74" spans="1:12" s="206" customFormat="1" ht="21" customHeight="1" thickBot="1">
      <c r="A74" s="211"/>
      <c r="B74" s="211"/>
      <c r="C74" s="211"/>
      <c r="D74" s="212"/>
      <c r="E74" s="211"/>
      <c r="F74" s="154">
        <f>F71+F72</f>
        <v>61568054</v>
      </c>
      <c r="G74" s="150"/>
      <c r="H74" s="155">
        <f>H71+H72</f>
        <v>47386272</v>
      </c>
      <c r="I74" s="195"/>
      <c r="J74" s="154">
        <f>J71+J72</f>
        <v>28517463</v>
      </c>
      <c r="K74" s="195"/>
      <c r="L74" s="155">
        <f>L71+L72</f>
        <v>62813260</v>
      </c>
    </row>
    <row r="75" spans="1:12" s="105" customFormat="1" ht="21" customHeight="1" thickTop="1">
      <c r="A75" s="202"/>
      <c r="B75" s="202"/>
      <c r="C75" s="202"/>
      <c r="D75" s="188"/>
      <c r="E75" s="202"/>
      <c r="F75" s="150"/>
      <c r="G75" s="150"/>
      <c r="H75" s="152"/>
      <c r="I75" s="195"/>
      <c r="J75" s="150"/>
      <c r="K75" s="195"/>
      <c r="L75" s="152"/>
    </row>
    <row r="76" spans="1:12" s="105" customFormat="1" ht="21" customHeight="1">
      <c r="A76" s="193" t="s">
        <v>85</v>
      </c>
      <c r="B76" s="193"/>
      <c r="C76" s="121"/>
      <c r="D76" s="123"/>
      <c r="E76" s="121"/>
      <c r="F76" s="124"/>
      <c r="G76" s="124"/>
      <c r="H76" s="126"/>
      <c r="I76" s="201"/>
      <c r="J76" s="124"/>
      <c r="K76" s="201"/>
      <c r="L76" s="126"/>
    </row>
    <row r="77" spans="1:12" s="105" customFormat="1" ht="6" customHeight="1">
      <c r="A77" s="121"/>
      <c r="B77" s="121"/>
      <c r="C77" s="121"/>
      <c r="D77" s="123"/>
      <c r="E77" s="121"/>
      <c r="F77" s="124"/>
      <c r="G77" s="124"/>
      <c r="H77" s="126"/>
      <c r="I77" s="201"/>
      <c r="J77" s="124"/>
      <c r="K77" s="201"/>
      <c r="L77" s="126"/>
    </row>
    <row r="78" spans="1:12" s="105" customFormat="1" ht="21" customHeight="1" thickBot="1">
      <c r="A78" s="121" t="s">
        <v>49</v>
      </c>
      <c r="B78" s="121"/>
      <c r="C78" s="193"/>
      <c r="D78" s="123">
        <v>9</v>
      </c>
      <c r="E78" s="193"/>
      <c r="F78" s="213">
        <v>0.74</v>
      </c>
      <c r="G78" s="214"/>
      <c r="H78" s="215">
        <v>0.91</v>
      </c>
      <c r="I78" s="216"/>
      <c r="J78" s="213">
        <v>0.3395402880769231</v>
      </c>
      <c r="K78" s="216"/>
      <c r="L78" s="215">
        <v>1.2485289709923661</v>
      </c>
    </row>
    <row r="79" spans="1:12" s="105" customFormat="1" ht="21" customHeight="1" thickTop="1">
      <c r="A79" s="121"/>
      <c r="B79" s="121"/>
      <c r="C79" s="193"/>
      <c r="D79" s="123"/>
      <c r="E79" s="193"/>
      <c r="F79" s="217"/>
      <c r="G79" s="217"/>
      <c r="H79" s="217"/>
      <c r="I79" s="216"/>
      <c r="J79" s="217"/>
      <c r="K79" s="216"/>
      <c r="L79" s="196"/>
    </row>
    <row r="80" spans="1:12" s="105" customFormat="1" ht="21" customHeight="1">
      <c r="A80" s="121"/>
      <c r="B80" s="121"/>
      <c r="C80" s="193"/>
      <c r="D80" s="123"/>
      <c r="E80" s="193"/>
      <c r="F80" s="217"/>
      <c r="G80" s="217"/>
      <c r="H80" s="217"/>
      <c r="I80" s="216"/>
      <c r="J80" s="217"/>
      <c r="K80" s="216"/>
      <c r="L80" s="196"/>
    </row>
    <row r="81" spans="1:12" ht="21" customHeight="1">
      <c r="A81" s="19"/>
      <c r="B81" s="19"/>
      <c r="C81" s="85"/>
      <c r="D81" s="20"/>
      <c r="E81" s="85"/>
      <c r="F81" s="91"/>
      <c r="G81" s="91"/>
      <c r="H81" s="91"/>
      <c r="I81" s="90"/>
      <c r="J81" s="91"/>
      <c r="K81" s="90"/>
      <c r="L81" s="87"/>
    </row>
    <row r="82" spans="1:12" ht="21" customHeight="1">
      <c r="A82" s="19"/>
      <c r="B82" s="19"/>
      <c r="C82" s="85"/>
      <c r="D82" s="20"/>
      <c r="E82" s="85"/>
      <c r="F82" s="91"/>
      <c r="G82" s="91"/>
      <c r="H82" s="91"/>
      <c r="I82" s="90"/>
      <c r="J82" s="91"/>
      <c r="K82" s="90"/>
      <c r="L82" s="87"/>
    </row>
    <row r="83" spans="1:12" ht="21" customHeight="1">
      <c r="A83" s="19"/>
      <c r="B83" s="19"/>
      <c r="C83" s="85"/>
      <c r="D83" s="20"/>
      <c r="E83" s="85"/>
      <c r="F83" s="91"/>
      <c r="G83" s="91"/>
      <c r="H83" s="91"/>
      <c r="I83" s="90"/>
      <c r="J83" s="91"/>
      <c r="K83" s="90"/>
      <c r="L83" s="87"/>
    </row>
    <row r="84" spans="1:12" s="19" customFormat="1" ht="18.75" customHeight="1">
      <c r="A84" s="85"/>
      <c r="B84" s="100"/>
      <c r="D84" s="77"/>
      <c r="E84" s="85"/>
      <c r="F84" s="24"/>
      <c r="G84" s="24"/>
      <c r="H84" s="24"/>
      <c r="I84" s="86"/>
      <c r="J84" s="24"/>
      <c r="K84" s="86"/>
      <c r="L84" s="96"/>
    </row>
    <row r="85" spans="1:12" s="89" customFormat="1" ht="22.15" customHeight="1">
      <c r="A85" s="25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25"/>
      <c r="C85" s="92"/>
      <c r="D85" s="92"/>
      <c r="E85" s="92"/>
      <c r="F85" s="92"/>
      <c r="G85" s="92"/>
      <c r="H85" s="92"/>
      <c r="I85" s="92"/>
      <c r="J85" s="92"/>
      <c r="K85" s="92"/>
      <c r="L85" s="93"/>
    </row>
  </sheetData>
  <mergeCells count="4">
    <mergeCell ref="J5:L5"/>
    <mergeCell ref="J48:L48"/>
    <mergeCell ref="F5:H5"/>
    <mergeCell ref="F48:H48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P43"/>
  <sheetViews>
    <sheetView topLeftCell="A31" zoomScaleNormal="100" zoomScaleSheetLayoutView="100" workbookViewId="0">
      <selection activeCell="A44" sqref="A44:XFD124"/>
    </sheetView>
  </sheetViews>
  <sheetFormatPr defaultColWidth="9.28515625" defaultRowHeight="19.149999999999999" customHeight="1"/>
  <cols>
    <col min="1" max="1" width="59.7109375" style="170" customWidth="1"/>
    <col min="2" max="2" width="8.7109375" style="170" customWidth="1"/>
    <col min="3" max="3" width="0.7109375" style="71" customWidth="1"/>
    <col min="4" max="4" width="13.85546875" style="71" customWidth="1"/>
    <col min="5" max="5" width="0.7109375" style="71" customWidth="1"/>
    <col min="6" max="6" width="15.28515625" style="71" customWidth="1"/>
    <col min="7" max="7" width="0.7109375" style="71" customWidth="1"/>
    <col min="8" max="8" width="18.140625" style="71" customWidth="1"/>
    <col min="9" max="9" width="0.7109375" style="71" customWidth="1"/>
    <col min="10" max="10" width="13.7109375" style="71" customWidth="1"/>
    <col min="11" max="11" width="0.7109375" style="71" customWidth="1"/>
    <col min="12" max="12" width="14.7109375" style="71" customWidth="1"/>
    <col min="13" max="13" width="0.7109375" style="71" customWidth="1"/>
    <col min="14" max="14" width="13.28515625" style="71" customWidth="1"/>
    <col min="15" max="15" width="0.7109375" style="71" customWidth="1"/>
    <col min="16" max="16" width="13" style="71" customWidth="1"/>
    <col min="17" max="238" width="9.28515625" style="32"/>
    <col min="239" max="239" width="46.5703125" style="32" customWidth="1"/>
    <col min="240" max="240" width="7.28515625" style="32" bestFit="1" customWidth="1"/>
    <col min="241" max="241" width="0.7109375" style="32" customWidth="1"/>
    <col min="242" max="242" width="14.7109375" style="32" customWidth="1"/>
    <col min="243" max="243" width="0.7109375" style="32" customWidth="1"/>
    <col min="244" max="244" width="14.7109375" style="32" customWidth="1"/>
    <col min="245" max="245" width="0.7109375" style="32" customWidth="1"/>
    <col min="246" max="246" width="14.7109375" style="32" customWidth="1"/>
    <col min="247" max="247" width="0.7109375" style="32" customWidth="1"/>
    <col min="248" max="248" width="16.7109375" style="32" bestFit="1" customWidth="1"/>
    <col min="249" max="249" width="0.7109375" style="32" customWidth="1"/>
    <col min="250" max="250" width="14.28515625" style="32" bestFit="1" customWidth="1"/>
    <col min="251" max="251" width="0.7109375" style="32" customWidth="1"/>
    <col min="252" max="252" width="14.28515625" style="32" bestFit="1" customWidth="1"/>
    <col min="253" max="253" width="0.7109375" style="32" customWidth="1"/>
    <col min="254" max="254" width="14.28515625" style="32" bestFit="1" customWidth="1"/>
    <col min="255" max="255" width="0.7109375" style="32" customWidth="1"/>
    <col min="256" max="256" width="15.5703125" style="32" customWidth="1"/>
    <col min="257" max="494" width="9.28515625" style="32"/>
    <col min="495" max="495" width="46.5703125" style="32" customWidth="1"/>
    <col min="496" max="496" width="7.28515625" style="32" bestFit="1" customWidth="1"/>
    <col min="497" max="497" width="0.7109375" style="32" customWidth="1"/>
    <col min="498" max="498" width="14.7109375" style="32" customWidth="1"/>
    <col min="499" max="499" width="0.7109375" style="32" customWidth="1"/>
    <col min="500" max="500" width="14.7109375" style="32" customWidth="1"/>
    <col min="501" max="501" width="0.7109375" style="32" customWidth="1"/>
    <col min="502" max="502" width="14.7109375" style="32" customWidth="1"/>
    <col min="503" max="503" width="0.7109375" style="32" customWidth="1"/>
    <col min="504" max="504" width="16.7109375" style="32" bestFit="1" customWidth="1"/>
    <col min="505" max="505" width="0.7109375" style="32" customWidth="1"/>
    <col min="506" max="506" width="14.28515625" style="32" bestFit="1" customWidth="1"/>
    <col min="507" max="507" width="0.7109375" style="32" customWidth="1"/>
    <col min="508" max="508" width="14.28515625" style="32" bestFit="1" customWidth="1"/>
    <col min="509" max="509" width="0.7109375" style="32" customWidth="1"/>
    <col min="510" max="510" width="14.28515625" style="32" bestFit="1" customWidth="1"/>
    <col min="511" max="511" width="0.7109375" style="32" customWidth="1"/>
    <col min="512" max="512" width="15.5703125" style="32" customWidth="1"/>
    <col min="513" max="750" width="9.28515625" style="32"/>
    <col min="751" max="751" width="46.5703125" style="32" customWidth="1"/>
    <col min="752" max="752" width="7.28515625" style="32" bestFit="1" customWidth="1"/>
    <col min="753" max="753" width="0.7109375" style="32" customWidth="1"/>
    <col min="754" max="754" width="14.7109375" style="32" customWidth="1"/>
    <col min="755" max="755" width="0.7109375" style="32" customWidth="1"/>
    <col min="756" max="756" width="14.7109375" style="32" customWidth="1"/>
    <col min="757" max="757" width="0.7109375" style="32" customWidth="1"/>
    <col min="758" max="758" width="14.7109375" style="32" customWidth="1"/>
    <col min="759" max="759" width="0.7109375" style="32" customWidth="1"/>
    <col min="760" max="760" width="16.7109375" style="32" bestFit="1" customWidth="1"/>
    <col min="761" max="761" width="0.7109375" style="32" customWidth="1"/>
    <col min="762" max="762" width="14.28515625" style="32" bestFit="1" customWidth="1"/>
    <col min="763" max="763" width="0.7109375" style="32" customWidth="1"/>
    <col min="764" max="764" width="14.28515625" style="32" bestFit="1" customWidth="1"/>
    <col min="765" max="765" width="0.7109375" style="32" customWidth="1"/>
    <col min="766" max="766" width="14.28515625" style="32" bestFit="1" customWidth="1"/>
    <col min="767" max="767" width="0.7109375" style="32" customWidth="1"/>
    <col min="768" max="768" width="15.5703125" style="32" customWidth="1"/>
    <col min="769" max="1006" width="9.28515625" style="32"/>
    <col min="1007" max="1007" width="46.5703125" style="32" customWidth="1"/>
    <col min="1008" max="1008" width="7.28515625" style="32" bestFit="1" customWidth="1"/>
    <col min="1009" max="1009" width="0.7109375" style="32" customWidth="1"/>
    <col min="1010" max="1010" width="14.7109375" style="32" customWidth="1"/>
    <col min="1011" max="1011" width="0.7109375" style="32" customWidth="1"/>
    <col min="1012" max="1012" width="14.7109375" style="32" customWidth="1"/>
    <col min="1013" max="1013" width="0.7109375" style="32" customWidth="1"/>
    <col min="1014" max="1014" width="14.7109375" style="32" customWidth="1"/>
    <col min="1015" max="1015" width="0.7109375" style="32" customWidth="1"/>
    <col min="1016" max="1016" width="16.7109375" style="32" bestFit="1" customWidth="1"/>
    <col min="1017" max="1017" width="0.7109375" style="32" customWidth="1"/>
    <col min="1018" max="1018" width="14.28515625" style="32" bestFit="1" customWidth="1"/>
    <col min="1019" max="1019" width="0.7109375" style="32" customWidth="1"/>
    <col min="1020" max="1020" width="14.28515625" style="32" bestFit="1" customWidth="1"/>
    <col min="1021" max="1021" width="0.7109375" style="32" customWidth="1"/>
    <col min="1022" max="1022" width="14.28515625" style="32" bestFit="1" customWidth="1"/>
    <col min="1023" max="1023" width="0.7109375" style="32" customWidth="1"/>
    <col min="1024" max="1024" width="15.5703125" style="32" customWidth="1"/>
    <col min="1025" max="1262" width="9.28515625" style="32"/>
    <col min="1263" max="1263" width="46.5703125" style="32" customWidth="1"/>
    <col min="1264" max="1264" width="7.28515625" style="32" bestFit="1" customWidth="1"/>
    <col min="1265" max="1265" width="0.7109375" style="32" customWidth="1"/>
    <col min="1266" max="1266" width="14.7109375" style="32" customWidth="1"/>
    <col min="1267" max="1267" width="0.7109375" style="32" customWidth="1"/>
    <col min="1268" max="1268" width="14.7109375" style="32" customWidth="1"/>
    <col min="1269" max="1269" width="0.7109375" style="32" customWidth="1"/>
    <col min="1270" max="1270" width="14.7109375" style="32" customWidth="1"/>
    <col min="1271" max="1271" width="0.7109375" style="32" customWidth="1"/>
    <col min="1272" max="1272" width="16.7109375" style="32" bestFit="1" customWidth="1"/>
    <col min="1273" max="1273" width="0.7109375" style="32" customWidth="1"/>
    <col min="1274" max="1274" width="14.28515625" style="32" bestFit="1" customWidth="1"/>
    <col min="1275" max="1275" width="0.7109375" style="32" customWidth="1"/>
    <col min="1276" max="1276" width="14.28515625" style="32" bestFit="1" customWidth="1"/>
    <col min="1277" max="1277" width="0.7109375" style="32" customWidth="1"/>
    <col min="1278" max="1278" width="14.28515625" style="32" bestFit="1" customWidth="1"/>
    <col min="1279" max="1279" width="0.7109375" style="32" customWidth="1"/>
    <col min="1280" max="1280" width="15.5703125" style="32" customWidth="1"/>
    <col min="1281" max="1518" width="9.28515625" style="32"/>
    <col min="1519" max="1519" width="46.5703125" style="32" customWidth="1"/>
    <col min="1520" max="1520" width="7.28515625" style="32" bestFit="1" customWidth="1"/>
    <col min="1521" max="1521" width="0.7109375" style="32" customWidth="1"/>
    <col min="1522" max="1522" width="14.7109375" style="32" customWidth="1"/>
    <col min="1523" max="1523" width="0.7109375" style="32" customWidth="1"/>
    <col min="1524" max="1524" width="14.7109375" style="32" customWidth="1"/>
    <col min="1525" max="1525" width="0.7109375" style="32" customWidth="1"/>
    <col min="1526" max="1526" width="14.7109375" style="32" customWidth="1"/>
    <col min="1527" max="1527" width="0.7109375" style="32" customWidth="1"/>
    <col min="1528" max="1528" width="16.7109375" style="32" bestFit="1" customWidth="1"/>
    <col min="1529" max="1529" width="0.7109375" style="32" customWidth="1"/>
    <col min="1530" max="1530" width="14.28515625" style="32" bestFit="1" customWidth="1"/>
    <col min="1531" max="1531" width="0.7109375" style="32" customWidth="1"/>
    <col min="1532" max="1532" width="14.28515625" style="32" bestFit="1" customWidth="1"/>
    <col min="1533" max="1533" width="0.7109375" style="32" customWidth="1"/>
    <col min="1534" max="1534" width="14.28515625" style="32" bestFit="1" customWidth="1"/>
    <col min="1535" max="1535" width="0.7109375" style="32" customWidth="1"/>
    <col min="1536" max="1536" width="15.5703125" style="32" customWidth="1"/>
    <col min="1537" max="1774" width="9.28515625" style="32"/>
    <col min="1775" max="1775" width="46.5703125" style="32" customWidth="1"/>
    <col min="1776" max="1776" width="7.28515625" style="32" bestFit="1" customWidth="1"/>
    <col min="1777" max="1777" width="0.7109375" style="32" customWidth="1"/>
    <col min="1778" max="1778" width="14.7109375" style="32" customWidth="1"/>
    <col min="1779" max="1779" width="0.7109375" style="32" customWidth="1"/>
    <col min="1780" max="1780" width="14.7109375" style="32" customWidth="1"/>
    <col min="1781" max="1781" width="0.7109375" style="32" customWidth="1"/>
    <col min="1782" max="1782" width="14.7109375" style="32" customWidth="1"/>
    <col min="1783" max="1783" width="0.7109375" style="32" customWidth="1"/>
    <col min="1784" max="1784" width="16.7109375" style="32" bestFit="1" customWidth="1"/>
    <col min="1785" max="1785" width="0.7109375" style="32" customWidth="1"/>
    <col min="1786" max="1786" width="14.28515625" style="32" bestFit="1" customWidth="1"/>
    <col min="1787" max="1787" width="0.7109375" style="32" customWidth="1"/>
    <col min="1788" max="1788" width="14.28515625" style="32" bestFit="1" customWidth="1"/>
    <col min="1789" max="1789" width="0.7109375" style="32" customWidth="1"/>
    <col min="1790" max="1790" width="14.28515625" style="32" bestFit="1" customWidth="1"/>
    <col min="1791" max="1791" width="0.7109375" style="32" customWidth="1"/>
    <col min="1792" max="1792" width="15.5703125" style="32" customWidth="1"/>
    <col min="1793" max="2030" width="9.28515625" style="32"/>
    <col min="2031" max="2031" width="46.5703125" style="32" customWidth="1"/>
    <col min="2032" max="2032" width="7.28515625" style="32" bestFit="1" customWidth="1"/>
    <col min="2033" max="2033" width="0.7109375" style="32" customWidth="1"/>
    <col min="2034" max="2034" width="14.7109375" style="32" customWidth="1"/>
    <col min="2035" max="2035" width="0.7109375" style="32" customWidth="1"/>
    <col min="2036" max="2036" width="14.7109375" style="32" customWidth="1"/>
    <col min="2037" max="2037" width="0.7109375" style="32" customWidth="1"/>
    <col min="2038" max="2038" width="14.7109375" style="32" customWidth="1"/>
    <col min="2039" max="2039" width="0.7109375" style="32" customWidth="1"/>
    <col min="2040" max="2040" width="16.7109375" style="32" bestFit="1" customWidth="1"/>
    <col min="2041" max="2041" width="0.7109375" style="32" customWidth="1"/>
    <col min="2042" max="2042" width="14.28515625" style="32" bestFit="1" customWidth="1"/>
    <col min="2043" max="2043" width="0.7109375" style="32" customWidth="1"/>
    <col min="2044" max="2044" width="14.28515625" style="32" bestFit="1" customWidth="1"/>
    <col min="2045" max="2045" width="0.7109375" style="32" customWidth="1"/>
    <col min="2046" max="2046" width="14.28515625" style="32" bestFit="1" customWidth="1"/>
    <col min="2047" max="2047" width="0.7109375" style="32" customWidth="1"/>
    <col min="2048" max="2048" width="15.5703125" style="32" customWidth="1"/>
    <col min="2049" max="2286" width="9.28515625" style="32"/>
    <col min="2287" max="2287" width="46.5703125" style="32" customWidth="1"/>
    <col min="2288" max="2288" width="7.28515625" style="32" bestFit="1" customWidth="1"/>
    <col min="2289" max="2289" width="0.7109375" style="32" customWidth="1"/>
    <col min="2290" max="2290" width="14.7109375" style="32" customWidth="1"/>
    <col min="2291" max="2291" width="0.7109375" style="32" customWidth="1"/>
    <col min="2292" max="2292" width="14.7109375" style="32" customWidth="1"/>
    <col min="2293" max="2293" width="0.7109375" style="32" customWidth="1"/>
    <col min="2294" max="2294" width="14.7109375" style="32" customWidth="1"/>
    <col min="2295" max="2295" width="0.7109375" style="32" customWidth="1"/>
    <col min="2296" max="2296" width="16.7109375" style="32" bestFit="1" customWidth="1"/>
    <col min="2297" max="2297" width="0.7109375" style="32" customWidth="1"/>
    <col min="2298" max="2298" width="14.28515625" style="32" bestFit="1" customWidth="1"/>
    <col min="2299" max="2299" width="0.7109375" style="32" customWidth="1"/>
    <col min="2300" max="2300" width="14.28515625" style="32" bestFit="1" customWidth="1"/>
    <col min="2301" max="2301" width="0.7109375" style="32" customWidth="1"/>
    <col min="2302" max="2302" width="14.28515625" style="32" bestFit="1" customWidth="1"/>
    <col min="2303" max="2303" width="0.7109375" style="32" customWidth="1"/>
    <col min="2304" max="2304" width="15.5703125" style="32" customWidth="1"/>
    <col min="2305" max="2542" width="9.28515625" style="32"/>
    <col min="2543" max="2543" width="46.5703125" style="32" customWidth="1"/>
    <col min="2544" max="2544" width="7.28515625" style="32" bestFit="1" customWidth="1"/>
    <col min="2545" max="2545" width="0.7109375" style="32" customWidth="1"/>
    <col min="2546" max="2546" width="14.7109375" style="32" customWidth="1"/>
    <col min="2547" max="2547" width="0.7109375" style="32" customWidth="1"/>
    <col min="2548" max="2548" width="14.7109375" style="32" customWidth="1"/>
    <col min="2549" max="2549" width="0.7109375" style="32" customWidth="1"/>
    <col min="2550" max="2550" width="14.7109375" style="32" customWidth="1"/>
    <col min="2551" max="2551" width="0.7109375" style="32" customWidth="1"/>
    <col min="2552" max="2552" width="16.7109375" style="32" bestFit="1" customWidth="1"/>
    <col min="2553" max="2553" width="0.7109375" style="32" customWidth="1"/>
    <col min="2554" max="2554" width="14.28515625" style="32" bestFit="1" customWidth="1"/>
    <col min="2555" max="2555" width="0.7109375" style="32" customWidth="1"/>
    <col min="2556" max="2556" width="14.28515625" style="32" bestFit="1" customWidth="1"/>
    <col min="2557" max="2557" width="0.7109375" style="32" customWidth="1"/>
    <col min="2558" max="2558" width="14.28515625" style="32" bestFit="1" customWidth="1"/>
    <col min="2559" max="2559" width="0.7109375" style="32" customWidth="1"/>
    <col min="2560" max="2560" width="15.5703125" style="32" customWidth="1"/>
    <col min="2561" max="2798" width="9.28515625" style="32"/>
    <col min="2799" max="2799" width="46.5703125" style="32" customWidth="1"/>
    <col min="2800" max="2800" width="7.28515625" style="32" bestFit="1" customWidth="1"/>
    <col min="2801" max="2801" width="0.7109375" style="32" customWidth="1"/>
    <col min="2802" max="2802" width="14.7109375" style="32" customWidth="1"/>
    <col min="2803" max="2803" width="0.7109375" style="32" customWidth="1"/>
    <col min="2804" max="2804" width="14.7109375" style="32" customWidth="1"/>
    <col min="2805" max="2805" width="0.7109375" style="32" customWidth="1"/>
    <col min="2806" max="2806" width="14.7109375" style="32" customWidth="1"/>
    <col min="2807" max="2807" width="0.7109375" style="32" customWidth="1"/>
    <col min="2808" max="2808" width="16.7109375" style="32" bestFit="1" customWidth="1"/>
    <col min="2809" max="2809" width="0.7109375" style="32" customWidth="1"/>
    <col min="2810" max="2810" width="14.28515625" style="32" bestFit="1" customWidth="1"/>
    <col min="2811" max="2811" width="0.7109375" style="32" customWidth="1"/>
    <col min="2812" max="2812" width="14.28515625" style="32" bestFit="1" customWidth="1"/>
    <col min="2813" max="2813" width="0.7109375" style="32" customWidth="1"/>
    <col min="2814" max="2814" width="14.28515625" style="32" bestFit="1" customWidth="1"/>
    <col min="2815" max="2815" width="0.7109375" style="32" customWidth="1"/>
    <col min="2816" max="2816" width="15.5703125" style="32" customWidth="1"/>
    <col min="2817" max="3054" width="9.28515625" style="32"/>
    <col min="3055" max="3055" width="46.5703125" style="32" customWidth="1"/>
    <col min="3056" max="3056" width="7.28515625" style="32" bestFit="1" customWidth="1"/>
    <col min="3057" max="3057" width="0.7109375" style="32" customWidth="1"/>
    <col min="3058" max="3058" width="14.7109375" style="32" customWidth="1"/>
    <col min="3059" max="3059" width="0.7109375" style="32" customWidth="1"/>
    <col min="3060" max="3060" width="14.7109375" style="32" customWidth="1"/>
    <col min="3061" max="3061" width="0.7109375" style="32" customWidth="1"/>
    <col min="3062" max="3062" width="14.7109375" style="32" customWidth="1"/>
    <col min="3063" max="3063" width="0.7109375" style="32" customWidth="1"/>
    <col min="3064" max="3064" width="16.7109375" style="32" bestFit="1" customWidth="1"/>
    <col min="3065" max="3065" width="0.7109375" style="32" customWidth="1"/>
    <col min="3066" max="3066" width="14.28515625" style="32" bestFit="1" customWidth="1"/>
    <col min="3067" max="3067" width="0.7109375" style="32" customWidth="1"/>
    <col min="3068" max="3068" width="14.28515625" style="32" bestFit="1" customWidth="1"/>
    <col min="3069" max="3069" width="0.7109375" style="32" customWidth="1"/>
    <col min="3070" max="3070" width="14.28515625" style="32" bestFit="1" customWidth="1"/>
    <col min="3071" max="3071" width="0.7109375" style="32" customWidth="1"/>
    <col min="3072" max="3072" width="15.5703125" style="32" customWidth="1"/>
    <col min="3073" max="3310" width="9.28515625" style="32"/>
    <col min="3311" max="3311" width="46.5703125" style="32" customWidth="1"/>
    <col min="3312" max="3312" width="7.28515625" style="32" bestFit="1" customWidth="1"/>
    <col min="3313" max="3313" width="0.7109375" style="32" customWidth="1"/>
    <col min="3314" max="3314" width="14.7109375" style="32" customWidth="1"/>
    <col min="3315" max="3315" width="0.7109375" style="32" customWidth="1"/>
    <col min="3316" max="3316" width="14.7109375" style="32" customWidth="1"/>
    <col min="3317" max="3317" width="0.7109375" style="32" customWidth="1"/>
    <col min="3318" max="3318" width="14.7109375" style="32" customWidth="1"/>
    <col min="3319" max="3319" width="0.7109375" style="32" customWidth="1"/>
    <col min="3320" max="3320" width="16.7109375" style="32" bestFit="1" customWidth="1"/>
    <col min="3321" max="3321" width="0.7109375" style="32" customWidth="1"/>
    <col min="3322" max="3322" width="14.28515625" style="32" bestFit="1" customWidth="1"/>
    <col min="3323" max="3323" width="0.7109375" style="32" customWidth="1"/>
    <col min="3324" max="3324" width="14.28515625" style="32" bestFit="1" customWidth="1"/>
    <col min="3325" max="3325" width="0.7109375" style="32" customWidth="1"/>
    <col min="3326" max="3326" width="14.28515625" style="32" bestFit="1" customWidth="1"/>
    <col min="3327" max="3327" width="0.7109375" style="32" customWidth="1"/>
    <col min="3328" max="3328" width="15.5703125" style="32" customWidth="1"/>
    <col min="3329" max="3566" width="9.28515625" style="32"/>
    <col min="3567" max="3567" width="46.5703125" style="32" customWidth="1"/>
    <col min="3568" max="3568" width="7.28515625" style="32" bestFit="1" customWidth="1"/>
    <col min="3569" max="3569" width="0.7109375" style="32" customWidth="1"/>
    <col min="3570" max="3570" width="14.7109375" style="32" customWidth="1"/>
    <col min="3571" max="3571" width="0.7109375" style="32" customWidth="1"/>
    <col min="3572" max="3572" width="14.7109375" style="32" customWidth="1"/>
    <col min="3573" max="3573" width="0.7109375" style="32" customWidth="1"/>
    <col min="3574" max="3574" width="14.7109375" style="32" customWidth="1"/>
    <col min="3575" max="3575" width="0.7109375" style="32" customWidth="1"/>
    <col min="3576" max="3576" width="16.7109375" style="32" bestFit="1" customWidth="1"/>
    <col min="3577" max="3577" width="0.7109375" style="32" customWidth="1"/>
    <col min="3578" max="3578" width="14.28515625" style="32" bestFit="1" customWidth="1"/>
    <col min="3579" max="3579" width="0.7109375" style="32" customWidth="1"/>
    <col min="3580" max="3580" width="14.28515625" style="32" bestFit="1" customWidth="1"/>
    <col min="3581" max="3581" width="0.7109375" style="32" customWidth="1"/>
    <col min="3582" max="3582" width="14.28515625" style="32" bestFit="1" customWidth="1"/>
    <col min="3583" max="3583" width="0.7109375" style="32" customWidth="1"/>
    <col min="3584" max="3584" width="15.5703125" style="32" customWidth="1"/>
    <col min="3585" max="3822" width="9.28515625" style="32"/>
    <col min="3823" max="3823" width="46.5703125" style="32" customWidth="1"/>
    <col min="3824" max="3824" width="7.28515625" style="32" bestFit="1" customWidth="1"/>
    <col min="3825" max="3825" width="0.7109375" style="32" customWidth="1"/>
    <col min="3826" max="3826" width="14.7109375" style="32" customWidth="1"/>
    <col min="3827" max="3827" width="0.7109375" style="32" customWidth="1"/>
    <col min="3828" max="3828" width="14.7109375" style="32" customWidth="1"/>
    <col min="3829" max="3829" width="0.7109375" style="32" customWidth="1"/>
    <col min="3830" max="3830" width="14.7109375" style="32" customWidth="1"/>
    <col min="3831" max="3831" width="0.7109375" style="32" customWidth="1"/>
    <col min="3832" max="3832" width="16.7109375" style="32" bestFit="1" customWidth="1"/>
    <col min="3833" max="3833" width="0.7109375" style="32" customWidth="1"/>
    <col min="3834" max="3834" width="14.28515625" style="32" bestFit="1" customWidth="1"/>
    <col min="3835" max="3835" width="0.7109375" style="32" customWidth="1"/>
    <col min="3836" max="3836" width="14.28515625" style="32" bestFit="1" customWidth="1"/>
    <col min="3837" max="3837" width="0.7109375" style="32" customWidth="1"/>
    <col min="3838" max="3838" width="14.28515625" style="32" bestFit="1" customWidth="1"/>
    <col min="3839" max="3839" width="0.7109375" style="32" customWidth="1"/>
    <col min="3840" max="3840" width="15.5703125" style="32" customWidth="1"/>
    <col min="3841" max="4078" width="9.28515625" style="32"/>
    <col min="4079" max="4079" width="46.5703125" style="32" customWidth="1"/>
    <col min="4080" max="4080" width="7.28515625" style="32" bestFit="1" customWidth="1"/>
    <col min="4081" max="4081" width="0.7109375" style="32" customWidth="1"/>
    <col min="4082" max="4082" width="14.7109375" style="32" customWidth="1"/>
    <col min="4083" max="4083" width="0.7109375" style="32" customWidth="1"/>
    <col min="4084" max="4084" width="14.7109375" style="32" customWidth="1"/>
    <col min="4085" max="4085" width="0.7109375" style="32" customWidth="1"/>
    <col min="4086" max="4086" width="14.7109375" style="32" customWidth="1"/>
    <col min="4087" max="4087" width="0.7109375" style="32" customWidth="1"/>
    <col min="4088" max="4088" width="16.7109375" style="32" bestFit="1" customWidth="1"/>
    <col min="4089" max="4089" width="0.7109375" style="32" customWidth="1"/>
    <col min="4090" max="4090" width="14.28515625" style="32" bestFit="1" customWidth="1"/>
    <col min="4091" max="4091" width="0.7109375" style="32" customWidth="1"/>
    <col min="4092" max="4092" width="14.28515625" style="32" bestFit="1" customWidth="1"/>
    <col min="4093" max="4093" width="0.7109375" style="32" customWidth="1"/>
    <col min="4094" max="4094" width="14.28515625" style="32" bestFit="1" customWidth="1"/>
    <col min="4095" max="4095" width="0.7109375" style="32" customWidth="1"/>
    <col min="4096" max="4096" width="15.5703125" style="32" customWidth="1"/>
    <col min="4097" max="4334" width="9.28515625" style="32"/>
    <col min="4335" max="4335" width="46.5703125" style="32" customWidth="1"/>
    <col min="4336" max="4336" width="7.28515625" style="32" bestFit="1" customWidth="1"/>
    <col min="4337" max="4337" width="0.7109375" style="32" customWidth="1"/>
    <col min="4338" max="4338" width="14.7109375" style="32" customWidth="1"/>
    <col min="4339" max="4339" width="0.7109375" style="32" customWidth="1"/>
    <col min="4340" max="4340" width="14.7109375" style="32" customWidth="1"/>
    <col min="4341" max="4341" width="0.7109375" style="32" customWidth="1"/>
    <col min="4342" max="4342" width="14.7109375" style="32" customWidth="1"/>
    <col min="4343" max="4343" width="0.7109375" style="32" customWidth="1"/>
    <col min="4344" max="4344" width="16.7109375" style="32" bestFit="1" customWidth="1"/>
    <col min="4345" max="4345" width="0.7109375" style="32" customWidth="1"/>
    <col min="4346" max="4346" width="14.28515625" style="32" bestFit="1" customWidth="1"/>
    <col min="4347" max="4347" width="0.7109375" style="32" customWidth="1"/>
    <col min="4348" max="4348" width="14.28515625" style="32" bestFit="1" customWidth="1"/>
    <col min="4349" max="4349" width="0.7109375" style="32" customWidth="1"/>
    <col min="4350" max="4350" width="14.28515625" style="32" bestFit="1" customWidth="1"/>
    <col min="4351" max="4351" width="0.7109375" style="32" customWidth="1"/>
    <col min="4352" max="4352" width="15.5703125" style="32" customWidth="1"/>
    <col min="4353" max="4590" width="9.28515625" style="32"/>
    <col min="4591" max="4591" width="46.5703125" style="32" customWidth="1"/>
    <col min="4592" max="4592" width="7.28515625" style="32" bestFit="1" customWidth="1"/>
    <col min="4593" max="4593" width="0.7109375" style="32" customWidth="1"/>
    <col min="4594" max="4594" width="14.7109375" style="32" customWidth="1"/>
    <col min="4595" max="4595" width="0.7109375" style="32" customWidth="1"/>
    <col min="4596" max="4596" width="14.7109375" style="32" customWidth="1"/>
    <col min="4597" max="4597" width="0.7109375" style="32" customWidth="1"/>
    <col min="4598" max="4598" width="14.7109375" style="32" customWidth="1"/>
    <col min="4599" max="4599" width="0.7109375" style="32" customWidth="1"/>
    <col min="4600" max="4600" width="16.7109375" style="32" bestFit="1" customWidth="1"/>
    <col min="4601" max="4601" width="0.7109375" style="32" customWidth="1"/>
    <col min="4602" max="4602" width="14.28515625" style="32" bestFit="1" customWidth="1"/>
    <col min="4603" max="4603" width="0.7109375" style="32" customWidth="1"/>
    <col min="4604" max="4604" width="14.28515625" style="32" bestFit="1" customWidth="1"/>
    <col min="4605" max="4605" width="0.7109375" style="32" customWidth="1"/>
    <col min="4606" max="4606" width="14.28515625" style="32" bestFit="1" customWidth="1"/>
    <col min="4607" max="4607" width="0.7109375" style="32" customWidth="1"/>
    <col min="4608" max="4608" width="15.5703125" style="32" customWidth="1"/>
    <col min="4609" max="4846" width="9.28515625" style="32"/>
    <col min="4847" max="4847" width="46.5703125" style="32" customWidth="1"/>
    <col min="4848" max="4848" width="7.28515625" style="32" bestFit="1" customWidth="1"/>
    <col min="4849" max="4849" width="0.7109375" style="32" customWidth="1"/>
    <col min="4850" max="4850" width="14.7109375" style="32" customWidth="1"/>
    <col min="4851" max="4851" width="0.7109375" style="32" customWidth="1"/>
    <col min="4852" max="4852" width="14.7109375" style="32" customWidth="1"/>
    <col min="4853" max="4853" width="0.7109375" style="32" customWidth="1"/>
    <col min="4854" max="4854" width="14.7109375" style="32" customWidth="1"/>
    <col min="4855" max="4855" width="0.7109375" style="32" customWidth="1"/>
    <col min="4856" max="4856" width="16.7109375" style="32" bestFit="1" customWidth="1"/>
    <col min="4857" max="4857" width="0.7109375" style="32" customWidth="1"/>
    <col min="4858" max="4858" width="14.28515625" style="32" bestFit="1" customWidth="1"/>
    <col min="4859" max="4859" width="0.7109375" style="32" customWidth="1"/>
    <col min="4860" max="4860" width="14.28515625" style="32" bestFit="1" customWidth="1"/>
    <col min="4861" max="4861" width="0.7109375" style="32" customWidth="1"/>
    <col min="4862" max="4862" width="14.28515625" style="32" bestFit="1" customWidth="1"/>
    <col min="4863" max="4863" width="0.7109375" style="32" customWidth="1"/>
    <col min="4864" max="4864" width="15.5703125" style="32" customWidth="1"/>
    <col min="4865" max="5102" width="9.28515625" style="32"/>
    <col min="5103" max="5103" width="46.5703125" style="32" customWidth="1"/>
    <col min="5104" max="5104" width="7.28515625" style="32" bestFit="1" customWidth="1"/>
    <col min="5105" max="5105" width="0.7109375" style="32" customWidth="1"/>
    <col min="5106" max="5106" width="14.7109375" style="32" customWidth="1"/>
    <col min="5107" max="5107" width="0.7109375" style="32" customWidth="1"/>
    <col min="5108" max="5108" width="14.7109375" style="32" customWidth="1"/>
    <col min="5109" max="5109" width="0.7109375" style="32" customWidth="1"/>
    <col min="5110" max="5110" width="14.7109375" style="32" customWidth="1"/>
    <col min="5111" max="5111" width="0.7109375" style="32" customWidth="1"/>
    <col min="5112" max="5112" width="16.7109375" style="32" bestFit="1" customWidth="1"/>
    <col min="5113" max="5113" width="0.7109375" style="32" customWidth="1"/>
    <col min="5114" max="5114" width="14.28515625" style="32" bestFit="1" customWidth="1"/>
    <col min="5115" max="5115" width="0.7109375" style="32" customWidth="1"/>
    <col min="5116" max="5116" width="14.28515625" style="32" bestFit="1" customWidth="1"/>
    <col min="5117" max="5117" width="0.7109375" style="32" customWidth="1"/>
    <col min="5118" max="5118" width="14.28515625" style="32" bestFit="1" customWidth="1"/>
    <col min="5119" max="5119" width="0.7109375" style="32" customWidth="1"/>
    <col min="5120" max="5120" width="15.5703125" style="32" customWidth="1"/>
    <col min="5121" max="5358" width="9.28515625" style="32"/>
    <col min="5359" max="5359" width="46.5703125" style="32" customWidth="1"/>
    <col min="5360" max="5360" width="7.28515625" style="32" bestFit="1" customWidth="1"/>
    <col min="5361" max="5361" width="0.7109375" style="32" customWidth="1"/>
    <col min="5362" max="5362" width="14.7109375" style="32" customWidth="1"/>
    <col min="5363" max="5363" width="0.7109375" style="32" customWidth="1"/>
    <col min="5364" max="5364" width="14.7109375" style="32" customWidth="1"/>
    <col min="5365" max="5365" width="0.7109375" style="32" customWidth="1"/>
    <col min="5366" max="5366" width="14.7109375" style="32" customWidth="1"/>
    <col min="5367" max="5367" width="0.7109375" style="32" customWidth="1"/>
    <col min="5368" max="5368" width="16.7109375" style="32" bestFit="1" customWidth="1"/>
    <col min="5369" max="5369" width="0.7109375" style="32" customWidth="1"/>
    <col min="5370" max="5370" width="14.28515625" style="32" bestFit="1" customWidth="1"/>
    <col min="5371" max="5371" width="0.7109375" style="32" customWidth="1"/>
    <col min="5372" max="5372" width="14.28515625" style="32" bestFit="1" customWidth="1"/>
    <col min="5373" max="5373" width="0.7109375" style="32" customWidth="1"/>
    <col min="5374" max="5374" width="14.28515625" style="32" bestFit="1" customWidth="1"/>
    <col min="5375" max="5375" width="0.7109375" style="32" customWidth="1"/>
    <col min="5376" max="5376" width="15.5703125" style="32" customWidth="1"/>
    <col min="5377" max="5614" width="9.28515625" style="32"/>
    <col min="5615" max="5615" width="46.5703125" style="32" customWidth="1"/>
    <col min="5616" max="5616" width="7.28515625" style="32" bestFit="1" customWidth="1"/>
    <col min="5617" max="5617" width="0.7109375" style="32" customWidth="1"/>
    <col min="5618" max="5618" width="14.7109375" style="32" customWidth="1"/>
    <col min="5619" max="5619" width="0.7109375" style="32" customWidth="1"/>
    <col min="5620" max="5620" width="14.7109375" style="32" customWidth="1"/>
    <col min="5621" max="5621" width="0.7109375" style="32" customWidth="1"/>
    <col min="5622" max="5622" width="14.7109375" style="32" customWidth="1"/>
    <col min="5623" max="5623" width="0.7109375" style="32" customWidth="1"/>
    <col min="5624" max="5624" width="16.7109375" style="32" bestFit="1" customWidth="1"/>
    <col min="5625" max="5625" width="0.7109375" style="32" customWidth="1"/>
    <col min="5626" max="5626" width="14.28515625" style="32" bestFit="1" customWidth="1"/>
    <col min="5627" max="5627" width="0.7109375" style="32" customWidth="1"/>
    <col min="5628" max="5628" width="14.28515625" style="32" bestFit="1" customWidth="1"/>
    <col min="5629" max="5629" width="0.7109375" style="32" customWidth="1"/>
    <col min="5630" max="5630" width="14.28515625" style="32" bestFit="1" customWidth="1"/>
    <col min="5631" max="5631" width="0.7109375" style="32" customWidth="1"/>
    <col min="5632" max="5632" width="15.5703125" style="32" customWidth="1"/>
    <col min="5633" max="5870" width="9.28515625" style="32"/>
    <col min="5871" max="5871" width="46.5703125" style="32" customWidth="1"/>
    <col min="5872" max="5872" width="7.28515625" style="32" bestFit="1" customWidth="1"/>
    <col min="5873" max="5873" width="0.7109375" style="32" customWidth="1"/>
    <col min="5874" max="5874" width="14.7109375" style="32" customWidth="1"/>
    <col min="5875" max="5875" width="0.7109375" style="32" customWidth="1"/>
    <col min="5876" max="5876" width="14.7109375" style="32" customWidth="1"/>
    <col min="5877" max="5877" width="0.7109375" style="32" customWidth="1"/>
    <col min="5878" max="5878" width="14.7109375" style="32" customWidth="1"/>
    <col min="5879" max="5879" width="0.7109375" style="32" customWidth="1"/>
    <col min="5880" max="5880" width="16.7109375" style="32" bestFit="1" customWidth="1"/>
    <col min="5881" max="5881" width="0.7109375" style="32" customWidth="1"/>
    <col min="5882" max="5882" width="14.28515625" style="32" bestFit="1" customWidth="1"/>
    <col min="5883" max="5883" width="0.7109375" style="32" customWidth="1"/>
    <col min="5884" max="5884" width="14.28515625" style="32" bestFit="1" customWidth="1"/>
    <col min="5885" max="5885" width="0.7109375" style="32" customWidth="1"/>
    <col min="5886" max="5886" width="14.28515625" style="32" bestFit="1" customWidth="1"/>
    <col min="5887" max="5887" width="0.7109375" style="32" customWidth="1"/>
    <col min="5888" max="5888" width="15.5703125" style="32" customWidth="1"/>
    <col min="5889" max="6126" width="9.28515625" style="32"/>
    <col min="6127" max="6127" width="46.5703125" style="32" customWidth="1"/>
    <col min="6128" max="6128" width="7.28515625" style="32" bestFit="1" customWidth="1"/>
    <col min="6129" max="6129" width="0.7109375" style="32" customWidth="1"/>
    <col min="6130" max="6130" width="14.7109375" style="32" customWidth="1"/>
    <col min="6131" max="6131" width="0.7109375" style="32" customWidth="1"/>
    <col min="6132" max="6132" width="14.7109375" style="32" customWidth="1"/>
    <col min="6133" max="6133" width="0.7109375" style="32" customWidth="1"/>
    <col min="6134" max="6134" width="14.7109375" style="32" customWidth="1"/>
    <col min="6135" max="6135" width="0.7109375" style="32" customWidth="1"/>
    <col min="6136" max="6136" width="16.7109375" style="32" bestFit="1" customWidth="1"/>
    <col min="6137" max="6137" width="0.7109375" style="32" customWidth="1"/>
    <col min="6138" max="6138" width="14.28515625" style="32" bestFit="1" customWidth="1"/>
    <col min="6139" max="6139" width="0.7109375" style="32" customWidth="1"/>
    <col min="6140" max="6140" width="14.28515625" style="32" bestFit="1" customWidth="1"/>
    <col min="6141" max="6141" width="0.7109375" style="32" customWidth="1"/>
    <col min="6142" max="6142" width="14.28515625" style="32" bestFit="1" customWidth="1"/>
    <col min="6143" max="6143" width="0.7109375" style="32" customWidth="1"/>
    <col min="6144" max="6144" width="15.5703125" style="32" customWidth="1"/>
    <col min="6145" max="6382" width="9.28515625" style="32"/>
    <col min="6383" max="6383" width="46.5703125" style="32" customWidth="1"/>
    <col min="6384" max="6384" width="7.28515625" style="32" bestFit="1" customWidth="1"/>
    <col min="6385" max="6385" width="0.7109375" style="32" customWidth="1"/>
    <col min="6386" max="6386" width="14.7109375" style="32" customWidth="1"/>
    <col min="6387" max="6387" width="0.7109375" style="32" customWidth="1"/>
    <col min="6388" max="6388" width="14.7109375" style="32" customWidth="1"/>
    <col min="6389" max="6389" width="0.7109375" style="32" customWidth="1"/>
    <col min="6390" max="6390" width="14.7109375" style="32" customWidth="1"/>
    <col min="6391" max="6391" width="0.7109375" style="32" customWidth="1"/>
    <col min="6392" max="6392" width="16.7109375" style="32" bestFit="1" customWidth="1"/>
    <col min="6393" max="6393" width="0.7109375" style="32" customWidth="1"/>
    <col min="6394" max="6394" width="14.28515625" style="32" bestFit="1" customWidth="1"/>
    <col min="6395" max="6395" width="0.7109375" style="32" customWidth="1"/>
    <col min="6396" max="6396" width="14.28515625" style="32" bestFit="1" customWidth="1"/>
    <col min="6397" max="6397" width="0.7109375" style="32" customWidth="1"/>
    <col min="6398" max="6398" width="14.28515625" style="32" bestFit="1" customWidth="1"/>
    <col min="6399" max="6399" width="0.7109375" style="32" customWidth="1"/>
    <col min="6400" max="6400" width="15.5703125" style="32" customWidth="1"/>
    <col min="6401" max="6638" width="9.28515625" style="32"/>
    <col min="6639" max="6639" width="46.5703125" style="32" customWidth="1"/>
    <col min="6640" max="6640" width="7.28515625" style="32" bestFit="1" customWidth="1"/>
    <col min="6641" max="6641" width="0.7109375" style="32" customWidth="1"/>
    <col min="6642" max="6642" width="14.7109375" style="32" customWidth="1"/>
    <col min="6643" max="6643" width="0.7109375" style="32" customWidth="1"/>
    <col min="6644" max="6644" width="14.7109375" style="32" customWidth="1"/>
    <col min="6645" max="6645" width="0.7109375" style="32" customWidth="1"/>
    <col min="6646" max="6646" width="14.7109375" style="32" customWidth="1"/>
    <col min="6647" max="6647" width="0.7109375" style="32" customWidth="1"/>
    <col min="6648" max="6648" width="16.7109375" style="32" bestFit="1" customWidth="1"/>
    <col min="6649" max="6649" width="0.7109375" style="32" customWidth="1"/>
    <col min="6650" max="6650" width="14.28515625" style="32" bestFit="1" customWidth="1"/>
    <col min="6651" max="6651" width="0.7109375" style="32" customWidth="1"/>
    <col min="6652" max="6652" width="14.28515625" style="32" bestFit="1" customWidth="1"/>
    <col min="6653" max="6653" width="0.7109375" style="32" customWidth="1"/>
    <col min="6654" max="6654" width="14.28515625" style="32" bestFit="1" customWidth="1"/>
    <col min="6655" max="6655" width="0.7109375" style="32" customWidth="1"/>
    <col min="6656" max="6656" width="15.5703125" style="32" customWidth="1"/>
    <col min="6657" max="6894" width="9.28515625" style="32"/>
    <col min="6895" max="6895" width="46.5703125" style="32" customWidth="1"/>
    <col min="6896" max="6896" width="7.28515625" style="32" bestFit="1" customWidth="1"/>
    <col min="6897" max="6897" width="0.7109375" style="32" customWidth="1"/>
    <col min="6898" max="6898" width="14.7109375" style="32" customWidth="1"/>
    <col min="6899" max="6899" width="0.7109375" style="32" customWidth="1"/>
    <col min="6900" max="6900" width="14.7109375" style="32" customWidth="1"/>
    <col min="6901" max="6901" width="0.7109375" style="32" customWidth="1"/>
    <col min="6902" max="6902" width="14.7109375" style="32" customWidth="1"/>
    <col min="6903" max="6903" width="0.7109375" style="32" customWidth="1"/>
    <col min="6904" max="6904" width="16.7109375" style="32" bestFit="1" customWidth="1"/>
    <col min="6905" max="6905" width="0.7109375" style="32" customWidth="1"/>
    <col min="6906" max="6906" width="14.28515625" style="32" bestFit="1" customWidth="1"/>
    <col min="6907" max="6907" width="0.7109375" style="32" customWidth="1"/>
    <col min="6908" max="6908" width="14.28515625" style="32" bestFit="1" customWidth="1"/>
    <col min="6909" max="6909" width="0.7109375" style="32" customWidth="1"/>
    <col min="6910" max="6910" width="14.28515625" style="32" bestFit="1" customWidth="1"/>
    <col min="6911" max="6911" width="0.7109375" style="32" customWidth="1"/>
    <col min="6912" max="6912" width="15.5703125" style="32" customWidth="1"/>
    <col min="6913" max="7150" width="9.28515625" style="32"/>
    <col min="7151" max="7151" width="46.5703125" style="32" customWidth="1"/>
    <col min="7152" max="7152" width="7.28515625" style="32" bestFit="1" customWidth="1"/>
    <col min="7153" max="7153" width="0.7109375" style="32" customWidth="1"/>
    <col min="7154" max="7154" width="14.7109375" style="32" customWidth="1"/>
    <col min="7155" max="7155" width="0.7109375" style="32" customWidth="1"/>
    <col min="7156" max="7156" width="14.7109375" style="32" customWidth="1"/>
    <col min="7157" max="7157" width="0.7109375" style="32" customWidth="1"/>
    <col min="7158" max="7158" width="14.7109375" style="32" customWidth="1"/>
    <col min="7159" max="7159" width="0.7109375" style="32" customWidth="1"/>
    <col min="7160" max="7160" width="16.7109375" style="32" bestFit="1" customWidth="1"/>
    <col min="7161" max="7161" width="0.7109375" style="32" customWidth="1"/>
    <col min="7162" max="7162" width="14.28515625" style="32" bestFit="1" customWidth="1"/>
    <col min="7163" max="7163" width="0.7109375" style="32" customWidth="1"/>
    <col min="7164" max="7164" width="14.28515625" style="32" bestFit="1" customWidth="1"/>
    <col min="7165" max="7165" width="0.7109375" style="32" customWidth="1"/>
    <col min="7166" max="7166" width="14.28515625" style="32" bestFit="1" customWidth="1"/>
    <col min="7167" max="7167" width="0.7109375" style="32" customWidth="1"/>
    <col min="7168" max="7168" width="15.5703125" style="32" customWidth="1"/>
    <col min="7169" max="7406" width="9.28515625" style="32"/>
    <col min="7407" max="7407" width="46.5703125" style="32" customWidth="1"/>
    <col min="7408" max="7408" width="7.28515625" style="32" bestFit="1" customWidth="1"/>
    <col min="7409" max="7409" width="0.7109375" style="32" customWidth="1"/>
    <col min="7410" max="7410" width="14.7109375" style="32" customWidth="1"/>
    <col min="7411" max="7411" width="0.7109375" style="32" customWidth="1"/>
    <col min="7412" max="7412" width="14.7109375" style="32" customWidth="1"/>
    <col min="7413" max="7413" width="0.7109375" style="32" customWidth="1"/>
    <col min="7414" max="7414" width="14.7109375" style="32" customWidth="1"/>
    <col min="7415" max="7415" width="0.7109375" style="32" customWidth="1"/>
    <col min="7416" max="7416" width="16.7109375" style="32" bestFit="1" customWidth="1"/>
    <col min="7417" max="7417" width="0.7109375" style="32" customWidth="1"/>
    <col min="7418" max="7418" width="14.28515625" style="32" bestFit="1" customWidth="1"/>
    <col min="7419" max="7419" width="0.7109375" style="32" customWidth="1"/>
    <col min="7420" max="7420" width="14.28515625" style="32" bestFit="1" customWidth="1"/>
    <col min="7421" max="7421" width="0.7109375" style="32" customWidth="1"/>
    <col min="7422" max="7422" width="14.28515625" style="32" bestFit="1" customWidth="1"/>
    <col min="7423" max="7423" width="0.7109375" style="32" customWidth="1"/>
    <col min="7424" max="7424" width="15.5703125" style="32" customWidth="1"/>
    <col min="7425" max="7662" width="9.28515625" style="32"/>
    <col min="7663" max="7663" width="46.5703125" style="32" customWidth="1"/>
    <col min="7664" max="7664" width="7.28515625" style="32" bestFit="1" customWidth="1"/>
    <col min="7665" max="7665" width="0.7109375" style="32" customWidth="1"/>
    <col min="7666" max="7666" width="14.7109375" style="32" customWidth="1"/>
    <col min="7667" max="7667" width="0.7109375" style="32" customWidth="1"/>
    <col min="7668" max="7668" width="14.7109375" style="32" customWidth="1"/>
    <col min="7669" max="7669" width="0.7109375" style="32" customWidth="1"/>
    <col min="7670" max="7670" width="14.7109375" style="32" customWidth="1"/>
    <col min="7671" max="7671" width="0.7109375" style="32" customWidth="1"/>
    <col min="7672" max="7672" width="16.7109375" style="32" bestFit="1" customWidth="1"/>
    <col min="7673" max="7673" width="0.7109375" style="32" customWidth="1"/>
    <col min="7674" max="7674" width="14.28515625" style="32" bestFit="1" customWidth="1"/>
    <col min="7675" max="7675" width="0.7109375" style="32" customWidth="1"/>
    <col min="7676" max="7676" width="14.28515625" style="32" bestFit="1" customWidth="1"/>
    <col min="7677" max="7677" width="0.7109375" style="32" customWidth="1"/>
    <col min="7678" max="7678" width="14.28515625" style="32" bestFit="1" customWidth="1"/>
    <col min="7679" max="7679" width="0.7109375" style="32" customWidth="1"/>
    <col min="7680" max="7680" width="15.5703125" style="32" customWidth="1"/>
    <col min="7681" max="7918" width="9.28515625" style="32"/>
    <col min="7919" max="7919" width="46.5703125" style="32" customWidth="1"/>
    <col min="7920" max="7920" width="7.28515625" style="32" bestFit="1" customWidth="1"/>
    <col min="7921" max="7921" width="0.7109375" style="32" customWidth="1"/>
    <col min="7922" max="7922" width="14.7109375" style="32" customWidth="1"/>
    <col min="7923" max="7923" width="0.7109375" style="32" customWidth="1"/>
    <col min="7924" max="7924" width="14.7109375" style="32" customWidth="1"/>
    <col min="7925" max="7925" width="0.7109375" style="32" customWidth="1"/>
    <col min="7926" max="7926" width="14.7109375" style="32" customWidth="1"/>
    <col min="7927" max="7927" width="0.7109375" style="32" customWidth="1"/>
    <col min="7928" max="7928" width="16.7109375" style="32" bestFit="1" customWidth="1"/>
    <col min="7929" max="7929" width="0.7109375" style="32" customWidth="1"/>
    <col min="7930" max="7930" width="14.28515625" style="32" bestFit="1" customWidth="1"/>
    <col min="7931" max="7931" width="0.7109375" style="32" customWidth="1"/>
    <col min="7932" max="7932" width="14.28515625" style="32" bestFit="1" customWidth="1"/>
    <col min="7933" max="7933" width="0.7109375" style="32" customWidth="1"/>
    <col min="7934" max="7934" width="14.28515625" style="32" bestFit="1" customWidth="1"/>
    <col min="7935" max="7935" width="0.7109375" style="32" customWidth="1"/>
    <col min="7936" max="7936" width="15.5703125" style="32" customWidth="1"/>
    <col min="7937" max="8174" width="9.28515625" style="32"/>
    <col min="8175" max="8175" width="46.5703125" style="32" customWidth="1"/>
    <col min="8176" max="8176" width="7.28515625" style="32" bestFit="1" customWidth="1"/>
    <col min="8177" max="8177" width="0.7109375" style="32" customWidth="1"/>
    <col min="8178" max="8178" width="14.7109375" style="32" customWidth="1"/>
    <col min="8179" max="8179" width="0.7109375" style="32" customWidth="1"/>
    <col min="8180" max="8180" width="14.7109375" style="32" customWidth="1"/>
    <col min="8181" max="8181" width="0.7109375" style="32" customWidth="1"/>
    <col min="8182" max="8182" width="14.7109375" style="32" customWidth="1"/>
    <col min="8183" max="8183" width="0.7109375" style="32" customWidth="1"/>
    <col min="8184" max="8184" width="16.7109375" style="32" bestFit="1" customWidth="1"/>
    <col min="8185" max="8185" width="0.7109375" style="32" customWidth="1"/>
    <col min="8186" max="8186" width="14.28515625" style="32" bestFit="1" customWidth="1"/>
    <col min="8187" max="8187" width="0.7109375" style="32" customWidth="1"/>
    <col min="8188" max="8188" width="14.28515625" style="32" bestFit="1" customWidth="1"/>
    <col min="8189" max="8189" width="0.7109375" style="32" customWidth="1"/>
    <col min="8190" max="8190" width="14.28515625" style="32" bestFit="1" customWidth="1"/>
    <col min="8191" max="8191" width="0.7109375" style="32" customWidth="1"/>
    <col min="8192" max="8192" width="15.5703125" style="32" customWidth="1"/>
    <col min="8193" max="8430" width="9.28515625" style="32"/>
    <col min="8431" max="8431" width="46.5703125" style="32" customWidth="1"/>
    <col min="8432" max="8432" width="7.28515625" style="32" bestFit="1" customWidth="1"/>
    <col min="8433" max="8433" width="0.7109375" style="32" customWidth="1"/>
    <col min="8434" max="8434" width="14.7109375" style="32" customWidth="1"/>
    <col min="8435" max="8435" width="0.7109375" style="32" customWidth="1"/>
    <col min="8436" max="8436" width="14.7109375" style="32" customWidth="1"/>
    <col min="8437" max="8437" width="0.7109375" style="32" customWidth="1"/>
    <col min="8438" max="8438" width="14.7109375" style="32" customWidth="1"/>
    <col min="8439" max="8439" width="0.7109375" style="32" customWidth="1"/>
    <col min="8440" max="8440" width="16.7109375" style="32" bestFit="1" customWidth="1"/>
    <col min="8441" max="8441" width="0.7109375" style="32" customWidth="1"/>
    <col min="8442" max="8442" width="14.28515625" style="32" bestFit="1" customWidth="1"/>
    <col min="8443" max="8443" width="0.7109375" style="32" customWidth="1"/>
    <col min="8444" max="8444" width="14.28515625" style="32" bestFit="1" customWidth="1"/>
    <col min="8445" max="8445" width="0.7109375" style="32" customWidth="1"/>
    <col min="8446" max="8446" width="14.28515625" style="32" bestFit="1" customWidth="1"/>
    <col min="8447" max="8447" width="0.7109375" style="32" customWidth="1"/>
    <col min="8448" max="8448" width="15.5703125" style="32" customWidth="1"/>
    <col min="8449" max="8686" width="9.28515625" style="32"/>
    <col min="8687" max="8687" width="46.5703125" style="32" customWidth="1"/>
    <col min="8688" max="8688" width="7.28515625" style="32" bestFit="1" customWidth="1"/>
    <col min="8689" max="8689" width="0.7109375" style="32" customWidth="1"/>
    <col min="8690" max="8690" width="14.7109375" style="32" customWidth="1"/>
    <col min="8691" max="8691" width="0.7109375" style="32" customWidth="1"/>
    <col min="8692" max="8692" width="14.7109375" style="32" customWidth="1"/>
    <col min="8693" max="8693" width="0.7109375" style="32" customWidth="1"/>
    <col min="8694" max="8694" width="14.7109375" style="32" customWidth="1"/>
    <col min="8695" max="8695" width="0.7109375" style="32" customWidth="1"/>
    <col min="8696" max="8696" width="16.7109375" style="32" bestFit="1" customWidth="1"/>
    <col min="8697" max="8697" width="0.7109375" style="32" customWidth="1"/>
    <col min="8698" max="8698" width="14.28515625" style="32" bestFit="1" customWidth="1"/>
    <col min="8699" max="8699" width="0.7109375" style="32" customWidth="1"/>
    <col min="8700" max="8700" width="14.28515625" style="32" bestFit="1" customWidth="1"/>
    <col min="8701" max="8701" width="0.7109375" style="32" customWidth="1"/>
    <col min="8702" max="8702" width="14.28515625" style="32" bestFit="1" customWidth="1"/>
    <col min="8703" max="8703" width="0.7109375" style="32" customWidth="1"/>
    <col min="8704" max="8704" width="15.5703125" style="32" customWidth="1"/>
    <col min="8705" max="8942" width="9.28515625" style="32"/>
    <col min="8943" max="8943" width="46.5703125" style="32" customWidth="1"/>
    <col min="8944" max="8944" width="7.28515625" style="32" bestFit="1" customWidth="1"/>
    <col min="8945" max="8945" width="0.7109375" style="32" customWidth="1"/>
    <col min="8946" max="8946" width="14.7109375" style="32" customWidth="1"/>
    <col min="8947" max="8947" width="0.7109375" style="32" customWidth="1"/>
    <col min="8948" max="8948" width="14.7109375" style="32" customWidth="1"/>
    <col min="8949" max="8949" width="0.7109375" style="32" customWidth="1"/>
    <col min="8950" max="8950" width="14.7109375" style="32" customWidth="1"/>
    <col min="8951" max="8951" width="0.7109375" style="32" customWidth="1"/>
    <col min="8952" max="8952" width="16.7109375" style="32" bestFit="1" customWidth="1"/>
    <col min="8953" max="8953" width="0.7109375" style="32" customWidth="1"/>
    <col min="8954" max="8954" width="14.28515625" style="32" bestFit="1" customWidth="1"/>
    <col min="8955" max="8955" width="0.7109375" style="32" customWidth="1"/>
    <col min="8956" max="8956" width="14.28515625" style="32" bestFit="1" customWidth="1"/>
    <col min="8957" max="8957" width="0.7109375" style="32" customWidth="1"/>
    <col min="8958" max="8958" width="14.28515625" style="32" bestFit="1" customWidth="1"/>
    <col min="8959" max="8959" width="0.7109375" style="32" customWidth="1"/>
    <col min="8960" max="8960" width="15.5703125" style="32" customWidth="1"/>
    <col min="8961" max="9198" width="9.28515625" style="32"/>
    <col min="9199" max="9199" width="46.5703125" style="32" customWidth="1"/>
    <col min="9200" max="9200" width="7.28515625" style="32" bestFit="1" customWidth="1"/>
    <col min="9201" max="9201" width="0.7109375" style="32" customWidth="1"/>
    <col min="9202" max="9202" width="14.7109375" style="32" customWidth="1"/>
    <col min="9203" max="9203" width="0.7109375" style="32" customWidth="1"/>
    <col min="9204" max="9204" width="14.7109375" style="32" customWidth="1"/>
    <col min="9205" max="9205" width="0.7109375" style="32" customWidth="1"/>
    <col min="9206" max="9206" width="14.7109375" style="32" customWidth="1"/>
    <col min="9207" max="9207" width="0.7109375" style="32" customWidth="1"/>
    <col min="9208" max="9208" width="16.7109375" style="32" bestFit="1" customWidth="1"/>
    <col min="9209" max="9209" width="0.7109375" style="32" customWidth="1"/>
    <col min="9210" max="9210" width="14.28515625" style="32" bestFit="1" customWidth="1"/>
    <col min="9211" max="9211" width="0.7109375" style="32" customWidth="1"/>
    <col min="9212" max="9212" width="14.28515625" style="32" bestFit="1" customWidth="1"/>
    <col min="9213" max="9213" width="0.7109375" style="32" customWidth="1"/>
    <col min="9214" max="9214" width="14.28515625" style="32" bestFit="1" customWidth="1"/>
    <col min="9215" max="9215" width="0.7109375" style="32" customWidth="1"/>
    <col min="9216" max="9216" width="15.5703125" style="32" customWidth="1"/>
    <col min="9217" max="9454" width="9.28515625" style="32"/>
    <col min="9455" max="9455" width="46.5703125" style="32" customWidth="1"/>
    <col min="9456" max="9456" width="7.28515625" style="32" bestFit="1" customWidth="1"/>
    <col min="9457" max="9457" width="0.7109375" style="32" customWidth="1"/>
    <col min="9458" max="9458" width="14.7109375" style="32" customWidth="1"/>
    <col min="9459" max="9459" width="0.7109375" style="32" customWidth="1"/>
    <col min="9460" max="9460" width="14.7109375" style="32" customWidth="1"/>
    <col min="9461" max="9461" width="0.7109375" style="32" customWidth="1"/>
    <col min="9462" max="9462" width="14.7109375" style="32" customWidth="1"/>
    <col min="9463" max="9463" width="0.7109375" style="32" customWidth="1"/>
    <col min="9464" max="9464" width="16.7109375" style="32" bestFit="1" customWidth="1"/>
    <col min="9465" max="9465" width="0.7109375" style="32" customWidth="1"/>
    <col min="9466" max="9466" width="14.28515625" style="32" bestFit="1" customWidth="1"/>
    <col min="9467" max="9467" width="0.7109375" style="32" customWidth="1"/>
    <col min="9468" max="9468" width="14.28515625" style="32" bestFit="1" customWidth="1"/>
    <col min="9469" max="9469" width="0.7109375" style="32" customWidth="1"/>
    <col min="9470" max="9470" width="14.28515625" style="32" bestFit="1" customWidth="1"/>
    <col min="9471" max="9471" width="0.7109375" style="32" customWidth="1"/>
    <col min="9472" max="9472" width="15.5703125" style="32" customWidth="1"/>
    <col min="9473" max="9710" width="9.28515625" style="32"/>
    <col min="9711" max="9711" width="46.5703125" style="32" customWidth="1"/>
    <col min="9712" max="9712" width="7.28515625" style="32" bestFit="1" customWidth="1"/>
    <col min="9713" max="9713" width="0.7109375" style="32" customWidth="1"/>
    <col min="9714" max="9714" width="14.7109375" style="32" customWidth="1"/>
    <col min="9715" max="9715" width="0.7109375" style="32" customWidth="1"/>
    <col min="9716" max="9716" width="14.7109375" style="32" customWidth="1"/>
    <col min="9717" max="9717" width="0.7109375" style="32" customWidth="1"/>
    <col min="9718" max="9718" width="14.7109375" style="32" customWidth="1"/>
    <col min="9719" max="9719" width="0.7109375" style="32" customWidth="1"/>
    <col min="9720" max="9720" width="16.7109375" style="32" bestFit="1" customWidth="1"/>
    <col min="9721" max="9721" width="0.7109375" style="32" customWidth="1"/>
    <col min="9722" max="9722" width="14.28515625" style="32" bestFit="1" customWidth="1"/>
    <col min="9723" max="9723" width="0.7109375" style="32" customWidth="1"/>
    <col min="9724" max="9724" width="14.28515625" style="32" bestFit="1" customWidth="1"/>
    <col min="9725" max="9725" width="0.7109375" style="32" customWidth="1"/>
    <col min="9726" max="9726" width="14.28515625" style="32" bestFit="1" customWidth="1"/>
    <col min="9727" max="9727" width="0.7109375" style="32" customWidth="1"/>
    <col min="9728" max="9728" width="15.5703125" style="32" customWidth="1"/>
    <col min="9729" max="9966" width="9.28515625" style="32"/>
    <col min="9967" max="9967" width="46.5703125" style="32" customWidth="1"/>
    <col min="9968" max="9968" width="7.28515625" style="32" bestFit="1" customWidth="1"/>
    <col min="9969" max="9969" width="0.7109375" style="32" customWidth="1"/>
    <col min="9970" max="9970" width="14.7109375" style="32" customWidth="1"/>
    <col min="9971" max="9971" width="0.7109375" style="32" customWidth="1"/>
    <col min="9972" max="9972" width="14.7109375" style="32" customWidth="1"/>
    <col min="9973" max="9973" width="0.7109375" style="32" customWidth="1"/>
    <col min="9974" max="9974" width="14.7109375" style="32" customWidth="1"/>
    <col min="9975" max="9975" width="0.7109375" style="32" customWidth="1"/>
    <col min="9976" max="9976" width="16.7109375" style="32" bestFit="1" customWidth="1"/>
    <col min="9977" max="9977" width="0.7109375" style="32" customWidth="1"/>
    <col min="9978" max="9978" width="14.28515625" style="32" bestFit="1" customWidth="1"/>
    <col min="9979" max="9979" width="0.7109375" style="32" customWidth="1"/>
    <col min="9980" max="9980" width="14.28515625" style="32" bestFit="1" customWidth="1"/>
    <col min="9981" max="9981" width="0.7109375" style="32" customWidth="1"/>
    <col min="9982" max="9982" width="14.28515625" style="32" bestFit="1" customWidth="1"/>
    <col min="9983" max="9983" width="0.7109375" style="32" customWidth="1"/>
    <col min="9984" max="9984" width="15.5703125" style="32" customWidth="1"/>
    <col min="9985" max="10222" width="9.28515625" style="32"/>
    <col min="10223" max="10223" width="46.5703125" style="32" customWidth="1"/>
    <col min="10224" max="10224" width="7.28515625" style="32" bestFit="1" customWidth="1"/>
    <col min="10225" max="10225" width="0.7109375" style="32" customWidth="1"/>
    <col min="10226" max="10226" width="14.7109375" style="32" customWidth="1"/>
    <col min="10227" max="10227" width="0.7109375" style="32" customWidth="1"/>
    <col min="10228" max="10228" width="14.7109375" style="32" customWidth="1"/>
    <col min="10229" max="10229" width="0.7109375" style="32" customWidth="1"/>
    <col min="10230" max="10230" width="14.7109375" style="32" customWidth="1"/>
    <col min="10231" max="10231" width="0.7109375" style="32" customWidth="1"/>
    <col min="10232" max="10232" width="16.7109375" style="32" bestFit="1" customWidth="1"/>
    <col min="10233" max="10233" width="0.7109375" style="32" customWidth="1"/>
    <col min="10234" max="10234" width="14.28515625" style="32" bestFit="1" customWidth="1"/>
    <col min="10235" max="10235" width="0.7109375" style="32" customWidth="1"/>
    <col min="10236" max="10236" width="14.28515625" style="32" bestFit="1" customWidth="1"/>
    <col min="10237" max="10237" width="0.7109375" style="32" customWidth="1"/>
    <col min="10238" max="10238" width="14.28515625" style="32" bestFit="1" customWidth="1"/>
    <col min="10239" max="10239" width="0.7109375" style="32" customWidth="1"/>
    <col min="10240" max="10240" width="15.5703125" style="32" customWidth="1"/>
    <col min="10241" max="10478" width="9.28515625" style="32"/>
    <col min="10479" max="10479" width="46.5703125" style="32" customWidth="1"/>
    <col min="10480" max="10480" width="7.28515625" style="32" bestFit="1" customWidth="1"/>
    <col min="10481" max="10481" width="0.7109375" style="32" customWidth="1"/>
    <col min="10482" max="10482" width="14.7109375" style="32" customWidth="1"/>
    <col min="10483" max="10483" width="0.7109375" style="32" customWidth="1"/>
    <col min="10484" max="10484" width="14.7109375" style="32" customWidth="1"/>
    <col min="10485" max="10485" width="0.7109375" style="32" customWidth="1"/>
    <col min="10486" max="10486" width="14.7109375" style="32" customWidth="1"/>
    <col min="10487" max="10487" width="0.7109375" style="32" customWidth="1"/>
    <col min="10488" max="10488" width="16.7109375" style="32" bestFit="1" customWidth="1"/>
    <col min="10489" max="10489" width="0.7109375" style="32" customWidth="1"/>
    <col min="10490" max="10490" width="14.28515625" style="32" bestFit="1" customWidth="1"/>
    <col min="10491" max="10491" width="0.7109375" style="32" customWidth="1"/>
    <col min="10492" max="10492" width="14.28515625" style="32" bestFit="1" customWidth="1"/>
    <col min="10493" max="10493" width="0.7109375" style="32" customWidth="1"/>
    <col min="10494" max="10494" width="14.28515625" style="32" bestFit="1" customWidth="1"/>
    <col min="10495" max="10495" width="0.7109375" style="32" customWidth="1"/>
    <col min="10496" max="10496" width="15.5703125" style="32" customWidth="1"/>
    <col min="10497" max="10734" width="9.28515625" style="32"/>
    <col min="10735" max="10735" width="46.5703125" style="32" customWidth="1"/>
    <col min="10736" max="10736" width="7.28515625" style="32" bestFit="1" customWidth="1"/>
    <col min="10737" max="10737" width="0.7109375" style="32" customWidth="1"/>
    <col min="10738" max="10738" width="14.7109375" style="32" customWidth="1"/>
    <col min="10739" max="10739" width="0.7109375" style="32" customWidth="1"/>
    <col min="10740" max="10740" width="14.7109375" style="32" customWidth="1"/>
    <col min="10741" max="10741" width="0.7109375" style="32" customWidth="1"/>
    <col min="10742" max="10742" width="14.7109375" style="32" customWidth="1"/>
    <col min="10743" max="10743" width="0.7109375" style="32" customWidth="1"/>
    <col min="10744" max="10744" width="16.7109375" style="32" bestFit="1" customWidth="1"/>
    <col min="10745" max="10745" width="0.7109375" style="32" customWidth="1"/>
    <col min="10746" max="10746" width="14.28515625" style="32" bestFit="1" customWidth="1"/>
    <col min="10747" max="10747" width="0.7109375" style="32" customWidth="1"/>
    <col min="10748" max="10748" width="14.28515625" style="32" bestFit="1" customWidth="1"/>
    <col min="10749" max="10749" width="0.7109375" style="32" customWidth="1"/>
    <col min="10750" max="10750" width="14.28515625" style="32" bestFit="1" customWidth="1"/>
    <col min="10751" max="10751" width="0.7109375" style="32" customWidth="1"/>
    <col min="10752" max="10752" width="15.5703125" style="32" customWidth="1"/>
    <col min="10753" max="10990" width="9.28515625" style="32"/>
    <col min="10991" max="10991" width="46.5703125" style="32" customWidth="1"/>
    <col min="10992" max="10992" width="7.28515625" style="32" bestFit="1" customWidth="1"/>
    <col min="10993" max="10993" width="0.7109375" style="32" customWidth="1"/>
    <col min="10994" max="10994" width="14.7109375" style="32" customWidth="1"/>
    <col min="10995" max="10995" width="0.7109375" style="32" customWidth="1"/>
    <col min="10996" max="10996" width="14.7109375" style="32" customWidth="1"/>
    <col min="10997" max="10997" width="0.7109375" style="32" customWidth="1"/>
    <col min="10998" max="10998" width="14.7109375" style="32" customWidth="1"/>
    <col min="10999" max="10999" width="0.7109375" style="32" customWidth="1"/>
    <col min="11000" max="11000" width="16.7109375" style="32" bestFit="1" customWidth="1"/>
    <col min="11001" max="11001" width="0.7109375" style="32" customWidth="1"/>
    <col min="11002" max="11002" width="14.28515625" style="32" bestFit="1" customWidth="1"/>
    <col min="11003" max="11003" width="0.7109375" style="32" customWidth="1"/>
    <col min="11004" max="11004" width="14.28515625" style="32" bestFit="1" customWidth="1"/>
    <col min="11005" max="11005" width="0.7109375" style="32" customWidth="1"/>
    <col min="11006" max="11006" width="14.28515625" style="32" bestFit="1" customWidth="1"/>
    <col min="11007" max="11007" width="0.7109375" style="32" customWidth="1"/>
    <col min="11008" max="11008" width="15.5703125" style="32" customWidth="1"/>
    <col min="11009" max="11246" width="9.28515625" style="32"/>
    <col min="11247" max="11247" width="46.5703125" style="32" customWidth="1"/>
    <col min="11248" max="11248" width="7.28515625" style="32" bestFit="1" customWidth="1"/>
    <col min="11249" max="11249" width="0.7109375" style="32" customWidth="1"/>
    <col min="11250" max="11250" width="14.7109375" style="32" customWidth="1"/>
    <col min="11251" max="11251" width="0.7109375" style="32" customWidth="1"/>
    <col min="11252" max="11252" width="14.7109375" style="32" customWidth="1"/>
    <col min="11253" max="11253" width="0.7109375" style="32" customWidth="1"/>
    <col min="11254" max="11254" width="14.7109375" style="32" customWidth="1"/>
    <col min="11255" max="11255" width="0.7109375" style="32" customWidth="1"/>
    <col min="11256" max="11256" width="16.7109375" style="32" bestFit="1" customWidth="1"/>
    <col min="11257" max="11257" width="0.7109375" style="32" customWidth="1"/>
    <col min="11258" max="11258" width="14.28515625" style="32" bestFit="1" customWidth="1"/>
    <col min="11259" max="11259" width="0.7109375" style="32" customWidth="1"/>
    <col min="11260" max="11260" width="14.28515625" style="32" bestFit="1" customWidth="1"/>
    <col min="11261" max="11261" width="0.7109375" style="32" customWidth="1"/>
    <col min="11262" max="11262" width="14.28515625" style="32" bestFit="1" customWidth="1"/>
    <col min="11263" max="11263" width="0.7109375" style="32" customWidth="1"/>
    <col min="11264" max="11264" width="15.5703125" style="32" customWidth="1"/>
    <col min="11265" max="11502" width="9.28515625" style="32"/>
    <col min="11503" max="11503" width="46.5703125" style="32" customWidth="1"/>
    <col min="11504" max="11504" width="7.28515625" style="32" bestFit="1" customWidth="1"/>
    <col min="11505" max="11505" width="0.7109375" style="32" customWidth="1"/>
    <col min="11506" max="11506" width="14.7109375" style="32" customWidth="1"/>
    <col min="11507" max="11507" width="0.7109375" style="32" customWidth="1"/>
    <col min="11508" max="11508" width="14.7109375" style="32" customWidth="1"/>
    <col min="11509" max="11509" width="0.7109375" style="32" customWidth="1"/>
    <col min="11510" max="11510" width="14.7109375" style="32" customWidth="1"/>
    <col min="11511" max="11511" width="0.7109375" style="32" customWidth="1"/>
    <col min="11512" max="11512" width="16.7109375" style="32" bestFit="1" customWidth="1"/>
    <col min="11513" max="11513" width="0.7109375" style="32" customWidth="1"/>
    <col min="11514" max="11514" width="14.28515625" style="32" bestFit="1" customWidth="1"/>
    <col min="11515" max="11515" width="0.7109375" style="32" customWidth="1"/>
    <col min="11516" max="11516" width="14.28515625" style="32" bestFit="1" customWidth="1"/>
    <col min="11517" max="11517" width="0.7109375" style="32" customWidth="1"/>
    <col min="11518" max="11518" width="14.28515625" style="32" bestFit="1" customWidth="1"/>
    <col min="11519" max="11519" width="0.7109375" style="32" customWidth="1"/>
    <col min="11520" max="11520" width="15.5703125" style="32" customWidth="1"/>
    <col min="11521" max="11758" width="9.28515625" style="32"/>
    <col min="11759" max="11759" width="46.5703125" style="32" customWidth="1"/>
    <col min="11760" max="11760" width="7.28515625" style="32" bestFit="1" customWidth="1"/>
    <col min="11761" max="11761" width="0.7109375" style="32" customWidth="1"/>
    <col min="11762" max="11762" width="14.7109375" style="32" customWidth="1"/>
    <col min="11763" max="11763" width="0.7109375" style="32" customWidth="1"/>
    <col min="11764" max="11764" width="14.7109375" style="32" customWidth="1"/>
    <col min="11765" max="11765" width="0.7109375" style="32" customWidth="1"/>
    <col min="11766" max="11766" width="14.7109375" style="32" customWidth="1"/>
    <col min="11767" max="11767" width="0.7109375" style="32" customWidth="1"/>
    <col min="11768" max="11768" width="16.7109375" style="32" bestFit="1" customWidth="1"/>
    <col min="11769" max="11769" width="0.7109375" style="32" customWidth="1"/>
    <col min="11770" max="11770" width="14.28515625" style="32" bestFit="1" customWidth="1"/>
    <col min="11771" max="11771" width="0.7109375" style="32" customWidth="1"/>
    <col min="11772" max="11772" width="14.28515625" style="32" bestFit="1" customWidth="1"/>
    <col min="11773" max="11773" width="0.7109375" style="32" customWidth="1"/>
    <col min="11774" max="11774" width="14.28515625" style="32" bestFit="1" customWidth="1"/>
    <col min="11775" max="11775" width="0.7109375" style="32" customWidth="1"/>
    <col min="11776" max="11776" width="15.5703125" style="32" customWidth="1"/>
    <col min="11777" max="12014" width="9.28515625" style="32"/>
    <col min="12015" max="12015" width="46.5703125" style="32" customWidth="1"/>
    <col min="12016" max="12016" width="7.28515625" style="32" bestFit="1" customWidth="1"/>
    <col min="12017" max="12017" width="0.7109375" style="32" customWidth="1"/>
    <col min="12018" max="12018" width="14.7109375" style="32" customWidth="1"/>
    <col min="12019" max="12019" width="0.7109375" style="32" customWidth="1"/>
    <col min="12020" max="12020" width="14.7109375" style="32" customWidth="1"/>
    <col min="12021" max="12021" width="0.7109375" style="32" customWidth="1"/>
    <col min="12022" max="12022" width="14.7109375" style="32" customWidth="1"/>
    <col min="12023" max="12023" width="0.7109375" style="32" customWidth="1"/>
    <col min="12024" max="12024" width="16.7109375" style="32" bestFit="1" customWidth="1"/>
    <col min="12025" max="12025" width="0.7109375" style="32" customWidth="1"/>
    <col min="12026" max="12026" width="14.28515625" style="32" bestFit="1" customWidth="1"/>
    <col min="12027" max="12027" width="0.7109375" style="32" customWidth="1"/>
    <col min="12028" max="12028" width="14.28515625" style="32" bestFit="1" customWidth="1"/>
    <col min="12029" max="12029" width="0.7109375" style="32" customWidth="1"/>
    <col min="12030" max="12030" width="14.28515625" style="32" bestFit="1" customWidth="1"/>
    <col min="12031" max="12031" width="0.7109375" style="32" customWidth="1"/>
    <col min="12032" max="12032" width="15.5703125" style="32" customWidth="1"/>
    <col min="12033" max="12270" width="9.28515625" style="32"/>
    <col min="12271" max="12271" width="46.5703125" style="32" customWidth="1"/>
    <col min="12272" max="12272" width="7.28515625" style="32" bestFit="1" customWidth="1"/>
    <col min="12273" max="12273" width="0.7109375" style="32" customWidth="1"/>
    <col min="12274" max="12274" width="14.7109375" style="32" customWidth="1"/>
    <col min="12275" max="12275" width="0.7109375" style="32" customWidth="1"/>
    <col min="12276" max="12276" width="14.7109375" style="32" customWidth="1"/>
    <col min="12277" max="12277" width="0.7109375" style="32" customWidth="1"/>
    <col min="12278" max="12278" width="14.7109375" style="32" customWidth="1"/>
    <col min="12279" max="12279" width="0.7109375" style="32" customWidth="1"/>
    <col min="12280" max="12280" width="16.7109375" style="32" bestFit="1" customWidth="1"/>
    <col min="12281" max="12281" width="0.7109375" style="32" customWidth="1"/>
    <col min="12282" max="12282" width="14.28515625" style="32" bestFit="1" customWidth="1"/>
    <col min="12283" max="12283" width="0.7109375" style="32" customWidth="1"/>
    <col min="12284" max="12284" width="14.28515625" style="32" bestFit="1" customWidth="1"/>
    <col min="12285" max="12285" width="0.7109375" style="32" customWidth="1"/>
    <col min="12286" max="12286" width="14.28515625" style="32" bestFit="1" customWidth="1"/>
    <col min="12287" max="12287" width="0.7109375" style="32" customWidth="1"/>
    <col min="12288" max="12288" width="15.5703125" style="32" customWidth="1"/>
    <col min="12289" max="12526" width="9.28515625" style="32"/>
    <col min="12527" max="12527" width="46.5703125" style="32" customWidth="1"/>
    <col min="12528" max="12528" width="7.28515625" style="32" bestFit="1" customWidth="1"/>
    <col min="12529" max="12529" width="0.7109375" style="32" customWidth="1"/>
    <col min="12530" max="12530" width="14.7109375" style="32" customWidth="1"/>
    <col min="12531" max="12531" width="0.7109375" style="32" customWidth="1"/>
    <col min="12532" max="12532" width="14.7109375" style="32" customWidth="1"/>
    <col min="12533" max="12533" width="0.7109375" style="32" customWidth="1"/>
    <col min="12534" max="12534" width="14.7109375" style="32" customWidth="1"/>
    <col min="12535" max="12535" width="0.7109375" style="32" customWidth="1"/>
    <col min="12536" max="12536" width="16.7109375" style="32" bestFit="1" customWidth="1"/>
    <col min="12537" max="12537" width="0.7109375" style="32" customWidth="1"/>
    <col min="12538" max="12538" width="14.28515625" style="32" bestFit="1" customWidth="1"/>
    <col min="12539" max="12539" width="0.7109375" style="32" customWidth="1"/>
    <col min="12540" max="12540" width="14.28515625" style="32" bestFit="1" customWidth="1"/>
    <col min="12541" max="12541" width="0.7109375" style="32" customWidth="1"/>
    <col min="12542" max="12542" width="14.28515625" style="32" bestFit="1" customWidth="1"/>
    <col min="12543" max="12543" width="0.7109375" style="32" customWidth="1"/>
    <col min="12544" max="12544" width="15.5703125" style="32" customWidth="1"/>
    <col min="12545" max="12782" width="9.28515625" style="32"/>
    <col min="12783" max="12783" width="46.5703125" style="32" customWidth="1"/>
    <col min="12784" max="12784" width="7.28515625" style="32" bestFit="1" customWidth="1"/>
    <col min="12785" max="12785" width="0.7109375" style="32" customWidth="1"/>
    <col min="12786" max="12786" width="14.7109375" style="32" customWidth="1"/>
    <col min="12787" max="12787" width="0.7109375" style="32" customWidth="1"/>
    <col min="12788" max="12788" width="14.7109375" style="32" customWidth="1"/>
    <col min="12789" max="12789" width="0.7109375" style="32" customWidth="1"/>
    <col min="12790" max="12790" width="14.7109375" style="32" customWidth="1"/>
    <col min="12791" max="12791" width="0.7109375" style="32" customWidth="1"/>
    <col min="12792" max="12792" width="16.7109375" style="32" bestFit="1" customWidth="1"/>
    <col min="12793" max="12793" width="0.7109375" style="32" customWidth="1"/>
    <col min="12794" max="12794" width="14.28515625" style="32" bestFit="1" customWidth="1"/>
    <col min="12795" max="12795" width="0.7109375" style="32" customWidth="1"/>
    <col min="12796" max="12796" width="14.28515625" style="32" bestFit="1" customWidth="1"/>
    <col min="12797" max="12797" width="0.7109375" style="32" customWidth="1"/>
    <col min="12798" max="12798" width="14.28515625" style="32" bestFit="1" customWidth="1"/>
    <col min="12799" max="12799" width="0.7109375" style="32" customWidth="1"/>
    <col min="12800" max="12800" width="15.5703125" style="32" customWidth="1"/>
    <col min="12801" max="13038" width="9.28515625" style="32"/>
    <col min="13039" max="13039" width="46.5703125" style="32" customWidth="1"/>
    <col min="13040" max="13040" width="7.28515625" style="32" bestFit="1" customWidth="1"/>
    <col min="13041" max="13041" width="0.7109375" style="32" customWidth="1"/>
    <col min="13042" max="13042" width="14.7109375" style="32" customWidth="1"/>
    <col min="13043" max="13043" width="0.7109375" style="32" customWidth="1"/>
    <col min="13044" max="13044" width="14.7109375" style="32" customWidth="1"/>
    <col min="13045" max="13045" width="0.7109375" style="32" customWidth="1"/>
    <col min="13046" max="13046" width="14.7109375" style="32" customWidth="1"/>
    <col min="13047" max="13047" width="0.7109375" style="32" customWidth="1"/>
    <col min="13048" max="13048" width="16.7109375" style="32" bestFit="1" customWidth="1"/>
    <col min="13049" max="13049" width="0.7109375" style="32" customWidth="1"/>
    <col min="13050" max="13050" width="14.28515625" style="32" bestFit="1" customWidth="1"/>
    <col min="13051" max="13051" width="0.7109375" style="32" customWidth="1"/>
    <col min="13052" max="13052" width="14.28515625" style="32" bestFit="1" customWidth="1"/>
    <col min="13053" max="13053" width="0.7109375" style="32" customWidth="1"/>
    <col min="13054" max="13054" width="14.28515625" style="32" bestFit="1" customWidth="1"/>
    <col min="13055" max="13055" width="0.7109375" style="32" customWidth="1"/>
    <col min="13056" max="13056" width="15.5703125" style="32" customWidth="1"/>
    <col min="13057" max="13294" width="9.28515625" style="32"/>
    <col min="13295" max="13295" width="46.5703125" style="32" customWidth="1"/>
    <col min="13296" max="13296" width="7.28515625" style="32" bestFit="1" customWidth="1"/>
    <col min="13297" max="13297" width="0.7109375" style="32" customWidth="1"/>
    <col min="13298" max="13298" width="14.7109375" style="32" customWidth="1"/>
    <col min="13299" max="13299" width="0.7109375" style="32" customWidth="1"/>
    <col min="13300" max="13300" width="14.7109375" style="32" customWidth="1"/>
    <col min="13301" max="13301" width="0.7109375" style="32" customWidth="1"/>
    <col min="13302" max="13302" width="14.7109375" style="32" customWidth="1"/>
    <col min="13303" max="13303" width="0.7109375" style="32" customWidth="1"/>
    <col min="13304" max="13304" width="16.7109375" style="32" bestFit="1" customWidth="1"/>
    <col min="13305" max="13305" width="0.7109375" style="32" customWidth="1"/>
    <col min="13306" max="13306" width="14.28515625" style="32" bestFit="1" customWidth="1"/>
    <col min="13307" max="13307" width="0.7109375" style="32" customWidth="1"/>
    <col min="13308" max="13308" width="14.28515625" style="32" bestFit="1" customWidth="1"/>
    <col min="13309" max="13309" width="0.7109375" style="32" customWidth="1"/>
    <col min="13310" max="13310" width="14.28515625" style="32" bestFit="1" customWidth="1"/>
    <col min="13311" max="13311" width="0.7109375" style="32" customWidth="1"/>
    <col min="13312" max="13312" width="15.5703125" style="32" customWidth="1"/>
    <col min="13313" max="13550" width="9.28515625" style="32"/>
    <col min="13551" max="13551" width="46.5703125" style="32" customWidth="1"/>
    <col min="13552" max="13552" width="7.28515625" style="32" bestFit="1" customWidth="1"/>
    <col min="13553" max="13553" width="0.7109375" style="32" customWidth="1"/>
    <col min="13554" max="13554" width="14.7109375" style="32" customWidth="1"/>
    <col min="13555" max="13555" width="0.7109375" style="32" customWidth="1"/>
    <col min="13556" max="13556" width="14.7109375" style="32" customWidth="1"/>
    <col min="13557" max="13557" width="0.7109375" style="32" customWidth="1"/>
    <col min="13558" max="13558" width="14.7109375" style="32" customWidth="1"/>
    <col min="13559" max="13559" width="0.7109375" style="32" customWidth="1"/>
    <col min="13560" max="13560" width="16.7109375" style="32" bestFit="1" customWidth="1"/>
    <col min="13561" max="13561" width="0.7109375" style="32" customWidth="1"/>
    <col min="13562" max="13562" width="14.28515625" style="32" bestFit="1" customWidth="1"/>
    <col min="13563" max="13563" width="0.7109375" style="32" customWidth="1"/>
    <col min="13564" max="13564" width="14.28515625" style="32" bestFit="1" customWidth="1"/>
    <col min="13565" max="13565" width="0.7109375" style="32" customWidth="1"/>
    <col min="13566" max="13566" width="14.28515625" style="32" bestFit="1" customWidth="1"/>
    <col min="13567" max="13567" width="0.7109375" style="32" customWidth="1"/>
    <col min="13568" max="13568" width="15.5703125" style="32" customWidth="1"/>
    <col min="13569" max="13806" width="9.28515625" style="32"/>
    <col min="13807" max="13807" width="46.5703125" style="32" customWidth="1"/>
    <col min="13808" max="13808" width="7.28515625" style="32" bestFit="1" customWidth="1"/>
    <col min="13809" max="13809" width="0.7109375" style="32" customWidth="1"/>
    <col min="13810" max="13810" width="14.7109375" style="32" customWidth="1"/>
    <col min="13811" max="13811" width="0.7109375" style="32" customWidth="1"/>
    <col min="13812" max="13812" width="14.7109375" style="32" customWidth="1"/>
    <col min="13813" max="13813" width="0.7109375" style="32" customWidth="1"/>
    <col min="13814" max="13814" width="14.7109375" style="32" customWidth="1"/>
    <col min="13815" max="13815" width="0.7109375" style="32" customWidth="1"/>
    <col min="13816" max="13816" width="16.7109375" style="32" bestFit="1" customWidth="1"/>
    <col min="13817" max="13817" width="0.7109375" style="32" customWidth="1"/>
    <col min="13818" max="13818" width="14.28515625" style="32" bestFit="1" customWidth="1"/>
    <col min="13819" max="13819" width="0.7109375" style="32" customWidth="1"/>
    <col min="13820" max="13820" width="14.28515625" style="32" bestFit="1" customWidth="1"/>
    <col min="13821" max="13821" width="0.7109375" style="32" customWidth="1"/>
    <col min="13822" max="13822" width="14.28515625" style="32" bestFit="1" customWidth="1"/>
    <col min="13823" max="13823" width="0.7109375" style="32" customWidth="1"/>
    <col min="13824" max="13824" width="15.5703125" style="32" customWidth="1"/>
    <col min="13825" max="14062" width="9.28515625" style="32"/>
    <col min="14063" max="14063" width="46.5703125" style="32" customWidth="1"/>
    <col min="14064" max="14064" width="7.28515625" style="32" bestFit="1" customWidth="1"/>
    <col min="14065" max="14065" width="0.7109375" style="32" customWidth="1"/>
    <col min="14066" max="14066" width="14.7109375" style="32" customWidth="1"/>
    <col min="14067" max="14067" width="0.7109375" style="32" customWidth="1"/>
    <col min="14068" max="14068" width="14.7109375" style="32" customWidth="1"/>
    <col min="14069" max="14069" width="0.7109375" style="32" customWidth="1"/>
    <col min="14070" max="14070" width="14.7109375" style="32" customWidth="1"/>
    <col min="14071" max="14071" width="0.7109375" style="32" customWidth="1"/>
    <col min="14072" max="14072" width="16.7109375" style="32" bestFit="1" customWidth="1"/>
    <col min="14073" max="14073" width="0.7109375" style="32" customWidth="1"/>
    <col min="14074" max="14074" width="14.28515625" style="32" bestFit="1" customWidth="1"/>
    <col min="14075" max="14075" width="0.7109375" style="32" customWidth="1"/>
    <col min="14076" max="14076" width="14.28515625" style="32" bestFit="1" customWidth="1"/>
    <col min="14077" max="14077" width="0.7109375" style="32" customWidth="1"/>
    <col min="14078" max="14078" width="14.28515625" style="32" bestFit="1" customWidth="1"/>
    <col min="14079" max="14079" width="0.7109375" style="32" customWidth="1"/>
    <col min="14080" max="14080" width="15.5703125" style="32" customWidth="1"/>
    <col min="14081" max="14318" width="9.28515625" style="32"/>
    <col min="14319" max="14319" width="46.5703125" style="32" customWidth="1"/>
    <col min="14320" max="14320" width="7.28515625" style="32" bestFit="1" customWidth="1"/>
    <col min="14321" max="14321" width="0.7109375" style="32" customWidth="1"/>
    <col min="14322" max="14322" width="14.7109375" style="32" customWidth="1"/>
    <col min="14323" max="14323" width="0.7109375" style="32" customWidth="1"/>
    <col min="14324" max="14324" width="14.7109375" style="32" customWidth="1"/>
    <col min="14325" max="14325" width="0.7109375" style="32" customWidth="1"/>
    <col min="14326" max="14326" width="14.7109375" style="32" customWidth="1"/>
    <col min="14327" max="14327" width="0.7109375" style="32" customWidth="1"/>
    <col min="14328" max="14328" width="16.7109375" style="32" bestFit="1" customWidth="1"/>
    <col min="14329" max="14329" width="0.7109375" style="32" customWidth="1"/>
    <col min="14330" max="14330" width="14.28515625" style="32" bestFit="1" customWidth="1"/>
    <col min="14331" max="14331" width="0.7109375" style="32" customWidth="1"/>
    <col min="14332" max="14332" width="14.28515625" style="32" bestFit="1" customWidth="1"/>
    <col min="14333" max="14333" width="0.7109375" style="32" customWidth="1"/>
    <col min="14334" max="14334" width="14.28515625" style="32" bestFit="1" customWidth="1"/>
    <col min="14335" max="14335" width="0.7109375" style="32" customWidth="1"/>
    <col min="14336" max="14336" width="15.5703125" style="32" customWidth="1"/>
    <col min="14337" max="14574" width="9.28515625" style="32"/>
    <col min="14575" max="14575" width="46.5703125" style="32" customWidth="1"/>
    <col min="14576" max="14576" width="7.28515625" style="32" bestFit="1" customWidth="1"/>
    <col min="14577" max="14577" width="0.7109375" style="32" customWidth="1"/>
    <col min="14578" max="14578" width="14.7109375" style="32" customWidth="1"/>
    <col min="14579" max="14579" width="0.7109375" style="32" customWidth="1"/>
    <col min="14580" max="14580" width="14.7109375" style="32" customWidth="1"/>
    <col min="14581" max="14581" width="0.7109375" style="32" customWidth="1"/>
    <col min="14582" max="14582" width="14.7109375" style="32" customWidth="1"/>
    <col min="14583" max="14583" width="0.7109375" style="32" customWidth="1"/>
    <col min="14584" max="14584" width="16.7109375" style="32" bestFit="1" customWidth="1"/>
    <col min="14585" max="14585" width="0.7109375" style="32" customWidth="1"/>
    <col min="14586" max="14586" width="14.28515625" style="32" bestFit="1" customWidth="1"/>
    <col min="14587" max="14587" width="0.7109375" style="32" customWidth="1"/>
    <col min="14588" max="14588" width="14.28515625" style="32" bestFit="1" customWidth="1"/>
    <col min="14589" max="14589" width="0.7109375" style="32" customWidth="1"/>
    <col min="14590" max="14590" width="14.28515625" style="32" bestFit="1" customWidth="1"/>
    <col min="14591" max="14591" width="0.7109375" style="32" customWidth="1"/>
    <col min="14592" max="14592" width="15.5703125" style="32" customWidth="1"/>
    <col min="14593" max="14830" width="9.28515625" style="32"/>
    <col min="14831" max="14831" width="46.5703125" style="32" customWidth="1"/>
    <col min="14832" max="14832" width="7.28515625" style="32" bestFit="1" customWidth="1"/>
    <col min="14833" max="14833" width="0.7109375" style="32" customWidth="1"/>
    <col min="14834" max="14834" width="14.7109375" style="32" customWidth="1"/>
    <col min="14835" max="14835" width="0.7109375" style="32" customWidth="1"/>
    <col min="14836" max="14836" width="14.7109375" style="32" customWidth="1"/>
    <col min="14837" max="14837" width="0.7109375" style="32" customWidth="1"/>
    <col min="14838" max="14838" width="14.7109375" style="32" customWidth="1"/>
    <col min="14839" max="14839" width="0.7109375" style="32" customWidth="1"/>
    <col min="14840" max="14840" width="16.7109375" style="32" bestFit="1" customWidth="1"/>
    <col min="14841" max="14841" width="0.7109375" style="32" customWidth="1"/>
    <col min="14842" max="14842" width="14.28515625" style="32" bestFit="1" customWidth="1"/>
    <col min="14843" max="14843" width="0.7109375" style="32" customWidth="1"/>
    <col min="14844" max="14844" width="14.28515625" style="32" bestFit="1" customWidth="1"/>
    <col min="14845" max="14845" width="0.7109375" style="32" customWidth="1"/>
    <col min="14846" max="14846" width="14.28515625" style="32" bestFit="1" customWidth="1"/>
    <col min="14847" max="14847" width="0.7109375" style="32" customWidth="1"/>
    <col min="14848" max="14848" width="15.5703125" style="32" customWidth="1"/>
    <col min="14849" max="15086" width="9.28515625" style="32"/>
    <col min="15087" max="15087" width="46.5703125" style="32" customWidth="1"/>
    <col min="15088" max="15088" width="7.28515625" style="32" bestFit="1" customWidth="1"/>
    <col min="15089" max="15089" width="0.7109375" style="32" customWidth="1"/>
    <col min="15090" max="15090" width="14.7109375" style="32" customWidth="1"/>
    <col min="15091" max="15091" width="0.7109375" style="32" customWidth="1"/>
    <col min="15092" max="15092" width="14.7109375" style="32" customWidth="1"/>
    <col min="15093" max="15093" width="0.7109375" style="32" customWidth="1"/>
    <col min="15094" max="15094" width="14.7109375" style="32" customWidth="1"/>
    <col min="15095" max="15095" width="0.7109375" style="32" customWidth="1"/>
    <col min="15096" max="15096" width="16.7109375" style="32" bestFit="1" customWidth="1"/>
    <col min="15097" max="15097" width="0.7109375" style="32" customWidth="1"/>
    <col min="15098" max="15098" width="14.28515625" style="32" bestFit="1" customWidth="1"/>
    <col min="15099" max="15099" width="0.7109375" style="32" customWidth="1"/>
    <col min="15100" max="15100" width="14.28515625" style="32" bestFit="1" customWidth="1"/>
    <col min="15101" max="15101" width="0.7109375" style="32" customWidth="1"/>
    <col min="15102" max="15102" width="14.28515625" style="32" bestFit="1" customWidth="1"/>
    <col min="15103" max="15103" width="0.7109375" style="32" customWidth="1"/>
    <col min="15104" max="15104" width="15.5703125" style="32" customWidth="1"/>
    <col min="15105" max="15342" width="9.28515625" style="32"/>
    <col min="15343" max="15343" width="46.5703125" style="32" customWidth="1"/>
    <col min="15344" max="15344" width="7.28515625" style="32" bestFit="1" customWidth="1"/>
    <col min="15345" max="15345" width="0.7109375" style="32" customWidth="1"/>
    <col min="15346" max="15346" width="14.7109375" style="32" customWidth="1"/>
    <col min="15347" max="15347" width="0.7109375" style="32" customWidth="1"/>
    <col min="15348" max="15348" width="14.7109375" style="32" customWidth="1"/>
    <col min="15349" max="15349" width="0.7109375" style="32" customWidth="1"/>
    <col min="15350" max="15350" width="14.7109375" style="32" customWidth="1"/>
    <col min="15351" max="15351" width="0.7109375" style="32" customWidth="1"/>
    <col min="15352" max="15352" width="16.7109375" style="32" bestFit="1" customWidth="1"/>
    <col min="15353" max="15353" width="0.7109375" style="32" customWidth="1"/>
    <col min="15354" max="15354" width="14.28515625" style="32" bestFit="1" customWidth="1"/>
    <col min="15355" max="15355" width="0.7109375" style="32" customWidth="1"/>
    <col min="15356" max="15356" width="14.28515625" style="32" bestFit="1" customWidth="1"/>
    <col min="15357" max="15357" width="0.7109375" style="32" customWidth="1"/>
    <col min="15358" max="15358" width="14.28515625" style="32" bestFit="1" customWidth="1"/>
    <col min="15359" max="15359" width="0.7109375" style="32" customWidth="1"/>
    <col min="15360" max="15360" width="15.5703125" style="32" customWidth="1"/>
    <col min="15361" max="15598" width="9.28515625" style="32"/>
    <col min="15599" max="15599" width="46.5703125" style="32" customWidth="1"/>
    <col min="15600" max="15600" width="7.28515625" style="32" bestFit="1" customWidth="1"/>
    <col min="15601" max="15601" width="0.7109375" style="32" customWidth="1"/>
    <col min="15602" max="15602" width="14.7109375" style="32" customWidth="1"/>
    <col min="15603" max="15603" width="0.7109375" style="32" customWidth="1"/>
    <col min="15604" max="15604" width="14.7109375" style="32" customWidth="1"/>
    <col min="15605" max="15605" width="0.7109375" style="32" customWidth="1"/>
    <col min="15606" max="15606" width="14.7109375" style="32" customWidth="1"/>
    <col min="15607" max="15607" width="0.7109375" style="32" customWidth="1"/>
    <col min="15608" max="15608" width="16.7109375" style="32" bestFit="1" customWidth="1"/>
    <col min="15609" max="15609" width="0.7109375" style="32" customWidth="1"/>
    <col min="15610" max="15610" width="14.28515625" style="32" bestFit="1" customWidth="1"/>
    <col min="15611" max="15611" width="0.7109375" style="32" customWidth="1"/>
    <col min="15612" max="15612" width="14.28515625" style="32" bestFit="1" customWidth="1"/>
    <col min="15613" max="15613" width="0.7109375" style="32" customWidth="1"/>
    <col min="15614" max="15614" width="14.28515625" style="32" bestFit="1" customWidth="1"/>
    <col min="15615" max="15615" width="0.7109375" style="32" customWidth="1"/>
    <col min="15616" max="15616" width="15.5703125" style="32" customWidth="1"/>
    <col min="15617" max="15854" width="9.28515625" style="32"/>
    <col min="15855" max="15855" width="46.5703125" style="32" customWidth="1"/>
    <col min="15856" max="15856" width="7.28515625" style="32" bestFit="1" customWidth="1"/>
    <col min="15857" max="15857" width="0.7109375" style="32" customWidth="1"/>
    <col min="15858" max="15858" width="14.7109375" style="32" customWidth="1"/>
    <col min="15859" max="15859" width="0.7109375" style="32" customWidth="1"/>
    <col min="15860" max="15860" width="14.7109375" style="32" customWidth="1"/>
    <col min="15861" max="15861" width="0.7109375" style="32" customWidth="1"/>
    <col min="15862" max="15862" width="14.7109375" style="32" customWidth="1"/>
    <col min="15863" max="15863" width="0.7109375" style="32" customWidth="1"/>
    <col min="15864" max="15864" width="16.7109375" style="32" bestFit="1" customWidth="1"/>
    <col min="15865" max="15865" width="0.7109375" style="32" customWidth="1"/>
    <col min="15866" max="15866" width="14.28515625" style="32" bestFit="1" customWidth="1"/>
    <col min="15867" max="15867" width="0.7109375" style="32" customWidth="1"/>
    <col min="15868" max="15868" width="14.28515625" style="32" bestFit="1" customWidth="1"/>
    <col min="15869" max="15869" width="0.7109375" style="32" customWidth="1"/>
    <col min="15870" max="15870" width="14.28515625" style="32" bestFit="1" customWidth="1"/>
    <col min="15871" max="15871" width="0.7109375" style="32" customWidth="1"/>
    <col min="15872" max="15872" width="15.5703125" style="32" customWidth="1"/>
    <col min="15873" max="16110" width="9.28515625" style="32"/>
    <col min="16111" max="16111" width="46.5703125" style="32" customWidth="1"/>
    <col min="16112" max="16112" width="7.28515625" style="32" bestFit="1" customWidth="1"/>
    <col min="16113" max="16113" width="0.7109375" style="32" customWidth="1"/>
    <col min="16114" max="16114" width="14.7109375" style="32" customWidth="1"/>
    <col min="16115" max="16115" width="0.7109375" style="32" customWidth="1"/>
    <col min="16116" max="16116" width="14.7109375" style="32" customWidth="1"/>
    <col min="16117" max="16117" width="0.7109375" style="32" customWidth="1"/>
    <col min="16118" max="16118" width="14.7109375" style="32" customWidth="1"/>
    <col min="16119" max="16119" width="0.7109375" style="32" customWidth="1"/>
    <col min="16120" max="16120" width="16.7109375" style="32" bestFit="1" customWidth="1"/>
    <col min="16121" max="16121" width="0.7109375" style="32" customWidth="1"/>
    <col min="16122" max="16122" width="14.28515625" style="32" bestFit="1" customWidth="1"/>
    <col min="16123" max="16123" width="0.7109375" style="32" customWidth="1"/>
    <col min="16124" max="16124" width="14.28515625" style="32" bestFit="1" customWidth="1"/>
    <col min="16125" max="16125" width="0.7109375" style="32" customWidth="1"/>
    <col min="16126" max="16126" width="14.28515625" style="32" bestFit="1" customWidth="1"/>
    <col min="16127" max="16127" width="0.7109375" style="32" customWidth="1"/>
    <col min="16128" max="16128" width="15.5703125" style="32" customWidth="1"/>
    <col min="16129" max="16384" width="9.28515625" style="32"/>
  </cols>
  <sheetData>
    <row r="1" spans="1:16" ht="19.149999999999999" customHeight="1">
      <c r="A1" s="29" t="str">
        <f>'BS 7-9'!A1</f>
        <v>บริษัท ไอแอนด์ไอ กรุ๊ป จำกัด (มหาชน)</v>
      </c>
      <c r="B1" s="168"/>
      <c r="C1" s="52"/>
      <c r="D1" s="168"/>
      <c r="E1" s="168"/>
      <c r="F1" s="168"/>
      <c r="G1" s="168"/>
      <c r="H1" s="168"/>
      <c r="I1" s="168"/>
      <c r="J1" s="168"/>
      <c r="K1" s="168"/>
      <c r="L1" s="52"/>
      <c r="M1" s="52"/>
      <c r="N1" s="52"/>
      <c r="O1" s="52"/>
      <c r="P1" s="168"/>
    </row>
    <row r="2" spans="1:16" ht="19.149999999999999" customHeight="1">
      <c r="A2" s="174" t="s">
        <v>50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ht="19.149999999999999" customHeight="1">
      <c r="A3" s="54" t="str">
        <f>'PL 10-11 (12M)'!A3</f>
        <v>สำหรับปีสิ้นสุดวันที่ 31 ธันวาคม พ.ศ. 2563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6" customHeight="1">
      <c r="A4" s="278"/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</row>
    <row r="5" spans="1:16" s="263" customFormat="1" ht="18" customHeight="1">
      <c r="A5" s="269"/>
      <c r="B5" s="269"/>
      <c r="C5" s="269"/>
      <c r="D5" s="279" t="s">
        <v>102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</row>
    <row r="6" spans="1:16" ht="18" customHeight="1">
      <c r="A6" s="175"/>
      <c r="B6" s="175"/>
      <c r="C6" s="175"/>
      <c r="D6" s="280" t="s">
        <v>51</v>
      </c>
      <c r="E6" s="280"/>
      <c r="F6" s="280"/>
      <c r="G6" s="280"/>
      <c r="H6" s="280"/>
      <c r="I6" s="280"/>
      <c r="J6" s="280"/>
      <c r="K6" s="280"/>
      <c r="L6" s="280"/>
      <c r="M6" s="72"/>
      <c r="N6" s="72"/>
      <c r="O6" s="72"/>
      <c r="P6" s="72"/>
    </row>
    <row r="7" spans="1:16" ht="18" customHeight="1">
      <c r="A7" s="175"/>
      <c r="B7" s="175"/>
      <c r="C7" s="175"/>
      <c r="D7" s="72"/>
      <c r="E7" s="72"/>
      <c r="F7" s="72"/>
      <c r="G7" s="72"/>
      <c r="H7" s="281" t="s">
        <v>52</v>
      </c>
      <c r="I7" s="281"/>
      <c r="J7" s="281"/>
      <c r="K7" s="72"/>
      <c r="L7" s="75" t="s">
        <v>53</v>
      </c>
      <c r="M7" s="72"/>
      <c r="N7" s="73" t="s">
        <v>147</v>
      </c>
      <c r="O7" s="72"/>
      <c r="P7" s="72"/>
    </row>
    <row r="8" spans="1:16" s="57" customFormat="1" ht="18" customHeight="1">
      <c r="A8" s="175"/>
      <c r="B8" s="175"/>
      <c r="C8" s="176"/>
      <c r="D8" s="41" t="s">
        <v>54</v>
      </c>
      <c r="E8" s="41"/>
      <c r="F8" s="41" t="s">
        <v>55</v>
      </c>
      <c r="G8" s="73"/>
      <c r="H8" s="76" t="s">
        <v>56</v>
      </c>
      <c r="I8" s="73"/>
      <c r="J8" s="73"/>
      <c r="K8" s="74"/>
      <c r="L8" s="73" t="s">
        <v>150</v>
      </c>
      <c r="M8" s="73"/>
      <c r="N8" s="73" t="s">
        <v>149</v>
      </c>
      <c r="O8" s="73"/>
      <c r="P8" s="74" t="s">
        <v>53</v>
      </c>
    </row>
    <row r="9" spans="1:16" s="57" customFormat="1" ht="18" customHeight="1">
      <c r="A9" s="175"/>
      <c r="B9" s="175"/>
      <c r="C9" s="176"/>
      <c r="D9" s="41" t="s">
        <v>57</v>
      </c>
      <c r="E9" s="41"/>
      <c r="F9" s="41" t="s">
        <v>87</v>
      </c>
      <c r="G9" s="73"/>
      <c r="H9" s="76" t="s">
        <v>58</v>
      </c>
      <c r="I9" s="73"/>
      <c r="J9" s="73" t="s">
        <v>59</v>
      </c>
      <c r="K9" s="74"/>
      <c r="L9" s="73" t="s">
        <v>151</v>
      </c>
      <c r="M9" s="73"/>
      <c r="N9" s="73" t="s">
        <v>148</v>
      </c>
      <c r="O9" s="73"/>
      <c r="P9" s="74" t="s">
        <v>60</v>
      </c>
    </row>
    <row r="10" spans="1:16" s="57" customFormat="1" ht="17.45" customHeight="1">
      <c r="A10" s="175"/>
      <c r="B10" s="61" t="s">
        <v>2</v>
      </c>
      <c r="C10" s="176"/>
      <c r="D10" s="42" t="s">
        <v>3</v>
      </c>
      <c r="E10" s="41"/>
      <c r="F10" s="18" t="s">
        <v>3</v>
      </c>
      <c r="G10" s="73"/>
      <c r="H10" s="42" t="s">
        <v>3</v>
      </c>
      <c r="I10" s="73"/>
      <c r="J10" s="42" t="s">
        <v>3</v>
      </c>
      <c r="K10" s="73"/>
      <c r="L10" s="42" t="s">
        <v>3</v>
      </c>
      <c r="M10" s="73"/>
      <c r="N10" s="42" t="s">
        <v>3</v>
      </c>
      <c r="O10" s="73"/>
      <c r="P10" s="42" t="s">
        <v>3</v>
      </c>
    </row>
    <row r="11" spans="1:16" s="170" customFormat="1" ht="9" customHeight="1">
      <c r="A11" s="174"/>
      <c r="B11" s="174"/>
      <c r="C11" s="177"/>
      <c r="D11" s="177"/>
      <c r="E11" s="177"/>
      <c r="F11" s="177"/>
      <c r="G11" s="177"/>
      <c r="H11" s="177"/>
      <c r="I11" s="177"/>
      <c r="J11" s="177"/>
      <c r="K11" s="46"/>
      <c r="L11" s="177"/>
      <c r="M11" s="46"/>
      <c r="N11" s="177"/>
      <c r="O11" s="46"/>
      <c r="P11" s="177"/>
    </row>
    <row r="12" spans="1:16" s="170" customFormat="1" ht="18" customHeight="1">
      <c r="A12" s="262" t="s">
        <v>164</v>
      </c>
      <c r="B12" s="263"/>
      <c r="C12" s="264"/>
      <c r="D12" s="265">
        <v>10000000</v>
      </c>
      <c r="E12" s="265"/>
      <c r="F12" s="265">
        <v>0</v>
      </c>
      <c r="G12" s="265"/>
      <c r="H12" s="265">
        <v>1000000</v>
      </c>
      <c r="I12" s="265"/>
      <c r="J12" s="265">
        <v>14154514</v>
      </c>
      <c r="K12" s="265"/>
      <c r="L12" s="265">
        <f>SUM(D12:K12)</f>
        <v>25154514</v>
      </c>
      <c r="M12" s="265"/>
      <c r="N12" s="265">
        <v>0</v>
      </c>
      <c r="O12" s="265"/>
      <c r="P12" s="265">
        <f>SUM(L12:N12)</f>
        <v>25154514</v>
      </c>
    </row>
    <row r="13" spans="1:16" s="170" customFormat="1" ht="18" customHeight="1">
      <c r="A13" s="266" t="s">
        <v>142</v>
      </c>
      <c r="B13" s="263"/>
      <c r="C13" s="264"/>
      <c r="D13" s="267">
        <v>0</v>
      </c>
      <c r="E13" s="268"/>
      <c r="F13" s="267">
        <v>0</v>
      </c>
      <c r="G13" s="268"/>
      <c r="H13" s="267">
        <v>0</v>
      </c>
      <c r="I13" s="268"/>
      <c r="J13" s="267">
        <v>-167845</v>
      </c>
      <c r="K13" s="268"/>
      <c r="L13" s="267">
        <f t="shared" ref="L13" si="0">SUM(D13:J13)</f>
        <v>-167845</v>
      </c>
      <c r="M13" s="268"/>
      <c r="N13" s="267" t="s">
        <v>155</v>
      </c>
      <c r="O13" s="268"/>
      <c r="P13" s="267">
        <f t="shared" ref="P13" si="1">SUM(L13:N13)</f>
        <v>-167845</v>
      </c>
    </row>
    <row r="14" spans="1:16" s="170" customFormat="1" ht="4.9000000000000004" customHeight="1">
      <c r="A14" s="263"/>
      <c r="B14" s="263"/>
      <c r="C14" s="264"/>
      <c r="D14" s="265"/>
      <c r="E14" s="268"/>
      <c r="F14" s="265"/>
      <c r="G14" s="268"/>
      <c r="H14" s="265"/>
      <c r="I14" s="268"/>
      <c r="J14" s="265"/>
      <c r="K14" s="268"/>
      <c r="L14" s="265"/>
      <c r="M14" s="268"/>
      <c r="N14" s="265"/>
      <c r="O14" s="268"/>
      <c r="P14" s="265"/>
    </row>
    <row r="15" spans="1:16" s="170" customFormat="1" ht="19.350000000000001" customHeight="1">
      <c r="A15" s="262" t="s">
        <v>111</v>
      </c>
      <c r="B15" s="263"/>
      <c r="C15" s="264"/>
      <c r="D15" s="265">
        <v>10000000</v>
      </c>
      <c r="E15" s="265"/>
      <c r="F15" s="265">
        <v>0</v>
      </c>
      <c r="G15" s="265"/>
      <c r="H15" s="265">
        <v>1000000</v>
      </c>
      <c r="I15" s="265"/>
      <c r="J15" s="265">
        <v>13986669</v>
      </c>
      <c r="K15" s="265"/>
      <c r="L15" s="265">
        <f>SUM(D15:K15)</f>
        <v>24986669</v>
      </c>
      <c r="M15" s="265"/>
      <c r="N15" s="265">
        <v>0</v>
      </c>
      <c r="O15" s="265"/>
      <c r="P15" s="265">
        <f>SUM(L15:N15)</f>
        <v>24986669</v>
      </c>
    </row>
    <row r="16" spans="1:16" s="170" customFormat="1" ht="19.350000000000001" customHeight="1">
      <c r="A16" s="262" t="s">
        <v>114</v>
      </c>
      <c r="B16" s="263"/>
      <c r="C16" s="264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</row>
    <row r="17" spans="1:16" s="170" customFormat="1" ht="18" customHeight="1">
      <c r="A17" s="266" t="s">
        <v>61</v>
      </c>
      <c r="B17" s="175">
        <v>27</v>
      </c>
      <c r="C17" s="264"/>
      <c r="D17" s="264">
        <v>27500000</v>
      </c>
      <c r="E17" s="264"/>
      <c r="F17" s="264">
        <v>235710000</v>
      </c>
      <c r="G17" s="264"/>
      <c r="H17" s="264">
        <v>0</v>
      </c>
      <c r="I17" s="264"/>
      <c r="J17" s="264">
        <v>0</v>
      </c>
      <c r="K17" s="265"/>
      <c r="L17" s="265">
        <f>SUM(D17:J17)</f>
        <v>263210000</v>
      </c>
      <c r="M17" s="265"/>
      <c r="N17" s="264">
        <v>0</v>
      </c>
      <c r="O17" s="265"/>
      <c r="P17" s="265">
        <f>SUM(L17:N17)</f>
        <v>263210000</v>
      </c>
    </row>
    <row r="18" spans="1:16" s="170" customFormat="1" ht="19.350000000000001" customHeight="1">
      <c r="A18" s="266" t="s">
        <v>156</v>
      </c>
      <c r="B18" s="175"/>
      <c r="C18" s="264"/>
      <c r="D18" s="264">
        <v>0</v>
      </c>
      <c r="E18" s="264"/>
      <c r="F18" s="264">
        <v>0</v>
      </c>
      <c r="G18" s="264"/>
      <c r="H18" s="264">
        <v>0</v>
      </c>
      <c r="I18" s="264"/>
      <c r="J18" s="264">
        <v>0</v>
      </c>
      <c r="K18" s="265"/>
      <c r="L18" s="265">
        <f t="shared" ref="L18" si="2">SUM(D18:J18)</f>
        <v>0</v>
      </c>
      <c r="M18" s="265"/>
      <c r="N18" s="264">
        <v>756</v>
      </c>
      <c r="O18" s="265"/>
      <c r="P18" s="265">
        <f t="shared" ref="P18:P23" si="3">SUM(L18:N18)</f>
        <v>756</v>
      </c>
    </row>
    <row r="19" spans="1:16" s="170" customFormat="1" ht="19.350000000000001" customHeight="1">
      <c r="A19" s="266" t="s">
        <v>157</v>
      </c>
      <c r="B19" s="175"/>
      <c r="C19" s="264"/>
      <c r="D19" s="264">
        <v>0</v>
      </c>
      <c r="E19" s="264"/>
      <c r="F19" s="264">
        <v>0</v>
      </c>
      <c r="G19" s="264"/>
      <c r="H19" s="264">
        <v>0</v>
      </c>
      <c r="I19" s="264"/>
      <c r="J19" s="264">
        <v>0</v>
      </c>
      <c r="K19" s="265"/>
      <c r="L19" s="265">
        <v>0</v>
      </c>
      <c r="M19" s="265"/>
      <c r="N19" s="264">
        <v>300</v>
      </c>
      <c r="O19" s="265"/>
      <c r="P19" s="265">
        <f t="shared" si="3"/>
        <v>300</v>
      </c>
    </row>
    <row r="20" spans="1:16" s="170" customFormat="1" ht="18" customHeight="1">
      <c r="A20" s="266" t="s">
        <v>62</v>
      </c>
      <c r="B20" s="175">
        <v>28</v>
      </c>
      <c r="C20" s="264"/>
      <c r="D20" s="264">
        <v>0</v>
      </c>
      <c r="E20" s="264"/>
      <c r="F20" s="264">
        <v>0</v>
      </c>
      <c r="G20" s="264"/>
      <c r="H20" s="264">
        <v>2750000</v>
      </c>
      <c r="I20" s="264"/>
      <c r="J20" s="264">
        <v>-2750000</v>
      </c>
      <c r="K20" s="265"/>
      <c r="L20" s="265">
        <f>SUM(D20:J20)</f>
        <v>0</v>
      </c>
      <c r="M20" s="265"/>
      <c r="N20" s="264">
        <v>0</v>
      </c>
      <c r="O20" s="265"/>
      <c r="P20" s="265">
        <f t="shared" si="3"/>
        <v>0</v>
      </c>
    </row>
    <row r="21" spans="1:16" s="170" customFormat="1" ht="18" customHeight="1">
      <c r="A21" s="266" t="s">
        <v>63</v>
      </c>
      <c r="B21" s="175">
        <v>29</v>
      </c>
      <c r="C21" s="264"/>
      <c r="D21" s="264">
        <v>0</v>
      </c>
      <c r="E21" s="264"/>
      <c r="F21" s="264">
        <v>0</v>
      </c>
      <c r="G21" s="264"/>
      <c r="H21" s="264">
        <v>0</v>
      </c>
      <c r="I21" s="264"/>
      <c r="J21" s="264">
        <v>-37300000</v>
      </c>
      <c r="K21" s="265"/>
      <c r="L21" s="265">
        <f>SUM(D21:J21)</f>
        <v>-37300000</v>
      </c>
      <c r="M21" s="265"/>
      <c r="N21" s="264">
        <v>0</v>
      </c>
      <c r="O21" s="265"/>
      <c r="P21" s="265">
        <f t="shared" si="3"/>
        <v>-37300000</v>
      </c>
    </row>
    <row r="22" spans="1:16" s="170" customFormat="1" ht="17.45" customHeight="1">
      <c r="A22" s="266" t="s">
        <v>64</v>
      </c>
      <c r="B22" s="175"/>
      <c r="C22" s="264"/>
      <c r="D22" s="264">
        <v>0</v>
      </c>
      <c r="E22" s="264"/>
      <c r="F22" s="264">
        <v>0</v>
      </c>
      <c r="G22" s="264"/>
      <c r="H22" s="264">
        <v>0</v>
      </c>
      <c r="I22" s="264"/>
      <c r="J22" s="264">
        <v>0</v>
      </c>
      <c r="K22" s="265"/>
      <c r="L22" s="265">
        <f>SUM(D22:J22)</f>
        <v>0</v>
      </c>
      <c r="M22" s="265"/>
      <c r="N22" s="264">
        <v>-960</v>
      </c>
      <c r="O22" s="265"/>
      <c r="P22" s="265">
        <f t="shared" si="3"/>
        <v>-960</v>
      </c>
    </row>
    <row r="23" spans="1:16" s="170" customFormat="1" ht="17.45" customHeight="1">
      <c r="A23" s="263" t="s">
        <v>113</v>
      </c>
      <c r="C23" s="264"/>
      <c r="D23" s="270">
        <v>0</v>
      </c>
      <c r="E23" s="264"/>
      <c r="F23" s="270">
        <v>0</v>
      </c>
      <c r="G23" s="264"/>
      <c r="H23" s="270">
        <v>0</v>
      </c>
      <c r="I23" s="264"/>
      <c r="J23" s="270">
        <v>49054715</v>
      </c>
      <c r="K23" s="265"/>
      <c r="L23" s="267">
        <f>SUM(D23:J23)</f>
        <v>49054715</v>
      </c>
      <c r="M23" s="265"/>
      <c r="N23" s="270">
        <v>399</v>
      </c>
      <c r="O23" s="265"/>
      <c r="P23" s="267">
        <f t="shared" si="3"/>
        <v>49055114</v>
      </c>
    </row>
    <row r="24" spans="1:16" s="170" customFormat="1" ht="4.9000000000000004" customHeight="1">
      <c r="A24" s="263"/>
      <c r="B24" s="263"/>
      <c r="C24" s="264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5"/>
      <c r="P24" s="265"/>
    </row>
    <row r="25" spans="1:16" s="170" customFormat="1" ht="19.350000000000001" customHeight="1" thickBot="1">
      <c r="A25" s="174" t="s">
        <v>112</v>
      </c>
      <c r="B25" s="271"/>
      <c r="C25" s="264"/>
      <c r="D25" s="272">
        <f>SUM(D15:D23)</f>
        <v>37500000</v>
      </c>
      <c r="E25" s="265"/>
      <c r="F25" s="272">
        <f>SUM(F15:F23)</f>
        <v>235710000</v>
      </c>
      <c r="G25" s="265"/>
      <c r="H25" s="272">
        <f>SUM(H15:H23)</f>
        <v>3750000</v>
      </c>
      <c r="I25" s="265"/>
      <c r="J25" s="272">
        <f>SUM(J15:J23)</f>
        <v>22991384</v>
      </c>
      <c r="K25" s="265"/>
      <c r="L25" s="272">
        <f>SUM(L15:L23)</f>
        <v>299951384</v>
      </c>
      <c r="M25" s="265"/>
      <c r="N25" s="272">
        <f>SUM(N15:N23)</f>
        <v>495</v>
      </c>
      <c r="O25" s="265"/>
      <c r="P25" s="272">
        <f>SUM(P15:P23)</f>
        <v>299951879</v>
      </c>
    </row>
    <row r="26" spans="1:16" s="57" customFormat="1" ht="6" customHeight="1" thickTop="1">
      <c r="A26" s="175"/>
      <c r="B26" s="175"/>
      <c r="C26" s="176"/>
      <c r="D26" s="68"/>
      <c r="E26" s="176"/>
      <c r="F26" s="68"/>
      <c r="G26" s="176"/>
      <c r="H26" s="68"/>
      <c r="I26" s="176"/>
      <c r="J26" s="68"/>
      <c r="K26" s="176"/>
      <c r="L26" s="68"/>
      <c r="M26" s="176"/>
      <c r="N26" s="68"/>
      <c r="O26" s="176"/>
      <c r="P26" s="68"/>
    </row>
    <row r="27" spans="1:16" ht="18" customHeight="1">
      <c r="A27" s="168" t="s">
        <v>180</v>
      </c>
      <c r="C27" s="46"/>
      <c r="D27" s="178">
        <v>37500000</v>
      </c>
      <c r="E27" s="46"/>
      <c r="F27" s="178">
        <v>235710000</v>
      </c>
      <c r="G27" s="46"/>
      <c r="H27" s="178">
        <v>3750000</v>
      </c>
      <c r="I27" s="46"/>
      <c r="J27" s="178">
        <v>22991384</v>
      </c>
      <c r="K27" s="46"/>
      <c r="L27" s="178">
        <f>SUM(D27:J27)</f>
        <v>299951384</v>
      </c>
      <c r="M27" s="46"/>
      <c r="N27" s="178">
        <v>495</v>
      </c>
      <c r="O27" s="46"/>
      <c r="P27" s="178">
        <f>SUM(L27:N27)</f>
        <v>299951879</v>
      </c>
    </row>
    <row r="28" spans="1:16" s="263" customFormat="1" ht="18.95" customHeight="1">
      <c r="A28" s="266" t="s">
        <v>140</v>
      </c>
      <c r="B28" s="273">
        <v>3</v>
      </c>
      <c r="C28" s="264"/>
      <c r="D28" s="274">
        <v>0</v>
      </c>
      <c r="E28" s="268"/>
      <c r="F28" s="274">
        <v>0</v>
      </c>
      <c r="G28" s="268"/>
      <c r="H28" s="274">
        <v>0</v>
      </c>
      <c r="I28" s="268"/>
      <c r="J28" s="274">
        <v>-1668792</v>
      </c>
      <c r="K28" s="268"/>
      <c r="L28" s="274">
        <f>SUM(D28:J28)</f>
        <v>-1668792</v>
      </c>
      <c r="M28" s="268"/>
      <c r="N28" s="274">
        <v>46</v>
      </c>
      <c r="O28" s="268"/>
      <c r="P28" s="274">
        <f>SUM(L28:N28)</f>
        <v>-1668746</v>
      </c>
    </row>
    <row r="29" spans="1:16" s="57" customFormat="1" ht="4.1500000000000004" customHeight="1">
      <c r="A29" s="175"/>
      <c r="B29" s="175"/>
      <c r="C29" s="176"/>
      <c r="D29" s="68"/>
      <c r="E29" s="176"/>
      <c r="F29" s="68"/>
      <c r="G29" s="176"/>
      <c r="H29" s="68"/>
      <c r="I29" s="176"/>
      <c r="J29" s="68"/>
      <c r="K29" s="176"/>
      <c r="L29" s="68"/>
      <c r="M29" s="176"/>
      <c r="N29" s="68"/>
      <c r="O29" s="176"/>
      <c r="P29" s="68"/>
    </row>
    <row r="30" spans="1:16" ht="18" customHeight="1">
      <c r="A30" s="174" t="s">
        <v>141</v>
      </c>
      <c r="B30" s="174"/>
      <c r="C30" s="177"/>
      <c r="D30" s="178">
        <f>SUM(D27:D28)</f>
        <v>37500000</v>
      </c>
      <c r="E30" s="46"/>
      <c r="F30" s="178">
        <f>SUM(F27:F28)</f>
        <v>235710000</v>
      </c>
      <c r="G30" s="46"/>
      <c r="H30" s="178">
        <f>SUM(H27:H28)</f>
        <v>3750000</v>
      </c>
      <c r="I30" s="46"/>
      <c r="J30" s="178">
        <f>SUM(J27:J28)</f>
        <v>21322592</v>
      </c>
      <c r="K30" s="46"/>
      <c r="L30" s="178">
        <f>SUM(L27:L28)</f>
        <v>298282592</v>
      </c>
      <c r="M30" s="46"/>
      <c r="N30" s="178">
        <f>SUM(N27:N28)</f>
        <v>541</v>
      </c>
      <c r="O30" s="46"/>
      <c r="P30" s="178">
        <f>SUM(P27:P28)</f>
        <v>298283133</v>
      </c>
    </row>
    <row r="31" spans="1:16" ht="19.149999999999999" customHeight="1">
      <c r="A31" s="170" t="s">
        <v>142</v>
      </c>
      <c r="B31" s="175">
        <v>4.3</v>
      </c>
      <c r="C31" s="177"/>
      <c r="D31" s="179">
        <v>0</v>
      </c>
      <c r="E31" s="46"/>
      <c r="F31" s="179">
        <v>0</v>
      </c>
      <c r="G31" s="46"/>
      <c r="H31" s="179">
        <v>0</v>
      </c>
      <c r="I31" s="46"/>
      <c r="J31" s="179">
        <v>-495232</v>
      </c>
      <c r="K31" s="46"/>
      <c r="L31" s="179">
        <f>SUM(D31:J31)</f>
        <v>-495232</v>
      </c>
      <c r="M31" s="46"/>
      <c r="N31" s="179">
        <v>0</v>
      </c>
      <c r="O31" s="46"/>
      <c r="P31" s="179">
        <f>SUM(L31:N31)</f>
        <v>-495232</v>
      </c>
    </row>
    <row r="32" spans="1:16" ht="4.1500000000000004" customHeight="1">
      <c r="A32" s="174"/>
      <c r="B32" s="174"/>
      <c r="C32" s="177"/>
      <c r="D32" s="178"/>
      <c r="E32" s="46"/>
      <c r="F32" s="178"/>
      <c r="G32" s="46"/>
      <c r="H32" s="178"/>
      <c r="I32" s="46"/>
      <c r="J32" s="178"/>
      <c r="K32" s="46"/>
      <c r="L32" s="178"/>
      <c r="M32" s="46"/>
      <c r="N32" s="178"/>
      <c r="O32" s="46"/>
      <c r="P32" s="178"/>
    </row>
    <row r="33" spans="1:16" ht="19.149999999999999" customHeight="1">
      <c r="A33" s="174" t="s">
        <v>138</v>
      </c>
      <c r="B33" s="174"/>
      <c r="C33" s="177"/>
      <c r="D33" s="178">
        <f>SUM(D30:D31)</f>
        <v>37500000</v>
      </c>
      <c r="E33" s="46"/>
      <c r="F33" s="178">
        <f>SUM(F30:F31)</f>
        <v>235710000</v>
      </c>
      <c r="G33" s="46"/>
      <c r="H33" s="178">
        <f>SUM(H30:H31)</f>
        <v>3750000</v>
      </c>
      <c r="I33" s="46"/>
      <c r="J33" s="178">
        <f>SUM(J30:J31)</f>
        <v>20827360</v>
      </c>
      <c r="K33" s="46"/>
      <c r="L33" s="178">
        <f>SUM(L30:L31)</f>
        <v>297787360</v>
      </c>
      <c r="M33" s="46"/>
      <c r="N33" s="178">
        <f>SUM(N30:N31)</f>
        <v>541</v>
      </c>
      <c r="O33" s="46"/>
      <c r="P33" s="178">
        <f>SUM(P30:P31)</f>
        <v>297787901</v>
      </c>
    </row>
    <row r="34" spans="1:16" s="57" customFormat="1" ht="4.1500000000000004" customHeight="1">
      <c r="A34" s="175"/>
      <c r="B34" s="175"/>
      <c r="C34" s="176"/>
      <c r="D34" s="68"/>
      <c r="E34" s="176"/>
      <c r="F34" s="68"/>
      <c r="G34" s="176"/>
      <c r="H34" s="68"/>
      <c r="I34" s="176"/>
      <c r="J34" s="68"/>
      <c r="K34" s="176"/>
      <c r="L34" s="68"/>
      <c r="M34" s="176"/>
      <c r="N34" s="68"/>
      <c r="O34" s="176"/>
      <c r="P34" s="68"/>
    </row>
    <row r="35" spans="1:16" ht="19.149999999999999" customHeight="1">
      <c r="A35" s="168" t="s">
        <v>114</v>
      </c>
      <c r="C35" s="46"/>
      <c r="D35" s="178"/>
      <c r="E35" s="46"/>
      <c r="F35" s="178"/>
      <c r="G35" s="46"/>
      <c r="H35" s="178"/>
      <c r="I35" s="46"/>
      <c r="J35" s="178"/>
      <c r="K35" s="46"/>
      <c r="L35" s="178"/>
      <c r="M35" s="46"/>
      <c r="N35" s="178"/>
      <c r="O35" s="46"/>
      <c r="P35" s="180"/>
    </row>
    <row r="36" spans="1:16" ht="18" customHeight="1">
      <c r="A36" s="169" t="s">
        <v>61</v>
      </c>
      <c r="B36" s="175">
        <v>27</v>
      </c>
      <c r="C36" s="46"/>
      <c r="D36" s="178">
        <v>12500000</v>
      </c>
      <c r="E36" s="46"/>
      <c r="F36" s="178">
        <v>148870000</v>
      </c>
      <c r="G36" s="46"/>
      <c r="H36" s="178">
        <v>0</v>
      </c>
      <c r="I36" s="46"/>
      <c r="J36" s="178">
        <v>0</v>
      </c>
      <c r="K36" s="46"/>
      <c r="L36" s="180">
        <v>161370000</v>
      </c>
      <c r="M36" s="46"/>
      <c r="N36" s="178">
        <v>0</v>
      </c>
      <c r="O36" s="46"/>
      <c r="P36" s="178">
        <v>161370000</v>
      </c>
    </row>
    <row r="37" spans="1:16" ht="17.45" customHeight="1">
      <c r="A37" s="169" t="s">
        <v>62</v>
      </c>
      <c r="B37" s="175">
        <v>28</v>
      </c>
      <c r="C37" s="46"/>
      <c r="D37" s="178">
        <v>0</v>
      </c>
      <c r="E37" s="46"/>
      <c r="F37" s="178">
        <v>0</v>
      </c>
      <c r="G37" s="46"/>
      <c r="H37" s="178">
        <v>1250000</v>
      </c>
      <c r="I37" s="46"/>
      <c r="J37" s="178">
        <v>-1250000</v>
      </c>
      <c r="K37" s="46"/>
      <c r="L37" s="180">
        <v>0</v>
      </c>
      <c r="M37" s="46"/>
      <c r="N37" s="178">
        <v>0</v>
      </c>
      <c r="O37" s="46"/>
      <c r="P37" s="178">
        <v>0</v>
      </c>
    </row>
    <row r="38" spans="1:16" ht="18" customHeight="1">
      <c r="A38" s="169" t="s">
        <v>63</v>
      </c>
      <c r="B38" s="175">
        <v>29</v>
      </c>
      <c r="C38" s="46"/>
      <c r="D38" s="178">
        <v>0</v>
      </c>
      <c r="E38" s="46"/>
      <c r="F38" s="178">
        <v>0</v>
      </c>
      <c r="G38" s="46"/>
      <c r="H38" s="178">
        <v>0</v>
      </c>
      <c r="I38" s="46"/>
      <c r="J38" s="178">
        <v>-33000000</v>
      </c>
      <c r="K38" s="46"/>
      <c r="L38" s="178">
        <v>-33000000</v>
      </c>
      <c r="M38" s="46"/>
      <c r="N38" s="180">
        <v>0</v>
      </c>
      <c r="O38" s="46"/>
      <c r="P38" s="180">
        <f>SUM(L38:N38)</f>
        <v>-33000000</v>
      </c>
    </row>
    <row r="39" spans="1:16" ht="18" customHeight="1">
      <c r="A39" s="170" t="s">
        <v>113</v>
      </c>
      <c r="C39" s="46"/>
      <c r="D39" s="179">
        <v>0</v>
      </c>
      <c r="E39" s="177"/>
      <c r="F39" s="179">
        <v>0</v>
      </c>
      <c r="G39" s="177"/>
      <c r="H39" s="179">
        <v>0</v>
      </c>
      <c r="I39" s="177"/>
      <c r="J39" s="179">
        <v>61566146</v>
      </c>
      <c r="K39" s="177"/>
      <c r="L39" s="179">
        <v>61566146</v>
      </c>
      <c r="M39" s="177"/>
      <c r="N39" s="179">
        <v>1908</v>
      </c>
      <c r="O39" s="177"/>
      <c r="P39" s="179">
        <f>SUM(L39:N39)</f>
        <v>61568054</v>
      </c>
    </row>
    <row r="40" spans="1:16" ht="5.45" customHeight="1">
      <c r="C40" s="177"/>
      <c r="D40" s="180"/>
      <c r="E40" s="177"/>
      <c r="F40" s="180"/>
      <c r="G40" s="177"/>
      <c r="H40" s="180"/>
      <c r="I40" s="177"/>
      <c r="J40" s="180"/>
      <c r="K40" s="177"/>
      <c r="L40" s="180"/>
      <c r="M40" s="177"/>
      <c r="N40" s="180"/>
      <c r="O40" s="177"/>
      <c r="P40" s="180"/>
    </row>
    <row r="41" spans="1:16" ht="17.45" customHeight="1" thickBot="1">
      <c r="A41" s="174" t="s">
        <v>139</v>
      </c>
      <c r="B41" s="174"/>
      <c r="C41" s="177"/>
      <c r="D41" s="181">
        <f>SUM(D33:D39)</f>
        <v>50000000</v>
      </c>
      <c r="E41" s="177"/>
      <c r="F41" s="181">
        <f>SUM(F33:F39)</f>
        <v>384580000</v>
      </c>
      <c r="G41" s="177"/>
      <c r="H41" s="181">
        <f>SUM(H33:H39)</f>
        <v>5000000</v>
      </c>
      <c r="I41" s="177"/>
      <c r="J41" s="181">
        <f>SUM(J33:J39)</f>
        <v>48143506</v>
      </c>
      <c r="K41" s="46"/>
      <c r="L41" s="181">
        <f>SUM(L33:L39)</f>
        <v>487723506</v>
      </c>
      <c r="M41" s="46"/>
      <c r="N41" s="181">
        <f>SUM(N33:N39)</f>
        <v>2449</v>
      </c>
      <c r="O41" s="46"/>
      <c r="P41" s="181">
        <f>SUM(P33:P39)</f>
        <v>487725955</v>
      </c>
    </row>
    <row r="42" spans="1:16" ht="12.75" customHeight="1" thickTop="1"/>
    <row r="43" spans="1:16" ht="22.15" customHeight="1">
      <c r="A43" s="171" t="str">
        <f>'BS 7-9'!A43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171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</row>
  </sheetData>
  <mergeCells count="4">
    <mergeCell ref="A4:P4"/>
    <mergeCell ref="D5:P5"/>
    <mergeCell ref="D6:L6"/>
    <mergeCell ref="H7:J7"/>
  </mergeCells>
  <pageMargins left="0.4" right="0.4" top="0.5" bottom="0.6" header="0.49" footer="0.4"/>
  <pageSetup paperSize="9" scale="8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L48"/>
  <sheetViews>
    <sheetView topLeftCell="A20" zoomScale="85" zoomScaleNormal="85" zoomScaleSheetLayoutView="100" workbookViewId="0">
      <selection activeCell="F40" sqref="F40"/>
    </sheetView>
  </sheetViews>
  <sheetFormatPr defaultColWidth="9.28515625" defaultRowHeight="22.15" customHeight="1"/>
  <cols>
    <col min="1" max="1" width="50.85546875" style="32" customWidth="1"/>
    <col min="2" max="2" width="8.7109375" style="32" customWidth="1"/>
    <col min="3" max="3" width="0.7109375" style="71" customWidth="1"/>
    <col min="4" max="4" width="13.7109375" style="71" customWidth="1"/>
    <col min="5" max="5" width="0.7109375" style="71" customWidth="1"/>
    <col min="6" max="6" width="13.42578125" style="71" customWidth="1"/>
    <col min="7" max="7" width="0.7109375" style="71" customWidth="1"/>
    <col min="8" max="8" width="17.7109375" style="71" customWidth="1"/>
    <col min="9" max="9" width="0.7109375" style="71" customWidth="1"/>
    <col min="10" max="10" width="14.42578125" style="71" customWidth="1"/>
    <col min="11" max="11" width="0.7109375" style="71" customWidth="1"/>
    <col min="12" max="12" width="15.28515625" style="71" customWidth="1"/>
    <col min="13" max="16384" width="9.28515625" style="32"/>
  </cols>
  <sheetData>
    <row r="1" spans="1:12" ht="19.149999999999999" customHeight="1">
      <c r="A1" s="29" t="str">
        <f>'BS 7-9'!A1</f>
        <v>บริษัท ไอแอนด์ไอ กรุ๊ป จำกัด (มหาชน)</v>
      </c>
      <c r="B1" s="33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9.149999999999999" customHeight="1">
      <c r="A2" s="53" t="s">
        <v>50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9.149999999999999" customHeight="1">
      <c r="A3" s="54" t="str">
        <f>'CE12'!A3</f>
        <v>สำหรับปีสิ้นสุดวันที่ 31 ธันวาคม พ.ศ. 2563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5.2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18" customHeight="1">
      <c r="A5" s="57"/>
      <c r="B5" s="57"/>
      <c r="C5" s="57"/>
      <c r="D5" s="282" t="s">
        <v>103</v>
      </c>
      <c r="E5" s="282"/>
      <c r="F5" s="282"/>
      <c r="G5" s="282"/>
      <c r="H5" s="282"/>
      <c r="I5" s="282"/>
      <c r="J5" s="282"/>
      <c r="K5" s="282"/>
      <c r="L5" s="282"/>
    </row>
    <row r="6" spans="1:12" s="57" customFormat="1" ht="18" customHeight="1">
      <c r="A6" s="32"/>
      <c r="C6" s="58"/>
      <c r="D6" s="58"/>
      <c r="E6" s="58"/>
      <c r="F6" s="58"/>
      <c r="G6" s="58"/>
      <c r="H6" s="282" t="s">
        <v>52</v>
      </c>
      <c r="I6" s="282"/>
      <c r="J6" s="282"/>
      <c r="K6" s="101"/>
      <c r="L6" s="59"/>
    </row>
    <row r="7" spans="1:12" s="57" customFormat="1" ht="18" customHeight="1">
      <c r="A7" s="32"/>
      <c r="C7" s="58"/>
      <c r="D7" s="58" t="s">
        <v>54</v>
      </c>
      <c r="E7" s="58"/>
      <c r="F7" s="58" t="s">
        <v>55</v>
      </c>
      <c r="G7" s="58"/>
      <c r="H7" s="58" t="s">
        <v>56</v>
      </c>
      <c r="I7" s="58"/>
      <c r="J7" s="58"/>
      <c r="K7" s="58"/>
      <c r="L7" s="58" t="s">
        <v>65</v>
      </c>
    </row>
    <row r="8" spans="1:12" s="57" customFormat="1" ht="18" customHeight="1">
      <c r="C8" s="58"/>
      <c r="D8" s="58" t="s">
        <v>57</v>
      </c>
      <c r="E8" s="58"/>
      <c r="F8" s="41" t="s">
        <v>87</v>
      </c>
      <c r="G8" s="58"/>
      <c r="H8" s="60" t="s">
        <v>58</v>
      </c>
      <c r="I8" s="58"/>
      <c r="J8" s="58" t="s">
        <v>59</v>
      </c>
      <c r="K8" s="58"/>
      <c r="L8" s="58" t="s">
        <v>27</v>
      </c>
    </row>
    <row r="9" spans="1:12" s="57" customFormat="1" ht="18" customHeight="1">
      <c r="B9" s="61" t="s">
        <v>2</v>
      </c>
      <c r="C9" s="58"/>
      <c r="D9" s="18" t="s">
        <v>3</v>
      </c>
      <c r="E9" s="17"/>
      <c r="F9" s="18" t="s">
        <v>3</v>
      </c>
      <c r="G9" s="58"/>
      <c r="H9" s="18" t="s">
        <v>3</v>
      </c>
      <c r="I9" s="58"/>
      <c r="J9" s="18" t="s">
        <v>3</v>
      </c>
      <c r="K9" s="58"/>
      <c r="L9" s="18" t="s">
        <v>3</v>
      </c>
    </row>
    <row r="10" spans="1:12" s="57" customFormat="1" ht="3.95" customHeight="1"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1:12" ht="18" customHeight="1">
      <c r="A11" s="33" t="s">
        <v>164</v>
      </c>
      <c r="C11" s="46"/>
      <c r="D11" s="46">
        <v>10000000</v>
      </c>
      <c r="E11" s="46"/>
      <c r="F11" s="46">
        <v>0</v>
      </c>
      <c r="G11" s="46"/>
      <c r="H11" s="46">
        <v>1000000</v>
      </c>
      <c r="I11" s="46"/>
      <c r="J11" s="46">
        <v>14154514</v>
      </c>
      <c r="K11" s="46"/>
      <c r="L11" s="62">
        <f>SUM(D11:J11)</f>
        <v>25154514</v>
      </c>
    </row>
    <row r="12" spans="1:12" ht="18" customHeight="1">
      <c r="A12" s="32" t="s">
        <v>142</v>
      </c>
      <c r="B12" s="57"/>
      <c r="C12" s="62"/>
      <c r="D12" s="63">
        <v>0</v>
      </c>
      <c r="E12" s="46"/>
      <c r="F12" s="63">
        <v>0</v>
      </c>
      <c r="G12" s="46"/>
      <c r="H12" s="63">
        <v>0</v>
      </c>
      <c r="I12" s="46"/>
      <c r="J12" s="63">
        <v>-167845</v>
      </c>
      <c r="K12" s="46"/>
      <c r="L12" s="63">
        <f>SUM(D12:J12)</f>
        <v>-167845</v>
      </c>
    </row>
    <row r="13" spans="1:12" s="57" customFormat="1" ht="3.95" customHeight="1">
      <c r="C13" s="58"/>
      <c r="D13" s="46"/>
      <c r="E13" s="46"/>
      <c r="F13" s="46"/>
      <c r="G13" s="46"/>
      <c r="H13" s="46"/>
      <c r="I13" s="46"/>
      <c r="J13" s="46"/>
      <c r="K13" s="46"/>
      <c r="L13" s="62"/>
    </row>
    <row r="14" spans="1:12" ht="18" customHeight="1">
      <c r="A14" s="53" t="s">
        <v>111</v>
      </c>
      <c r="B14" s="53"/>
      <c r="C14" s="62"/>
      <c r="D14" s="62">
        <f>SUM(D11:D13)</f>
        <v>10000000</v>
      </c>
      <c r="E14" s="46"/>
      <c r="F14" s="62">
        <v>0</v>
      </c>
      <c r="G14" s="46"/>
      <c r="H14" s="62">
        <f>SUM(H11:H13)</f>
        <v>1000000</v>
      </c>
      <c r="I14" s="46"/>
      <c r="J14" s="62">
        <f>SUM(J11:J13)</f>
        <v>13986669</v>
      </c>
      <c r="K14" s="46"/>
      <c r="L14" s="62">
        <f>SUM(L11:L13)</f>
        <v>24986669</v>
      </c>
    </row>
    <row r="15" spans="1:12" s="57" customFormat="1" ht="3.95" customHeight="1">
      <c r="C15" s="58"/>
      <c r="D15" s="58"/>
      <c r="E15" s="58"/>
      <c r="F15" s="58"/>
      <c r="G15" s="58"/>
      <c r="H15" s="58"/>
      <c r="I15" s="58"/>
      <c r="J15" s="58"/>
      <c r="K15" s="58"/>
      <c r="L15" s="62"/>
    </row>
    <row r="16" spans="1:12" ht="18" customHeight="1">
      <c r="A16" s="33" t="s">
        <v>114</v>
      </c>
      <c r="C16" s="46"/>
      <c r="D16" s="46"/>
      <c r="E16" s="46"/>
      <c r="F16" s="46"/>
      <c r="G16" s="46"/>
      <c r="H16" s="46"/>
      <c r="I16" s="46"/>
      <c r="J16" s="46"/>
      <c r="K16" s="46"/>
      <c r="L16" s="62"/>
    </row>
    <row r="17" spans="1:12" ht="18" customHeight="1">
      <c r="A17" s="32" t="s">
        <v>61</v>
      </c>
      <c r="B17" s="175">
        <v>27</v>
      </c>
      <c r="C17" s="46"/>
      <c r="D17" s="46">
        <v>27500000</v>
      </c>
      <c r="E17" s="46"/>
      <c r="F17" s="46">
        <v>235710000</v>
      </c>
      <c r="G17" s="46"/>
      <c r="H17" s="46">
        <v>0</v>
      </c>
      <c r="I17" s="46"/>
      <c r="J17" s="46">
        <v>0</v>
      </c>
      <c r="K17" s="46"/>
      <c r="L17" s="62">
        <f>SUM(D17:J17)</f>
        <v>263210000</v>
      </c>
    </row>
    <row r="18" spans="1:12" ht="18" customHeight="1">
      <c r="A18" s="32" t="s">
        <v>62</v>
      </c>
      <c r="B18" s="175">
        <v>28</v>
      </c>
      <c r="C18" s="46"/>
      <c r="D18" s="46">
        <v>0</v>
      </c>
      <c r="E18" s="46"/>
      <c r="F18" s="46">
        <v>0</v>
      </c>
      <c r="G18" s="46"/>
      <c r="H18" s="46">
        <v>2750000</v>
      </c>
      <c r="I18" s="46"/>
      <c r="J18" s="46">
        <v>-2750000</v>
      </c>
      <c r="K18" s="46"/>
      <c r="L18" s="62">
        <f>SUM(D18:J18)</f>
        <v>0</v>
      </c>
    </row>
    <row r="19" spans="1:12" ht="18" customHeight="1">
      <c r="A19" s="32" t="s">
        <v>63</v>
      </c>
      <c r="B19" s="175">
        <v>29</v>
      </c>
      <c r="C19" s="46"/>
      <c r="D19" s="46">
        <v>0</v>
      </c>
      <c r="E19" s="46"/>
      <c r="F19" s="46">
        <v>0</v>
      </c>
      <c r="G19" s="46"/>
      <c r="H19" s="46">
        <v>0</v>
      </c>
      <c r="I19" s="46"/>
      <c r="J19" s="46">
        <v>-37300000</v>
      </c>
      <c r="K19" s="46"/>
      <c r="L19" s="62">
        <f>SUM(D19:J19)</f>
        <v>-37300000</v>
      </c>
    </row>
    <row r="20" spans="1:12" ht="18" customHeight="1">
      <c r="A20" s="32" t="s">
        <v>113</v>
      </c>
      <c r="C20" s="46"/>
      <c r="D20" s="63">
        <v>0</v>
      </c>
      <c r="E20" s="62"/>
      <c r="F20" s="63">
        <v>0</v>
      </c>
      <c r="G20" s="46"/>
      <c r="H20" s="63">
        <v>0</v>
      </c>
      <c r="I20" s="46"/>
      <c r="J20" s="63">
        <v>62813260</v>
      </c>
      <c r="K20" s="46"/>
      <c r="L20" s="63">
        <f>SUM(D20:J20)</f>
        <v>62813260</v>
      </c>
    </row>
    <row r="21" spans="1:12" ht="3.95" customHeight="1">
      <c r="C21" s="62"/>
      <c r="D21" s="62"/>
      <c r="E21" s="62"/>
      <c r="F21" s="62"/>
      <c r="G21" s="62"/>
      <c r="H21" s="62"/>
      <c r="I21" s="62"/>
      <c r="J21" s="62"/>
      <c r="K21" s="62"/>
      <c r="L21" s="62"/>
    </row>
    <row r="22" spans="1:12" ht="18" customHeight="1" thickBot="1">
      <c r="A22" s="53" t="s">
        <v>112</v>
      </c>
      <c r="B22" s="53"/>
      <c r="C22" s="62"/>
      <c r="D22" s="64">
        <f>SUM(D14:D20)</f>
        <v>37500000</v>
      </c>
      <c r="E22" s="62"/>
      <c r="F22" s="64">
        <f>SUM(F14:F20)</f>
        <v>235710000</v>
      </c>
      <c r="G22" s="62"/>
      <c r="H22" s="64">
        <f>SUM(H14:H20)</f>
        <v>3750000</v>
      </c>
      <c r="I22" s="62"/>
      <c r="J22" s="64">
        <f>SUM(J14:J20)</f>
        <v>36749929</v>
      </c>
      <c r="K22" s="62"/>
      <c r="L22" s="64">
        <f>SUM(L14:L20)</f>
        <v>313709929</v>
      </c>
    </row>
    <row r="23" spans="1:12" ht="6" customHeight="1" thickTop="1">
      <c r="A23" s="53"/>
      <c r="B23" s="53"/>
      <c r="C23" s="62"/>
      <c r="D23" s="62"/>
      <c r="E23" s="62"/>
      <c r="F23" s="62"/>
      <c r="G23" s="62"/>
      <c r="H23" s="62"/>
      <c r="I23" s="62"/>
      <c r="J23" s="62"/>
      <c r="K23" s="62"/>
      <c r="L23" s="62"/>
    </row>
    <row r="24" spans="1:12" ht="18" customHeight="1">
      <c r="A24" s="53" t="s">
        <v>138</v>
      </c>
      <c r="B24" s="53"/>
      <c r="C24" s="62"/>
      <c r="D24" s="66">
        <v>37500000</v>
      </c>
      <c r="E24" s="62"/>
      <c r="F24" s="66">
        <v>235710000</v>
      </c>
      <c r="G24" s="62"/>
      <c r="H24" s="66">
        <v>3750000</v>
      </c>
      <c r="I24" s="62"/>
      <c r="J24" s="66">
        <v>36749929</v>
      </c>
      <c r="K24" s="62"/>
      <c r="L24" s="66">
        <v>313709929</v>
      </c>
    </row>
    <row r="25" spans="1:12" s="170" customFormat="1" ht="3.95" customHeight="1">
      <c r="A25" s="174"/>
      <c r="B25" s="174"/>
      <c r="C25" s="177"/>
      <c r="D25" s="180"/>
      <c r="E25" s="177"/>
      <c r="F25" s="180"/>
      <c r="G25" s="177"/>
      <c r="H25" s="180"/>
      <c r="I25" s="177"/>
      <c r="J25" s="180"/>
      <c r="K25" s="177"/>
      <c r="L25" s="180"/>
    </row>
    <row r="26" spans="1:12" s="170" customFormat="1" ht="18" customHeight="1">
      <c r="A26" s="170" t="s">
        <v>142</v>
      </c>
      <c r="B26" s="175">
        <v>4.3</v>
      </c>
      <c r="C26" s="177"/>
      <c r="D26" s="179">
        <v>0</v>
      </c>
      <c r="E26" s="177"/>
      <c r="F26" s="179">
        <v>0</v>
      </c>
      <c r="G26" s="177"/>
      <c r="H26" s="179">
        <v>0</v>
      </c>
      <c r="I26" s="177"/>
      <c r="J26" s="179">
        <v>-495232</v>
      </c>
      <c r="K26" s="177"/>
      <c r="L26" s="179">
        <f>SUM(D26:J26)</f>
        <v>-495232</v>
      </c>
    </row>
    <row r="27" spans="1:12" ht="3.95" customHeight="1">
      <c r="A27" s="57"/>
      <c r="B27" s="57"/>
      <c r="C27" s="58"/>
      <c r="D27" s="68"/>
      <c r="E27" s="58"/>
      <c r="F27" s="68"/>
      <c r="G27" s="58"/>
      <c r="H27" s="68"/>
      <c r="I27" s="58"/>
      <c r="J27" s="68"/>
      <c r="K27" s="58"/>
      <c r="L27" s="66"/>
    </row>
    <row r="28" spans="1:12" s="170" customFormat="1" ht="18" customHeight="1">
      <c r="A28" s="174" t="s">
        <v>181</v>
      </c>
      <c r="B28" s="175"/>
      <c r="C28" s="176"/>
      <c r="D28" s="180">
        <f>SUM(D24:D26)</f>
        <v>37500000</v>
      </c>
      <c r="E28" s="177"/>
      <c r="F28" s="180">
        <f>SUM(F24:F26)</f>
        <v>235710000</v>
      </c>
      <c r="G28" s="177"/>
      <c r="H28" s="180">
        <f>SUM(H24:H26)</f>
        <v>3750000</v>
      </c>
      <c r="I28" s="177"/>
      <c r="J28" s="180">
        <f>SUM(J24:J26)</f>
        <v>36254697</v>
      </c>
      <c r="K28" s="177"/>
      <c r="L28" s="180">
        <f>SUM(L24:L26)</f>
        <v>313214697</v>
      </c>
    </row>
    <row r="29" spans="1:12" s="170" customFormat="1" ht="3.95" customHeight="1">
      <c r="A29" s="175"/>
      <c r="B29" s="175"/>
      <c r="C29" s="176"/>
      <c r="D29" s="68"/>
      <c r="E29" s="176"/>
      <c r="F29" s="68"/>
      <c r="G29" s="176"/>
      <c r="H29" s="68"/>
      <c r="I29" s="176"/>
      <c r="J29" s="68"/>
      <c r="K29" s="176"/>
      <c r="L29" s="180"/>
    </row>
    <row r="30" spans="1:12" ht="18" customHeight="1">
      <c r="A30" s="33" t="s">
        <v>114</v>
      </c>
      <c r="C30" s="46"/>
      <c r="D30" s="65"/>
      <c r="E30" s="46"/>
      <c r="F30" s="65"/>
      <c r="G30" s="46"/>
      <c r="H30" s="65"/>
      <c r="I30" s="46"/>
      <c r="J30" s="65"/>
      <c r="K30" s="46"/>
      <c r="L30" s="66"/>
    </row>
    <row r="31" spans="1:12" ht="18" customHeight="1">
      <c r="A31" s="32" t="s">
        <v>61</v>
      </c>
      <c r="B31" s="175">
        <v>27</v>
      </c>
      <c r="C31" s="46"/>
      <c r="D31" s="65">
        <v>12500000</v>
      </c>
      <c r="E31" s="46"/>
      <c r="F31" s="65">
        <v>148870000</v>
      </c>
      <c r="G31" s="46"/>
      <c r="H31" s="65">
        <v>0</v>
      </c>
      <c r="I31" s="46"/>
      <c r="J31" s="65">
        <v>0</v>
      </c>
      <c r="K31" s="46"/>
      <c r="L31" s="180">
        <f>SUM(D31:J31)</f>
        <v>161370000</v>
      </c>
    </row>
    <row r="32" spans="1:12" ht="18" customHeight="1">
      <c r="A32" s="32" t="s">
        <v>62</v>
      </c>
      <c r="B32" s="175">
        <v>28</v>
      </c>
      <c r="C32" s="46"/>
      <c r="D32" s="65">
        <v>0</v>
      </c>
      <c r="E32" s="46"/>
      <c r="F32" s="65">
        <v>0</v>
      </c>
      <c r="G32" s="46"/>
      <c r="H32" s="65">
        <v>1250000</v>
      </c>
      <c r="I32" s="46"/>
      <c r="J32" s="65">
        <v>-1250000</v>
      </c>
      <c r="K32" s="46"/>
      <c r="L32" s="180">
        <f>SUM(D32:J32)</f>
        <v>0</v>
      </c>
    </row>
    <row r="33" spans="1:12" ht="18" customHeight="1">
      <c r="A33" s="32" t="s">
        <v>63</v>
      </c>
      <c r="B33" s="175">
        <v>29</v>
      </c>
      <c r="C33" s="46"/>
      <c r="D33" s="65">
        <v>0</v>
      </c>
      <c r="E33" s="46"/>
      <c r="F33" s="65">
        <v>0</v>
      </c>
      <c r="G33" s="46"/>
      <c r="H33" s="65">
        <v>0</v>
      </c>
      <c r="I33" s="46"/>
      <c r="J33" s="65">
        <v>-33000000</v>
      </c>
      <c r="K33" s="46"/>
      <c r="L33" s="180">
        <f>SUM(D33:J33)</f>
        <v>-33000000</v>
      </c>
    </row>
    <row r="34" spans="1:12" ht="18" customHeight="1">
      <c r="A34" s="32" t="s">
        <v>113</v>
      </c>
      <c r="C34" s="46"/>
      <c r="D34" s="67">
        <v>0</v>
      </c>
      <c r="E34" s="62"/>
      <c r="F34" s="67">
        <v>0</v>
      </c>
      <c r="G34" s="46"/>
      <c r="H34" s="67">
        <v>0</v>
      </c>
      <c r="I34" s="46"/>
      <c r="J34" s="67">
        <f>'PL 10-11 (12M)'!J62</f>
        <v>28517463</v>
      </c>
      <c r="K34" s="46"/>
      <c r="L34" s="179">
        <f>SUM(D34:J34)</f>
        <v>28517463</v>
      </c>
    </row>
    <row r="35" spans="1:12" ht="3.95" customHeight="1">
      <c r="C35" s="62"/>
      <c r="D35" s="66"/>
      <c r="E35" s="62"/>
      <c r="F35" s="66"/>
      <c r="G35" s="62"/>
      <c r="H35" s="66"/>
      <c r="I35" s="62"/>
      <c r="J35" s="66"/>
      <c r="K35" s="62"/>
      <c r="L35" s="66"/>
    </row>
    <row r="36" spans="1:12" ht="18" customHeight="1" thickBot="1">
      <c r="A36" s="53" t="s">
        <v>139</v>
      </c>
      <c r="B36" s="53"/>
      <c r="C36" s="62"/>
      <c r="D36" s="69">
        <f>SUM(D28:D34)</f>
        <v>50000000</v>
      </c>
      <c r="E36" s="62"/>
      <c r="F36" s="181">
        <f>SUM(F28:F34)</f>
        <v>384580000</v>
      </c>
      <c r="G36" s="62"/>
      <c r="H36" s="181">
        <f>SUM(H28:H34)</f>
        <v>5000000</v>
      </c>
      <c r="I36" s="62"/>
      <c r="J36" s="181">
        <f>SUM(J28:J34)</f>
        <v>30522160</v>
      </c>
      <c r="K36" s="62"/>
      <c r="L36" s="181">
        <f>SUM(L28:L34)</f>
        <v>470102160</v>
      </c>
    </row>
    <row r="37" spans="1:12" ht="1.5" customHeight="1" thickTop="1">
      <c r="A37" s="53"/>
      <c r="B37" s="53"/>
      <c r="C37" s="62"/>
      <c r="D37" s="62"/>
      <c r="E37" s="62"/>
      <c r="F37" s="62"/>
      <c r="G37" s="62"/>
      <c r="H37" s="62"/>
      <c r="I37" s="62"/>
      <c r="J37" s="62"/>
      <c r="K37" s="62"/>
      <c r="L37" s="62"/>
    </row>
    <row r="38" spans="1:12" ht="22.15" customHeight="1">
      <c r="A38" s="35" t="str">
        <f>'BS 7-9'!A43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35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48" spans="1:12" ht="27.6" customHeight="1"/>
  </sheetData>
  <mergeCells count="2">
    <mergeCell ref="D5:L5"/>
    <mergeCell ref="H6:J6"/>
  </mergeCells>
  <pageMargins left="0.5" right="0.5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-0.249977111117893"/>
  </sheetPr>
  <dimension ref="A1:L92"/>
  <sheetViews>
    <sheetView topLeftCell="A81" zoomScaleNormal="100" zoomScaleSheetLayoutView="100" workbookViewId="0">
      <selection activeCell="A93" sqref="A93:XFD270"/>
    </sheetView>
  </sheetViews>
  <sheetFormatPr defaultColWidth="10.7109375" defaultRowHeight="19.5" customHeight="1"/>
  <cols>
    <col min="1" max="2" width="1.7109375" style="32" customWidth="1"/>
    <col min="3" max="3" width="39.42578125" style="32" customWidth="1"/>
    <col min="4" max="4" width="7.5703125" style="57" customWidth="1"/>
    <col min="5" max="5" width="0.7109375" style="32" customWidth="1"/>
    <col min="6" max="6" width="10.28515625" style="31" customWidth="1"/>
    <col min="7" max="7" width="0.7109375" style="31" customWidth="1"/>
    <col min="8" max="8" width="10.28515625" style="32" customWidth="1"/>
    <col min="9" max="9" width="0.7109375" style="170" customWidth="1"/>
    <col min="10" max="10" width="10.28515625" style="31" customWidth="1"/>
    <col min="11" max="11" width="0.7109375" style="37" customWidth="1"/>
    <col min="12" max="12" width="10.28515625" style="97" customWidth="1"/>
    <col min="13" max="191" width="10.7109375" style="32"/>
    <col min="192" max="192" width="8.42578125" style="32" customWidth="1"/>
    <col min="193" max="194" width="9.7109375" style="32" customWidth="1"/>
    <col min="195" max="195" width="18.28515625" style="32" customWidth="1"/>
    <col min="196" max="196" width="6" style="32" customWidth="1"/>
    <col min="197" max="197" width="6.7109375" style="32" customWidth="1"/>
    <col min="198" max="198" width="2.7109375" style="32" customWidth="1"/>
    <col min="199" max="199" width="13.7109375" style="32" customWidth="1"/>
    <col min="200" max="200" width="1.28515625" style="32" customWidth="1"/>
    <col min="201" max="201" width="13.7109375" style="32" customWidth="1"/>
    <col min="202" max="202" width="1.28515625" style="32" customWidth="1"/>
    <col min="203" max="203" width="13.7109375" style="32" customWidth="1"/>
    <col min="204" max="204" width="1.28515625" style="32" customWidth="1"/>
    <col min="205" max="205" width="13.7109375" style="32" customWidth="1"/>
    <col min="206" max="206" width="0.28515625" style="32" customWidth="1"/>
    <col min="207" max="447" width="10.7109375" style="32"/>
    <col min="448" max="448" width="8.42578125" style="32" customWidth="1"/>
    <col min="449" max="450" width="9.7109375" style="32" customWidth="1"/>
    <col min="451" max="451" width="18.28515625" style="32" customWidth="1"/>
    <col min="452" max="452" width="6" style="32" customWidth="1"/>
    <col min="453" max="453" width="6.7109375" style="32" customWidth="1"/>
    <col min="454" max="454" width="2.7109375" style="32" customWidth="1"/>
    <col min="455" max="455" width="13.7109375" style="32" customWidth="1"/>
    <col min="456" max="456" width="1.28515625" style="32" customWidth="1"/>
    <col min="457" max="457" width="13.7109375" style="32" customWidth="1"/>
    <col min="458" max="458" width="1.28515625" style="32" customWidth="1"/>
    <col min="459" max="459" width="13.7109375" style="32" customWidth="1"/>
    <col min="460" max="460" width="1.28515625" style="32" customWidth="1"/>
    <col min="461" max="461" width="13.7109375" style="32" customWidth="1"/>
    <col min="462" max="462" width="0.28515625" style="32" customWidth="1"/>
    <col min="463" max="703" width="10.7109375" style="32"/>
    <col min="704" max="704" width="8.42578125" style="32" customWidth="1"/>
    <col min="705" max="706" width="9.7109375" style="32" customWidth="1"/>
    <col min="707" max="707" width="18.28515625" style="32" customWidth="1"/>
    <col min="708" max="708" width="6" style="32" customWidth="1"/>
    <col min="709" max="709" width="6.7109375" style="32" customWidth="1"/>
    <col min="710" max="710" width="2.7109375" style="32" customWidth="1"/>
    <col min="711" max="711" width="13.7109375" style="32" customWidth="1"/>
    <col min="712" max="712" width="1.28515625" style="32" customWidth="1"/>
    <col min="713" max="713" width="13.7109375" style="32" customWidth="1"/>
    <col min="714" max="714" width="1.28515625" style="32" customWidth="1"/>
    <col min="715" max="715" width="13.7109375" style="32" customWidth="1"/>
    <col min="716" max="716" width="1.28515625" style="32" customWidth="1"/>
    <col min="717" max="717" width="13.7109375" style="32" customWidth="1"/>
    <col min="718" max="718" width="0.28515625" style="32" customWidth="1"/>
    <col min="719" max="959" width="10.7109375" style="32"/>
    <col min="960" max="960" width="8.42578125" style="32" customWidth="1"/>
    <col min="961" max="962" width="9.7109375" style="32" customWidth="1"/>
    <col min="963" max="963" width="18.28515625" style="32" customWidth="1"/>
    <col min="964" max="964" width="6" style="32" customWidth="1"/>
    <col min="965" max="965" width="6.7109375" style="32" customWidth="1"/>
    <col min="966" max="966" width="2.7109375" style="32" customWidth="1"/>
    <col min="967" max="967" width="13.7109375" style="32" customWidth="1"/>
    <col min="968" max="968" width="1.28515625" style="32" customWidth="1"/>
    <col min="969" max="969" width="13.7109375" style="32" customWidth="1"/>
    <col min="970" max="970" width="1.28515625" style="32" customWidth="1"/>
    <col min="971" max="971" width="13.7109375" style="32" customWidth="1"/>
    <col min="972" max="972" width="1.28515625" style="32" customWidth="1"/>
    <col min="973" max="973" width="13.7109375" style="32" customWidth="1"/>
    <col min="974" max="974" width="0.28515625" style="32" customWidth="1"/>
    <col min="975" max="1215" width="10.7109375" style="32"/>
    <col min="1216" max="1216" width="8.42578125" style="32" customWidth="1"/>
    <col min="1217" max="1218" width="9.7109375" style="32" customWidth="1"/>
    <col min="1219" max="1219" width="18.28515625" style="32" customWidth="1"/>
    <col min="1220" max="1220" width="6" style="32" customWidth="1"/>
    <col min="1221" max="1221" width="6.7109375" style="32" customWidth="1"/>
    <col min="1222" max="1222" width="2.7109375" style="32" customWidth="1"/>
    <col min="1223" max="1223" width="13.7109375" style="32" customWidth="1"/>
    <col min="1224" max="1224" width="1.28515625" style="32" customWidth="1"/>
    <col min="1225" max="1225" width="13.7109375" style="32" customWidth="1"/>
    <col min="1226" max="1226" width="1.28515625" style="32" customWidth="1"/>
    <col min="1227" max="1227" width="13.7109375" style="32" customWidth="1"/>
    <col min="1228" max="1228" width="1.28515625" style="32" customWidth="1"/>
    <col min="1229" max="1229" width="13.7109375" style="32" customWidth="1"/>
    <col min="1230" max="1230" width="0.28515625" style="32" customWidth="1"/>
    <col min="1231" max="1471" width="10.7109375" style="32"/>
    <col min="1472" max="1472" width="8.42578125" style="32" customWidth="1"/>
    <col min="1473" max="1474" width="9.7109375" style="32" customWidth="1"/>
    <col min="1475" max="1475" width="18.28515625" style="32" customWidth="1"/>
    <col min="1476" max="1476" width="6" style="32" customWidth="1"/>
    <col min="1477" max="1477" width="6.7109375" style="32" customWidth="1"/>
    <col min="1478" max="1478" width="2.7109375" style="32" customWidth="1"/>
    <col min="1479" max="1479" width="13.7109375" style="32" customWidth="1"/>
    <col min="1480" max="1480" width="1.28515625" style="32" customWidth="1"/>
    <col min="1481" max="1481" width="13.7109375" style="32" customWidth="1"/>
    <col min="1482" max="1482" width="1.28515625" style="32" customWidth="1"/>
    <col min="1483" max="1483" width="13.7109375" style="32" customWidth="1"/>
    <col min="1484" max="1484" width="1.28515625" style="32" customWidth="1"/>
    <col min="1485" max="1485" width="13.7109375" style="32" customWidth="1"/>
    <col min="1486" max="1486" width="0.28515625" style="32" customWidth="1"/>
    <col min="1487" max="1727" width="10.7109375" style="32"/>
    <col min="1728" max="1728" width="8.42578125" style="32" customWidth="1"/>
    <col min="1729" max="1730" width="9.7109375" style="32" customWidth="1"/>
    <col min="1731" max="1731" width="18.28515625" style="32" customWidth="1"/>
    <col min="1732" max="1732" width="6" style="32" customWidth="1"/>
    <col min="1733" max="1733" width="6.7109375" style="32" customWidth="1"/>
    <col min="1734" max="1734" width="2.7109375" style="32" customWidth="1"/>
    <col min="1735" max="1735" width="13.7109375" style="32" customWidth="1"/>
    <col min="1736" max="1736" width="1.28515625" style="32" customWidth="1"/>
    <col min="1737" max="1737" width="13.7109375" style="32" customWidth="1"/>
    <col min="1738" max="1738" width="1.28515625" style="32" customWidth="1"/>
    <col min="1739" max="1739" width="13.7109375" style="32" customWidth="1"/>
    <col min="1740" max="1740" width="1.28515625" style="32" customWidth="1"/>
    <col min="1741" max="1741" width="13.7109375" style="32" customWidth="1"/>
    <col min="1742" max="1742" width="0.28515625" style="32" customWidth="1"/>
    <col min="1743" max="1983" width="10.7109375" style="32"/>
    <col min="1984" max="1984" width="8.42578125" style="32" customWidth="1"/>
    <col min="1985" max="1986" width="9.7109375" style="32" customWidth="1"/>
    <col min="1987" max="1987" width="18.28515625" style="32" customWidth="1"/>
    <col min="1988" max="1988" width="6" style="32" customWidth="1"/>
    <col min="1989" max="1989" width="6.7109375" style="32" customWidth="1"/>
    <col min="1990" max="1990" width="2.7109375" style="32" customWidth="1"/>
    <col min="1991" max="1991" width="13.7109375" style="32" customWidth="1"/>
    <col min="1992" max="1992" width="1.28515625" style="32" customWidth="1"/>
    <col min="1993" max="1993" width="13.7109375" style="32" customWidth="1"/>
    <col min="1994" max="1994" width="1.28515625" style="32" customWidth="1"/>
    <col min="1995" max="1995" width="13.7109375" style="32" customWidth="1"/>
    <col min="1996" max="1996" width="1.28515625" style="32" customWidth="1"/>
    <col min="1997" max="1997" width="13.7109375" style="32" customWidth="1"/>
    <col min="1998" max="1998" width="0.28515625" style="32" customWidth="1"/>
    <col min="1999" max="2239" width="10.7109375" style="32"/>
    <col min="2240" max="2240" width="8.42578125" style="32" customWidth="1"/>
    <col min="2241" max="2242" width="9.7109375" style="32" customWidth="1"/>
    <col min="2243" max="2243" width="18.28515625" style="32" customWidth="1"/>
    <col min="2244" max="2244" width="6" style="32" customWidth="1"/>
    <col min="2245" max="2245" width="6.7109375" style="32" customWidth="1"/>
    <col min="2246" max="2246" width="2.7109375" style="32" customWidth="1"/>
    <col min="2247" max="2247" width="13.7109375" style="32" customWidth="1"/>
    <col min="2248" max="2248" width="1.28515625" style="32" customWidth="1"/>
    <col min="2249" max="2249" width="13.7109375" style="32" customWidth="1"/>
    <col min="2250" max="2250" width="1.28515625" style="32" customWidth="1"/>
    <col min="2251" max="2251" width="13.7109375" style="32" customWidth="1"/>
    <col min="2252" max="2252" width="1.28515625" style="32" customWidth="1"/>
    <col min="2253" max="2253" width="13.7109375" style="32" customWidth="1"/>
    <col min="2254" max="2254" width="0.28515625" style="32" customWidth="1"/>
    <col min="2255" max="2495" width="10.7109375" style="32"/>
    <col min="2496" max="2496" width="8.42578125" style="32" customWidth="1"/>
    <col min="2497" max="2498" width="9.7109375" style="32" customWidth="1"/>
    <col min="2499" max="2499" width="18.28515625" style="32" customWidth="1"/>
    <col min="2500" max="2500" width="6" style="32" customWidth="1"/>
    <col min="2501" max="2501" width="6.7109375" style="32" customWidth="1"/>
    <col min="2502" max="2502" width="2.7109375" style="32" customWidth="1"/>
    <col min="2503" max="2503" width="13.7109375" style="32" customWidth="1"/>
    <col min="2504" max="2504" width="1.28515625" style="32" customWidth="1"/>
    <col min="2505" max="2505" width="13.7109375" style="32" customWidth="1"/>
    <col min="2506" max="2506" width="1.28515625" style="32" customWidth="1"/>
    <col min="2507" max="2507" width="13.7109375" style="32" customWidth="1"/>
    <col min="2508" max="2508" width="1.28515625" style="32" customWidth="1"/>
    <col min="2509" max="2509" width="13.7109375" style="32" customWidth="1"/>
    <col min="2510" max="2510" width="0.28515625" style="32" customWidth="1"/>
    <col min="2511" max="2751" width="10.7109375" style="32"/>
    <col min="2752" max="2752" width="8.42578125" style="32" customWidth="1"/>
    <col min="2753" max="2754" width="9.7109375" style="32" customWidth="1"/>
    <col min="2755" max="2755" width="18.28515625" style="32" customWidth="1"/>
    <col min="2756" max="2756" width="6" style="32" customWidth="1"/>
    <col min="2757" max="2757" width="6.7109375" style="32" customWidth="1"/>
    <col min="2758" max="2758" width="2.7109375" style="32" customWidth="1"/>
    <col min="2759" max="2759" width="13.7109375" style="32" customWidth="1"/>
    <col min="2760" max="2760" width="1.28515625" style="32" customWidth="1"/>
    <col min="2761" max="2761" width="13.7109375" style="32" customWidth="1"/>
    <col min="2762" max="2762" width="1.28515625" style="32" customWidth="1"/>
    <col min="2763" max="2763" width="13.7109375" style="32" customWidth="1"/>
    <col min="2764" max="2764" width="1.28515625" style="32" customWidth="1"/>
    <col min="2765" max="2765" width="13.7109375" style="32" customWidth="1"/>
    <col min="2766" max="2766" width="0.28515625" style="32" customWidth="1"/>
    <col min="2767" max="3007" width="10.7109375" style="32"/>
    <col min="3008" max="3008" width="8.42578125" style="32" customWidth="1"/>
    <col min="3009" max="3010" width="9.7109375" style="32" customWidth="1"/>
    <col min="3011" max="3011" width="18.28515625" style="32" customWidth="1"/>
    <col min="3012" max="3012" width="6" style="32" customWidth="1"/>
    <col min="3013" max="3013" width="6.7109375" style="32" customWidth="1"/>
    <col min="3014" max="3014" width="2.7109375" style="32" customWidth="1"/>
    <col min="3015" max="3015" width="13.7109375" style="32" customWidth="1"/>
    <col min="3016" max="3016" width="1.28515625" style="32" customWidth="1"/>
    <col min="3017" max="3017" width="13.7109375" style="32" customWidth="1"/>
    <col min="3018" max="3018" width="1.28515625" style="32" customWidth="1"/>
    <col min="3019" max="3019" width="13.7109375" style="32" customWidth="1"/>
    <col min="3020" max="3020" width="1.28515625" style="32" customWidth="1"/>
    <col min="3021" max="3021" width="13.7109375" style="32" customWidth="1"/>
    <col min="3022" max="3022" width="0.28515625" style="32" customWidth="1"/>
    <col min="3023" max="3263" width="10.7109375" style="32"/>
    <col min="3264" max="3264" width="8.42578125" style="32" customWidth="1"/>
    <col min="3265" max="3266" width="9.7109375" style="32" customWidth="1"/>
    <col min="3267" max="3267" width="18.28515625" style="32" customWidth="1"/>
    <col min="3268" max="3268" width="6" style="32" customWidth="1"/>
    <col min="3269" max="3269" width="6.7109375" style="32" customWidth="1"/>
    <col min="3270" max="3270" width="2.7109375" style="32" customWidth="1"/>
    <col min="3271" max="3271" width="13.7109375" style="32" customWidth="1"/>
    <col min="3272" max="3272" width="1.28515625" style="32" customWidth="1"/>
    <col min="3273" max="3273" width="13.7109375" style="32" customWidth="1"/>
    <col min="3274" max="3274" width="1.28515625" style="32" customWidth="1"/>
    <col min="3275" max="3275" width="13.7109375" style="32" customWidth="1"/>
    <col min="3276" max="3276" width="1.28515625" style="32" customWidth="1"/>
    <col min="3277" max="3277" width="13.7109375" style="32" customWidth="1"/>
    <col min="3278" max="3278" width="0.28515625" style="32" customWidth="1"/>
    <col min="3279" max="3519" width="10.7109375" style="32"/>
    <col min="3520" max="3520" width="8.42578125" style="32" customWidth="1"/>
    <col min="3521" max="3522" width="9.7109375" style="32" customWidth="1"/>
    <col min="3523" max="3523" width="18.28515625" style="32" customWidth="1"/>
    <col min="3524" max="3524" width="6" style="32" customWidth="1"/>
    <col min="3525" max="3525" width="6.7109375" style="32" customWidth="1"/>
    <col min="3526" max="3526" width="2.7109375" style="32" customWidth="1"/>
    <col min="3527" max="3527" width="13.7109375" style="32" customWidth="1"/>
    <col min="3528" max="3528" width="1.28515625" style="32" customWidth="1"/>
    <col min="3529" max="3529" width="13.7109375" style="32" customWidth="1"/>
    <col min="3530" max="3530" width="1.28515625" style="32" customWidth="1"/>
    <col min="3531" max="3531" width="13.7109375" style="32" customWidth="1"/>
    <col min="3532" max="3532" width="1.28515625" style="32" customWidth="1"/>
    <col min="3533" max="3533" width="13.7109375" style="32" customWidth="1"/>
    <col min="3534" max="3534" width="0.28515625" style="32" customWidth="1"/>
    <col min="3535" max="3775" width="10.7109375" style="32"/>
    <col min="3776" max="3776" width="8.42578125" style="32" customWidth="1"/>
    <col min="3777" max="3778" width="9.7109375" style="32" customWidth="1"/>
    <col min="3779" max="3779" width="18.28515625" style="32" customWidth="1"/>
    <col min="3780" max="3780" width="6" style="32" customWidth="1"/>
    <col min="3781" max="3781" width="6.7109375" style="32" customWidth="1"/>
    <col min="3782" max="3782" width="2.7109375" style="32" customWidth="1"/>
    <col min="3783" max="3783" width="13.7109375" style="32" customWidth="1"/>
    <col min="3784" max="3784" width="1.28515625" style="32" customWidth="1"/>
    <col min="3785" max="3785" width="13.7109375" style="32" customWidth="1"/>
    <col min="3786" max="3786" width="1.28515625" style="32" customWidth="1"/>
    <col min="3787" max="3787" width="13.7109375" style="32" customWidth="1"/>
    <col min="3788" max="3788" width="1.28515625" style="32" customWidth="1"/>
    <col min="3789" max="3789" width="13.7109375" style="32" customWidth="1"/>
    <col min="3790" max="3790" width="0.28515625" style="32" customWidth="1"/>
    <col min="3791" max="4031" width="10.7109375" style="32"/>
    <col min="4032" max="4032" width="8.42578125" style="32" customWidth="1"/>
    <col min="4033" max="4034" width="9.7109375" style="32" customWidth="1"/>
    <col min="4035" max="4035" width="18.28515625" style="32" customWidth="1"/>
    <col min="4036" max="4036" width="6" style="32" customWidth="1"/>
    <col min="4037" max="4037" width="6.7109375" style="32" customWidth="1"/>
    <col min="4038" max="4038" width="2.7109375" style="32" customWidth="1"/>
    <col min="4039" max="4039" width="13.7109375" style="32" customWidth="1"/>
    <col min="4040" max="4040" width="1.28515625" style="32" customWidth="1"/>
    <col min="4041" max="4041" width="13.7109375" style="32" customWidth="1"/>
    <col min="4042" max="4042" width="1.28515625" style="32" customWidth="1"/>
    <col min="4043" max="4043" width="13.7109375" style="32" customWidth="1"/>
    <col min="4044" max="4044" width="1.28515625" style="32" customWidth="1"/>
    <col min="4045" max="4045" width="13.7109375" style="32" customWidth="1"/>
    <col min="4046" max="4046" width="0.28515625" style="32" customWidth="1"/>
    <col min="4047" max="4287" width="10.7109375" style="32"/>
    <col min="4288" max="4288" width="8.42578125" style="32" customWidth="1"/>
    <col min="4289" max="4290" width="9.7109375" style="32" customWidth="1"/>
    <col min="4291" max="4291" width="18.28515625" style="32" customWidth="1"/>
    <col min="4292" max="4292" width="6" style="32" customWidth="1"/>
    <col min="4293" max="4293" width="6.7109375" style="32" customWidth="1"/>
    <col min="4294" max="4294" width="2.7109375" style="32" customWidth="1"/>
    <col min="4295" max="4295" width="13.7109375" style="32" customWidth="1"/>
    <col min="4296" max="4296" width="1.28515625" style="32" customWidth="1"/>
    <col min="4297" max="4297" width="13.7109375" style="32" customWidth="1"/>
    <col min="4298" max="4298" width="1.28515625" style="32" customWidth="1"/>
    <col min="4299" max="4299" width="13.7109375" style="32" customWidth="1"/>
    <col min="4300" max="4300" width="1.28515625" style="32" customWidth="1"/>
    <col min="4301" max="4301" width="13.7109375" style="32" customWidth="1"/>
    <col min="4302" max="4302" width="0.28515625" style="32" customWidth="1"/>
    <col min="4303" max="4543" width="10.7109375" style="32"/>
    <col min="4544" max="4544" width="8.42578125" style="32" customWidth="1"/>
    <col min="4545" max="4546" width="9.7109375" style="32" customWidth="1"/>
    <col min="4547" max="4547" width="18.28515625" style="32" customWidth="1"/>
    <col min="4548" max="4548" width="6" style="32" customWidth="1"/>
    <col min="4549" max="4549" width="6.7109375" style="32" customWidth="1"/>
    <col min="4550" max="4550" width="2.7109375" style="32" customWidth="1"/>
    <col min="4551" max="4551" width="13.7109375" style="32" customWidth="1"/>
    <col min="4552" max="4552" width="1.28515625" style="32" customWidth="1"/>
    <col min="4553" max="4553" width="13.7109375" style="32" customWidth="1"/>
    <col min="4554" max="4554" width="1.28515625" style="32" customWidth="1"/>
    <col min="4555" max="4555" width="13.7109375" style="32" customWidth="1"/>
    <col min="4556" max="4556" width="1.28515625" style="32" customWidth="1"/>
    <col min="4557" max="4557" width="13.7109375" style="32" customWidth="1"/>
    <col min="4558" max="4558" width="0.28515625" style="32" customWidth="1"/>
    <col min="4559" max="4799" width="10.7109375" style="32"/>
    <col min="4800" max="4800" width="8.42578125" style="32" customWidth="1"/>
    <col min="4801" max="4802" width="9.7109375" style="32" customWidth="1"/>
    <col min="4803" max="4803" width="18.28515625" style="32" customWidth="1"/>
    <col min="4804" max="4804" width="6" style="32" customWidth="1"/>
    <col min="4805" max="4805" width="6.7109375" style="32" customWidth="1"/>
    <col min="4806" max="4806" width="2.7109375" style="32" customWidth="1"/>
    <col min="4807" max="4807" width="13.7109375" style="32" customWidth="1"/>
    <col min="4808" max="4808" width="1.28515625" style="32" customWidth="1"/>
    <col min="4809" max="4809" width="13.7109375" style="32" customWidth="1"/>
    <col min="4810" max="4810" width="1.28515625" style="32" customWidth="1"/>
    <col min="4811" max="4811" width="13.7109375" style="32" customWidth="1"/>
    <col min="4812" max="4812" width="1.28515625" style="32" customWidth="1"/>
    <col min="4813" max="4813" width="13.7109375" style="32" customWidth="1"/>
    <col min="4814" max="4814" width="0.28515625" style="32" customWidth="1"/>
    <col min="4815" max="5055" width="10.7109375" style="32"/>
    <col min="5056" max="5056" width="8.42578125" style="32" customWidth="1"/>
    <col min="5057" max="5058" width="9.7109375" style="32" customWidth="1"/>
    <col min="5059" max="5059" width="18.28515625" style="32" customWidth="1"/>
    <col min="5060" max="5060" width="6" style="32" customWidth="1"/>
    <col min="5061" max="5061" width="6.7109375" style="32" customWidth="1"/>
    <col min="5062" max="5062" width="2.7109375" style="32" customWidth="1"/>
    <col min="5063" max="5063" width="13.7109375" style="32" customWidth="1"/>
    <col min="5064" max="5064" width="1.28515625" style="32" customWidth="1"/>
    <col min="5065" max="5065" width="13.7109375" style="32" customWidth="1"/>
    <col min="5066" max="5066" width="1.28515625" style="32" customWidth="1"/>
    <col min="5067" max="5067" width="13.7109375" style="32" customWidth="1"/>
    <col min="5068" max="5068" width="1.28515625" style="32" customWidth="1"/>
    <col min="5069" max="5069" width="13.7109375" style="32" customWidth="1"/>
    <col min="5070" max="5070" width="0.28515625" style="32" customWidth="1"/>
    <col min="5071" max="5311" width="10.7109375" style="32"/>
    <col min="5312" max="5312" width="8.42578125" style="32" customWidth="1"/>
    <col min="5313" max="5314" width="9.7109375" style="32" customWidth="1"/>
    <col min="5315" max="5315" width="18.28515625" style="32" customWidth="1"/>
    <col min="5316" max="5316" width="6" style="32" customWidth="1"/>
    <col min="5317" max="5317" width="6.7109375" style="32" customWidth="1"/>
    <col min="5318" max="5318" width="2.7109375" style="32" customWidth="1"/>
    <col min="5319" max="5319" width="13.7109375" style="32" customWidth="1"/>
    <col min="5320" max="5320" width="1.28515625" style="32" customWidth="1"/>
    <col min="5321" max="5321" width="13.7109375" style="32" customWidth="1"/>
    <col min="5322" max="5322" width="1.28515625" style="32" customWidth="1"/>
    <col min="5323" max="5323" width="13.7109375" style="32" customWidth="1"/>
    <col min="5324" max="5324" width="1.28515625" style="32" customWidth="1"/>
    <col min="5325" max="5325" width="13.7109375" style="32" customWidth="1"/>
    <col min="5326" max="5326" width="0.28515625" style="32" customWidth="1"/>
    <col min="5327" max="5567" width="10.7109375" style="32"/>
    <col min="5568" max="5568" width="8.42578125" style="32" customWidth="1"/>
    <col min="5569" max="5570" width="9.7109375" style="32" customWidth="1"/>
    <col min="5571" max="5571" width="18.28515625" style="32" customWidth="1"/>
    <col min="5572" max="5572" width="6" style="32" customWidth="1"/>
    <col min="5573" max="5573" width="6.7109375" style="32" customWidth="1"/>
    <col min="5574" max="5574" width="2.7109375" style="32" customWidth="1"/>
    <col min="5575" max="5575" width="13.7109375" style="32" customWidth="1"/>
    <col min="5576" max="5576" width="1.28515625" style="32" customWidth="1"/>
    <col min="5577" max="5577" width="13.7109375" style="32" customWidth="1"/>
    <col min="5578" max="5578" width="1.28515625" style="32" customWidth="1"/>
    <col min="5579" max="5579" width="13.7109375" style="32" customWidth="1"/>
    <col min="5580" max="5580" width="1.28515625" style="32" customWidth="1"/>
    <col min="5581" max="5581" width="13.7109375" style="32" customWidth="1"/>
    <col min="5582" max="5582" width="0.28515625" style="32" customWidth="1"/>
    <col min="5583" max="5823" width="10.7109375" style="32"/>
    <col min="5824" max="5824" width="8.42578125" style="32" customWidth="1"/>
    <col min="5825" max="5826" width="9.7109375" style="32" customWidth="1"/>
    <col min="5827" max="5827" width="18.28515625" style="32" customWidth="1"/>
    <col min="5828" max="5828" width="6" style="32" customWidth="1"/>
    <col min="5829" max="5829" width="6.7109375" style="32" customWidth="1"/>
    <col min="5830" max="5830" width="2.7109375" style="32" customWidth="1"/>
    <col min="5831" max="5831" width="13.7109375" style="32" customWidth="1"/>
    <col min="5832" max="5832" width="1.28515625" style="32" customWidth="1"/>
    <col min="5833" max="5833" width="13.7109375" style="32" customWidth="1"/>
    <col min="5834" max="5834" width="1.28515625" style="32" customWidth="1"/>
    <col min="5835" max="5835" width="13.7109375" style="32" customWidth="1"/>
    <col min="5836" max="5836" width="1.28515625" style="32" customWidth="1"/>
    <col min="5837" max="5837" width="13.7109375" style="32" customWidth="1"/>
    <col min="5838" max="5838" width="0.28515625" style="32" customWidth="1"/>
    <col min="5839" max="6079" width="10.7109375" style="32"/>
    <col min="6080" max="6080" width="8.42578125" style="32" customWidth="1"/>
    <col min="6081" max="6082" width="9.7109375" style="32" customWidth="1"/>
    <col min="6083" max="6083" width="18.28515625" style="32" customWidth="1"/>
    <col min="6084" max="6084" width="6" style="32" customWidth="1"/>
    <col min="6085" max="6085" width="6.7109375" style="32" customWidth="1"/>
    <col min="6086" max="6086" width="2.7109375" style="32" customWidth="1"/>
    <col min="6087" max="6087" width="13.7109375" style="32" customWidth="1"/>
    <col min="6088" max="6088" width="1.28515625" style="32" customWidth="1"/>
    <col min="6089" max="6089" width="13.7109375" style="32" customWidth="1"/>
    <col min="6090" max="6090" width="1.28515625" style="32" customWidth="1"/>
    <col min="6091" max="6091" width="13.7109375" style="32" customWidth="1"/>
    <col min="6092" max="6092" width="1.28515625" style="32" customWidth="1"/>
    <col min="6093" max="6093" width="13.7109375" style="32" customWidth="1"/>
    <col min="6094" max="6094" width="0.28515625" style="32" customWidth="1"/>
    <col min="6095" max="6335" width="10.7109375" style="32"/>
    <col min="6336" max="6336" width="8.42578125" style="32" customWidth="1"/>
    <col min="6337" max="6338" width="9.7109375" style="32" customWidth="1"/>
    <col min="6339" max="6339" width="18.28515625" style="32" customWidth="1"/>
    <col min="6340" max="6340" width="6" style="32" customWidth="1"/>
    <col min="6341" max="6341" width="6.7109375" style="32" customWidth="1"/>
    <col min="6342" max="6342" width="2.7109375" style="32" customWidth="1"/>
    <col min="6343" max="6343" width="13.7109375" style="32" customWidth="1"/>
    <col min="6344" max="6344" width="1.28515625" style="32" customWidth="1"/>
    <col min="6345" max="6345" width="13.7109375" style="32" customWidth="1"/>
    <col min="6346" max="6346" width="1.28515625" style="32" customWidth="1"/>
    <col min="6347" max="6347" width="13.7109375" style="32" customWidth="1"/>
    <col min="6348" max="6348" width="1.28515625" style="32" customWidth="1"/>
    <col min="6349" max="6349" width="13.7109375" style="32" customWidth="1"/>
    <col min="6350" max="6350" width="0.28515625" style="32" customWidth="1"/>
    <col min="6351" max="6591" width="10.7109375" style="32"/>
    <col min="6592" max="6592" width="8.42578125" style="32" customWidth="1"/>
    <col min="6593" max="6594" width="9.7109375" style="32" customWidth="1"/>
    <col min="6595" max="6595" width="18.28515625" style="32" customWidth="1"/>
    <col min="6596" max="6596" width="6" style="32" customWidth="1"/>
    <col min="6597" max="6597" width="6.7109375" style="32" customWidth="1"/>
    <col min="6598" max="6598" width="2.7109375" style="32" customWidth="1"/>
    <col min="6599" max="6599" width="13.7109375" style="32" customWidth="1"/>
    <col min="6600" max="6600" width="1.28515625" style="32" customWidth="1"/>
    <col min="6601" max="6601" width="13.7109375" style="32" customWidth="1"/>
    <col min="6602" max="6602" width="1.28515625" style="32" customWidth="1"/>
    <col min="6603" max="6603" width="13.7109375" style="32" customWidth="1"/>
    <col min="6604" max="6604" width="1.28515625" style="32" customWidth="1"/>
    <col min="6605" max="6605" width="13.7109375" style="32" customWidth="1"/>
    <col min="6606" max="6606" width="0.28515625" style="32" customWidth="1"/>
    <col min="6607" max="6847" width="10.7109375" style="32"/>
    <col min="6848" max="6848" width="8.42578125" style="32" customWidth="1"/>
    <col min="6849" max="6850" width="9.7109375" style="32" customWidth="1"/>
    <col min="6851" max="6851" width="18.28515625" style="32" customWidth="1"/>
    <col min="6852" max="6852" width="6" style="32" customWidth="1"/>
    <col min="6853" max="6853" width="6.7109375" style="32" customWidth="1"/>
    <col min="6854" max="6854" width="2.7109375" style="32" customWidth="1"/>
    <col min="6855" max="6855" width="13.7109375" style="32" customWidth="1"/>
    <col min="6856" max="6856" width="1.28515625" style="32" customWidth="1"/>
    <col min="6857" max="6857" width="13.7109375" style="32" customWidth="1"/>
    <col min="6858" max="6858" width="1.28515625" style="32" customWidth="1"/>
    <col min="6859" max="6859" width="13.7109375" style="32" customWidth="1"/>
    <col min="6860" max="6860" width="1.28515625" style="32" customWidth="1"/>
    <col min="6861" max="6861" width="13.7109375" style="32" customWidth="1"/>
    <col min="6862" max="6862" width="0.28515625" style="32" customWidth="1"/>
    <col min="6863" max="7103" width="10.7109375" style="32"/>
    <col min="7104" max="7104" width="8.42578125" style="32" customWidth="1"/>
    <col min="7105" max="7106" width="9.7109375" style="32" customWidth="1"/>
    <col min="7107" max="7107" width="18.28515625" style="32" customWidth="1"/>
    <col min="7108" max="7108" width="6" style="32" customWidth="1"/>
    <col min="7109" max="7109" width="6.7109375" style="32" customWidth="1"/>
    <col min="7110" max="7110" width="2.7109375" style="32" customWidth="1"/>
    <col min="7111" max="7111" width="13.7109375" style="32" customWidth="1"/>
    <col min="7112" max="7112" width="1.28515625" style="32" customWidth="1"/>
    <col min="7113" max="7113" width="13.7109375" style="32" customWidth="1"/>
    <col min="7114" max="7114" width="1.28515625" style="32" customWidth="1"/>
    <col min="7115" max="7115" width="13.7109375" style="32" customWidth="1"/>
    <col min="7116" max="7116" width="1.28515625" style="32" customWidth="1"/>
    <col min="7117" max="7117" width="13.7109375" style="32" customWidth="1"/>
    <col min="7118" max="7118" width="0.28515625" style="32" customWidth="1"/>
    <col min="7119" max="7359" width="10.7109375" style="32"/>
    <col min="7360" max="7360" width="8.42578125" style="32" customWidth="1"/>
    <col min="7361" max="7362" width="9.7109375" style="32" customWidth="1"/>
    <col min="7363" max="7363" width="18.28515625" style="32" customWidth="1"/>
    <col min="7364" max="7364" width="6" style="32" customWidth="1"/>
    <col min="7365" max="7365" width="6.7109375" style="32" customWidth="1"/>
    <col min="7366" max="7366" width="2.7109375" style="32" customWidth="1"/>
    <col min="7367" max="7367" width="13.7109375" style="32" customWidth="1"/>
    <col min="7368" max="7368" width="1.28515625" style="32" customWidth="1"/>
    <col min="7369" max="7369" width="13.7109375" style="32" customWidth="1"/>
    <col min="7370" max="7370" width="1.28515625" style="32" customWidth="1"/>
    <col min="7371" max="7371" width="13.7109375" style="32" customWidth="1"/>
    <col min="7372" max="7372" width="1.28515625" style="32" customWidth="1"/>
    <col min="7373" max="7373" width="13.7109375" style="32" customWidth="1"/>
    <col min="7374" max="7374" width="0.28515625" style="32" customWidth="1"/>
    <col min="7375" max="7615" width="10.7109375" style="32"/>
    <col min="7616" max="7616" width="8.42578125" style="32" customWidth="1"/>
    <col min="7617" max="7618" width="9.7109375" style="32" customWidth="1"/>
    <col min="7619" max="7619" width="18.28515625" style="32" customWidth="1"/>
    <col min="7620" max="7620" width="6" style="32" customWidth="1"/>
    <col min="7621" max="7621" width="6.7109375" style="32" customWidth="1"/>
    <col min="7622" max="7622" width="2.7109375" style="32" customWidth="1"/>
    <col min="7623" max="7623" width="13.7109375" style="32" customWidth="1"/>
    <col min="7624" max="7624" width="1.28515625" style="32" customWidth="1"/>
    <col min="7625" max="7625" width="13.7109375" style="32" customWidth="1"/>
    <col min="7626" max="7626" width="1.28515625" style="32" customWidth="1"/>
    <col min="7627" max="7627" width="13.7109375" style="32" customWidth="1"/>
    <col min="7628" max="7628" width="1.28515625" style="32" customWidth="1"/>
    <col min="7629" max="7629" width="13.7109375" style="32" customWidth="1"/>
    <col min="7630" max="7630" width="0.28515625" style="32" customWidth="1"/>
    <col min="7631" max="7871" width="10.7109375" style="32"/>
    <col min="7872" max="7872" width="8.42578125" style="32" customWidth="1"/>
    <col min="7873" max="7874" width="9.7109375" style="32" customWidth="1"/>
    <col min="7875" max="7875" width="18.28515625" style="32" customWidth="1"/>
    <col min="7876" max="7876" width="6" style="32" customWidth="1"/>
    <col min="7877" max="7877" width="6.7109375" style="32" customWidth="1"/>
    <col min="7878" max="7878" width="2.7109375" style="32" customWidth="1"/>
    <col min="7879" max="7879" width="13.7109375" style="32" customWidth="1"/>
    <col min="7880" max="7880" width="1.28515625" style="32" customWidth="1"/>
    <col min="7881" max="7881" width="13.7109375" style="32" customWidth="1"/>
    <col min="7882" max="7882" width="1.28515625" style="32" customWidth="1"/>
    <col min="7883" max="7883" width="13.7109375" style="32" customWidth="1"/>
    <col min="7884" max="7884" width="1.28515625" style="32" customWidth="1"/>
    <col min="7885" max="7885" width="13.7109375" style="32" customWidth="1"/>
    <col min="7886" max="7886" width="0.28515625" style="32" customWidth="1"/>
    <col min="7887" max="8127" width="10.7109375" style="32"/>
    <col min="8128" max="8128" width="8.42578125" style="32" customWidth="1"/>
    <col min="8129" max="8130" width="9.7109375" style="32" customWidth="1"/>
    <col min="8131" max="8131" width="18.28515625" style="32" customWidth="1"/>
    <col min="8132" max="8132" width="6" style="32" customWidth="1"/>
    <col min="8133" max="8133" width="6.7109375" style="32" customWidth="1"/>
    <col min="8134" max="8134" width="2.7109375" style="32" customWidth="1"/>
    <col min="8135" max="8135" width="13.7109375" style="32" customWidth="1"/>
    <col min="8136" max="8136" width="1.28515625" style="32" customWidth="1"/>
    <col min="8137" max="8137" width="13.7109375" style="32" customWidth="1"/>
    <col min="8138" max="8138" width="1.28515625" style="32" customWidth="1"/>
    <col min="8139" max="8139" width="13.7109375" style="32" customWidth="1"/>
    <col min="8140" max="8140" width="1.28515625" style="32" customWidth="1"/>
    <col min="8141" max="8141" width="13.7109375" style="32" customWidth="1"/>
    <col min="8142" max="8142" width="0.28515625" style="32" customWidth="1"/>
    <col min="8143" max="8383" width="10.7109375" style="32"/>
    <col min="8384" max="8384" width="8.42578125" style="32" customWidth="1"/>
    <col min="8385" max="8386" width="9.7109375" style="32" customWidth="1"/>
    <col min="8387" max="8387" width="18.28515625" style="32" customWidth="1"/>
    <col min="8388" max="8388" width="6" style="32" customWidth="1"/>
    <col min="8389" max="8389" width="6.7109375" style="32" customWidth="1"/>
    <col min="8390" max="8390" width="2.7109375" style="32" customWidth="1"/>
    <col min="8391" max="8391" width="13.7109375" style="32" customWidth="1"/>
    <col min="8392" max="8392" width="1.28515625" style="32" customWidth="1"/>
    <col min="8393" max="8393" width="13.7109375" style="32" customWidth="1"/>
    <col min="8394" max="8394" width="1.28515625" style="32" customWidth="1"/>
    <col min="8395" max="8395" width="13.7109375" style="32" customWidth="1"/>
    <col min="8396" max="8396" width="1.28515625" style="32" customWidth="1"/>
    <col min="8397" max="8397" width="13.7109375" style="32" customWidth="1"/>
    <col min="8398" max="8398" width="0.28515625" style="32" customWidth="1"/>
    <col min="8399" max="8639" width="10.7109375" style="32"/>
    <col min="8640" max="8640" width="8.42578125" style="32" customWidth="1"/>
    <col min="8641" max="8642" width="9.7109375" style="32" customWidth="1"/>
    <col min="8643" max="8643" width="18.28515625" style="32" customWidth="1"/>
    <col min="8644" max="8644" width="6" style="32" customWidth="1"/>
    <col min="8645" max="8645" width="6.7109375" style="32" customWidth="1"/>
    <col min="8646" max="8646" width="2.7109375" style="32" customWidth="1"/>
    <col min="8647" max="8647" width="13.7109375" style="32" customWidth="1"/>
    <col min="8648" max="8648" width="1.28515625" style="32" customWidth="1"/>
    <col min="8649" max="8649" width="13.7109375" style="32" customWidth="1"/>
    <col min="8650" max="8650" width="1.28515625" style="32" customWidth="1"/>
    <col min="8651" max="8651" width="13.7109375" style="32" customWidth="1"/>
    <col min="8652" max="8652" width="1.28515625" style="32" customWidth="1"/>
    <col min="8653" max="8653" width="13.7109375" style="32" customWidth="1"/>
    <col min="8654" max="8654" width="0.28515625" style="32" customWidth="1"/>
    <col min="8655" max="8895" width="10.7109375" style="32"/>
    <col min="8896" max="8896" width="8.42578125" style="32" customWidth="1"/>
    <col min="8897" max="8898" width="9.7109375" style="32" customWidth="1"/>
    <col min="8899" max="8899" width="18.28515625" style="32" customWidth="1"/>
    <col min="8900" max="8900" width="6" style="32" customWidth="1"/>
    <col min="8901" max="8901" width="6.7109375" style="32" customWidth="1"/>
    <col min="8902" max="8902" width="2.7109375" style="32" customWidth="1"/>
    <col min="8903" max="8903" width="13.7109375" style="32" customWidth="1"/>
    <col min="8904" max="8904" width="1.28515625" style="32" customWidth="1"/>
    <col min="8905" max="8905" width="13.7109375" style="32" customWidth="1"/>
    <col min="8906" max="8906" width="1.28515625" style="32" customWidth="1"/>
    <col min="8907" max="8907" width="13.7109375" style="32" customWidth="1"/>
    <col min="8908" max="8908" width="1.28515625" style="32" customWidth="1"/>
    <col min="8909" max="8909" width="13.7109375" style="32" customWidth="1"/>
    <col min="8910" max="8910" width="0.28515625" style="32" customWidth="1"/>
    <col min="8911" max="9151" width="10.7109375" style="32"/>
    <col min="9152" max="9152" width="8.42578125" style="32" customWidth="1"/>
    <col min="9153" max="9154" width="9.7109375" style="32" customWidth="1"/>
    <col min="9155" max="9155" width="18.28515625" style="32" customWidth="1"/>
    <col min="9156" max="9156" width="6" style="32" customWidth="1"/>
    <col min="9157" max="9157" width="6.7109375" style="32" customWidth="1"/>
    <col min="9158" max="9158" width="2.7109375" style="32" customWidth="1"/>
    <col min="9159" max="9159" width="13.7109375" style="32" customWidth="1"/>
    <col min="9160" max="9160" width="1.28515625" style="32" customWidth="1"/>
    <col min="9161" max="9161" width="13.7109375" style="32" customWidth="1"/>
    <col min="9162" max="9162" width="1.28515625" style="32" customWidth="1"/>
    <col min="9163" max="9163" width="13.7109375" style="32" customWidth="1"/>
    <col min="9164" max="9164" width="1.28515625" style="32" customWidth="1"/>
    <col min="9165" max="9165" width="13.7109375" style="32" customWidth="1"/>
    <col min="9166" max="9166" width="0.28515625" style="32" customWidth="1"/>
    <col min="9167" max="9407" width="10.7109375" style="32"/>
    <col min="9408" max="9408" width="8.42578125" style="32" customWidth="1"/>
    <col min="9409" max="9410" width="9.7109375" style="32" customWidth="1"/>
    <col min="9411" max="9411" width="18.28515625" style="32" customWidth="1"/>
    <col min="9412" max="9412" width="6" style="32" customWidth="1"/>
    <col min="9413" max="9413" width="6.7109375" style="32" customWidth="1"/>
    <col min="9414" max="9414" width="2.7109375" style="32" customWidth="1"/>
    <col min="9415" max="9415" width="13.7109375" style="32" customWidth="1"/>
    <col min="9416" max="9416" width="1.28515625" style="32" customWidth="1"/>
    <col min="9417" max="9417" width="13.7109375" style="32" customWidth="1"/>
    <col min="9418" max="9418" width="1.28515625" style="32" customWidth="1"/>
    <col min="9419" max="9419" width="13.7109375" style="32" customWidth="1"/>
    <col min="9420" max="9420" width="1.28515625" style="32" customWidth="1"/>
    <col min="9421" max="9421" width="13.7109375" style="32" customWidth="1"/>
    <col min="9422" max="9422" width="0.28515625" style="32" customWidth="1"/>
    <col min="9423" max="9663" width="10.7109375" style="32"/>
    <col min="9664" max="9664" width="8.42578125" style="32" customWidth="1"/>
    <col min="9665" max="9666" width="9.7109375" style="32" customWidth="1"/>
    <col min="9667" max="9667" width="18.28515625" style="32" customWidth="1"/>
    <col min="9668" max="9668" width="6" style="32" customWidth="1"/>
    <col min="9669" max="9669" width="6.7109375" style="32" customWidth="1"/>
    <col min="9670" max="9670" width="2.7109375" style="32" customWidth="1"/>
    <col min="9671" max="9671" width="13.7109375" style="32" customWidth="1"/>
    <col min="9672" max="9672" width="1.28515625" style="32" customWidth="1"/>
    <col min="9673" max="9673" width="13.7109375" style="32" customWidth="1"/>
    <col min="9674" max="9674" width="1.28515625" style="32" customWidth="1"/>
    <col min="9675" max="9675" width="13.7109375" style="32" customWidth="1"/>
    <col min="9676" max="9676" width="1.28515625" style="32" customWidth="1"/>
    <col min="9677" max="9677" width="13.7109375" style="32" customWidth="1"/>
    <col min="9678" max="9678" width="0.28515625" style="32" customWidth="1"/>
    <col min="9679" max="9919" width="10.7109375" style="32"/>
    <col min="9920" max="9920" width="8.42578125" style="32" customWidth="1"/>
    <col min="9921" max="9922" width="9.7109375" style="32" customWidth="1"/>
    <col min="9923" max="9923" width="18.28515625" style="32" customWidth="1"/>
    <col min="9924" max="9924" width="6" style="32" customWidth="1"/>
    <col min="9925" max="9925" width="6.7109375" style="32" customWidth="1"/>
    <col min="9926" max="9926" width="2.7109375" style="32" customWidth="1"/>
    <col min="9927" max="9927" width="13.7109375" style="32" customWidth="1"/>
    <col min="9928" max="9928" width="1.28515625" style="32" customWidth="1"/>
    <col min="9929" max="9929" width="13.7109375" style="32" customWidth="1"/>
    <col min="9930" max="9930" width="1.28515625" style="32" customWidth="1"/>
    <col min="9931" max="9931" width="13.7109375" style="32" customWidth="1"/>
    <col min="9932" max="9932" width="1.28515625" style="32" customWidth="1"/>
    <col min="9933" max="9933" width="13.7109375" style="32" customWidth="1"/>
    <col min="9934" max="9934" width="0.28515625" style="32" customWidth="1"/>
    <col min="9935" max="10175" width="10.7109375" style="32"/>
    <col min="10176" max="10176" width="8.42578125" style="32" customWidth="1"/>
    <col min="10177" max="10178" width="9.7109375" style="32" customWidth="1"/>
    <col min="10179" max="10179" width="18.28515625" style="32" customWidth="1"/>
    <col min="10180" max="10180" width="6" style="32" customWidth="1"/>
    <col min="10181" max="10181" width="6.7109375" style="32" customWidth="1"/>
    <col min="10182" max="10182" width="2.7109375" style="32" customWidth="1"/>
    <col min="10183" max="10183" width="13.7109375" style="32" customWidth="1"/>
    <col min="10184" max="10184" width="1.28515625" style="32" customWidth="1"/>
    <col min="10185" max="10185" width="13.7109375" style="32" customWidth="1"/>
    <col min="10186" max="10186" width="1.28515625" style="32" customWidth="1"/>
    <col min="10187" max="10187" width="13.7109375" style="32" customWidth="1"/>
    <col min="10188" max="10188" width="1.28515625" style="32" customWidth="1"/>
    <col min="10189" max="10189" width="13.7109375" style="32" customWidth="1"/>
    <col min="10190" max="10190" width="0.28515625" style="32" customWidth="1"/>
    <col min="10191" max="10431" width="10.7109375" style="32"/>
    <col min="10432" max="10432" width="8.42578125" style="32" customWidth="1"/>
    <col min="10433" max="10434" width="9.7109375" style="32" customWidth="1"/>
    <col min="10435" max="10435" width="18.28515625" style="32" customWidth="1"/>
    <col min="10436" max="10436" width="6" style="32" customWidth="1"/>
    <col min="10437" max="10437" width="6.7109375" style="32" customWidth="1"/>
    <col min="10438" max="10438" width="2.7109375" style="32" customWidth="1"/>
    <col min="10439" max="10439" width="13.7109375" style="32" customWidth="1"/>
    <col min="10440" max="10440" width="1.28515625" style="32" customWidth="1"/>
    <col min="10441" max="10441" width="13.7109375" style="32" customWidth="1"/>
    <col min="10442" max="10442" width="1.28515625" style="32" customWidth="1"/>
    <col min="10443" max="10443" width="13.7109375" style="32" customWidth="1"/>
    <col min="10444" max="10444" width="1.28515625" style="32" customWidth="1"/>
    <col min="10445" max="10445" width="13.7109375" style="32" customWidth="1"/>
    <col min="10446" max="10446" width="0.28515625" style="32" customWidth="1"/>
    <col min="10447" max="10687" width="10.7109375" style="32"/>
    <col min="10688" max="10688" width="8.42578125" style="32" customWidth="1"/>
    <col min="10689" max="10690" width="9.7109375" style="32" customWidth="1"/>
    <col min="10691" max="10691" width="18.28515625" style="32" customWidth="1"/>
    <col min="10692" max="10692" width="6" style="32" customWidth="1"/>
    <col min="10693" max="10693" width="6.7109375" style="32" customWidth="1"/>
    <col min="10694" max="10694" width="2.7109375" style="32" customWidth="1"/>
    <col min="10695" max="10695" width="13.7109375" style="32" customWidth="1"/>
    <col min="10696" max="10696" width="1.28515625" style="32" customWidth="1"/>
    <col min="10697" max="10697" width="13.7109375" style="32" customWidth="1"/>
    <col min="10698" max="10698" width="1.28515625" style="32" customWidth="1"/>
    <col min="10699" max="10699" width="13.7109375" style="32" customWidth="1"/>
    <col min="10700" max="10700" width="1.28515625" style="32" customWidth="1"/>
    <col min="10701" max="10701" width="13.7109375" style="32" customWidth="1"/>
    <col min="10702" max="10702" width="0.28515625" style="32" customWidth="1"/>
    <col min="10703" max="10943" width="10.7109375" style="32"/>
    <col min="10944" max="10944" width="8.42578125" style="32" customWidth="1"/>
    <col min="10945" max="10946" width="9.7109375" style="32" customWidth="1"/>
    <col min="10947" max="10947" width="18.28515625" style="32" customWidth="1"/>
    <col min="10948" max="10948" width="6" style="32" customWidth="1"/>
    <col min="10949" max="10949" width="6.7109375" style="32" customWidth="1"/>
    <col min="10950" max="10950" width="2.7109375" style="32" customWidth="1"/>
    <col min="10951" max="10951" width="13.7109375" style="32" customWidth="1"/>
    <col min="10952" max="10952" width="1.28515625" style="32" customWidth="1"/>
    <col min="10953" max="10953" width="13.7109375" style="32" customWidth="1"/>
    <col min="10954" max="10954" width="1.28515625" style="32" customWidth="1"/>
    <col min="10955" max="10955" width="13.7109375" style="32" customWidth="1"/>
    <col min="10956" max="10956" width="1.28515625" style="32" customWidth="1"/>
    <col min="10957" max="10957" width="13.7109375" style="32" customWidth="1"/>
    <col min="10958" max="10958" width="0.28515625" style="32" customWidth="1"/>
    <col min="10959" max="11199" width="10.7109375" style="32"/>
    <col min="11200" max="11200" width="8.42578125" style="32" customWidth="1"/>
    <col min="11201" max="11202" width="9.7109375" style="32" customWidth="1"/>
    <col min="11203" max="11203" width="18.28515625" style="32" customWidth="1"/>
    <col min="11204" max="11204" width="6" style="32" customWidth="1"/>
    <col min="11205" max="11205" width="6.7109375" style="32" customWidth="1"/>
    <col min="11206" max="11206" width="2.7109375" style="32" customWidth="1"/>
    <col min="11207" max="11207" width="13.7109375" style="32" customWidth="1"/>
    <col min="11208" max="11208" width="1.28515625" style="32" customWidth="1"/>
    <col min="11209" max="11209" width="13.7109375" style="32" customWidth="1"/>
    <col min="11210" max="11210" width="1.28515625" style="32" customWidth="1"/>
    <col min="11211" max="11211" width="13.7109375" style="32" customWidth="1"/>
    <col min="11212" max="11212" width="1.28515625" style="32" customWidth="1"/>
    <col min="11213" max="11213" width="13.7109375" style="32" customWidth="1"/>
    <col min="11214" max="11214" width="0.28515625" style="32" customWidth="1"/>
    <col min="11215" max="11455" width="10.7109375" style="32"/>
    <col min="11456" max="11456" width="8.42578125" style="32" customWidth="1"/>
    <col min="11457" max="11458" width="9.7109375" style="32" customWidth="1"/>
    <col min="11459" max="11459" width="18.28515625" style="32" customWidth="1"/>
    <col min="11460" max="11460" width="6" style="32" customWidth="1"/>
    <col min="11461" max="11461" width="6.7109375" style="32" customWidth="1"/>
    <col min="11462" max="11462" width="2.7109375" style="32" customWidth="1"/>
    <col min="11463" max="11463" width="13.7109375" style="32" customWidth="1"/>
    <col min="11464" max="11464" width="1.28515625" style="32" customWidth="1"/>
    <col min="11465" max="11465" width="13.7109375" style="32" customWidth="1"/>
    <col min="11466" max="11466" width="1.28515625" style="32" customWidth="1"/>
    <col min="11467" max="11467" width="13.7109375" style="32" customWidth="1"/>
    <col min="11468" max="11468" width="1.28515625" style="32" customWidth="1"/>
    <col min="11469" max="11469" width="13.7109375" style="32" customWidth="1"/>
    <col min="11470" max="11470" width="0.28515625" style="32" customWidth="1"/>
    <col min="11471" max="11711" width="10.7109375" style="32"/>
    <col min="11712" max="11712" width="8.42578125" style="32" customWidth="1"/>
    <col min="11713" max="11714" width="9.7109375" style="32" customWidth="1"/>
    <col min="11715" max="11715" width="18.28515625" style="32" customWidth="1"/>
    <col min="11716" max="11716" width="6" style="32" customWidth="1"/>
    <col min="11717" max="11717" width="6.7109375" style="32" customWidth="1"/>
    <col min="11718" max="11718" width="2.7109375" style="32" customWidth="1"/>
    <col min="11719" max="11719" width="13.7109375" style="32" customWidth="1"/>
    <col min="11720" max="11720" width="1.28515625" style="32" customWidth="1"/>
    <col min="11721" max="11721" width="13.7109375" style="32" customWidth="1"/>
    <col min="11722" max="11722" width="1.28515625" style="32" customWidth="1"/>
    <col min="11723" max="11723" width="13.7109375" style="32" customWidth="1"/>
    <col min="11724" max="11724" width="1.28515625" style="32" customWidth="1"/>
    <col min="11725" max="11725" width="13.7109375" style="32" customWidth="1"/>
    <col min="11726" max="11726" width="0.28515625" style="32" customWidth="1"/>
    <col min="11727" max="11967" width="10.7109375" style="32"/>
    <col min="11968" max="11968" width="8.42578125" style="32" customWidth="1"/>
    <col min="11969" max="11970" width="9.7109375" style="32" customWidth="1"/>
    <col min="11971" max="11971" width="18.28515625" style="32" customWidth="1"/>
    <col min="11972" max="11972" width="6" style="32" customWidth="1"/>
    <col min="11973" max="11973" width="6.7109375" style="32" customWidth="1"/>
    <col min="11974" max="11974" width="2.7109375" style="32" customWidth="1"/>
    <col min="11975" max="11975" width="13.7109375" style="32" customWidth="1"/>
    <col min="11976" max="11976" width="1.28515625" style="32" customWidth="1"/>
    <col min="11977" max="11977" width="13.7109375" style="32" customWidth="1"/>
    <col min="11978" max="11978" width="1.28515625" style="32" customWidth="1"/>
    <col min="11979" max="11979" width="13.7109375" style="32" customWidth="1"/>
    <col min="11980" max="11980" width="1.28515625" style="32" customWidth="1"/>
    <col min="11981" max="11981" width="13.7109375" style="32" customWidth="1"/>
    <col min="11982" max="11982" width="0.28515625" style="32" customWidth="1"/>
    <col min="11983" max="12223" width="10.7109375" style="32"/>
    <col min="12224" max="12224" width="8.42578125" style="32" customWidth="1"/>
    <col min="12225" max="12226" width="9.7109375" style="32" customWidth="1"/>
    <col min="12227" max="12227" width="18.28515625" style="32" customWidth="1"/>
    <col min="12228" max="12228" width="6" style="32" customWidth="1"/>
    <col min="12229" max="12229" width="6.7109375" style="32" customWidth="1"/>
    <col min="12230" max="12230" width="2.7109375" style="32" customWidth="1"/>
    <col min="12231" max="12231" width="13.7109375" style="32" customWidth="1"/>
    <col min="12232" max="12232" width="1.28515625" style="32" customWidth="1"/>
    <col min="12233" max="12233" width="13.7109375" style="32" customWidth="1"/>
    <col min="12234" max="12234" width="1.28515625" style="32" customWidth="1"/>
    <col min="12235" max="12235" width="13.7109375" style="32" customWidth="1"/>
    <col min="12236" max="12236" width="1.28515625" style="32" customWidth="1"/>
    <col min="12237" max="12237" width="13.7109375" style="32" customWidth="1"/>
    <col min="12238" max="12238" width="0.28515625" style="32" customWidth="1"/>
    <col min="12239" max="12479" width="10.7109375" style="32"/>
    <col min="12480" max="12480" width="8.42578125" style="32" customWidth="1"/>
    <col min="12481" max="12482" width="9.7109375" style="32" customWidth="1"/>
    <col min="12483" max="12483" width="18.28515625" style="32" customWidth="1"/>
    <col min="12484" max="12484" width="6" style="32" customWidth="1"/>
    <col min="12485" max="12485" width="6.7109375" style="32" customWidth="1"/>
    <col min="12486" max="12486" width="2.7109375" style="32" customWidth="1"/>
    <col min="12487" max="12487" width="13.7109375" style="32" customWidth="1"/>
    <col min="12488" max="12488" width="1.28515625" style="32" customWidth="1"/>
    <col min="12489" max="12489" width="13.7109375" style="32" customWidth="1"/>
    <col min="12490" max="12490" width="1.28515625" style="32" customWidth="1"/>
    <col min="12491" max="12491" width="13.7109375" style="32" customWidth="1"/>
    <col min="12492" max="12492" width="1.28515625" style="32" customWidth="1"/>
    <col min="12493" max="12493" width="13.7109375" style="32" customWidth="1"/>
    <col min="12494" max="12494" width="0.28515625" style="32" customWidth="1"/>
    <col min="12495" max="12735" width="10.7109375" style="32"/>
    <col min="12736" max="12736" width="8.42578125" style="32" customWidth="1"/>
    <col min="12737" max="12738" width="9.7109375" style="32" customWidth="1"/>
    <col min="12739" max="12739" width="18.28515625" style="32" customWidth="1"/>
    <col min="12740" max="12740" width="6" style="32" customWidth="1"/>
    <col min="12741" max="12741" width="6.7109375" style="32" customWidth="1"/>
    <col min="12742" max="12742" width="2.7109375" style="32" customWidth="1"/>
    <col min="12743" max="12743" width="13.7109375" style="32" customWidth="1"/>
    <col min="12744" max="12744" width="1.28515625" style="32" customWidth="1"/>
    <col min="12745" max="12745" width="13.7109375" style="32" customWidth="1"/>
    <col min="12746" max="12746" width="1.28515625" style="32" customWidth="1"/>
    <col min="12747" max="12747" width="13.7109375" style="32" customWidth="1"/>
    <col min="12748" max="12748" width="1.28515625" style="32" customWidth="1"/>
    <col min="12749" max="12749" width="13.7109375" style="32" customWidth="1"/>
    <col min="12750" max="12750" width="0.28515625" style="32" customWidth="1"/>
    <col min="12751" max="12991" width="10.7109375" style="32"/>
    <col min="12992" max="12992" width="8.42578125" style="32" customWidth="1"/>
    <col min="12993" max="12994" width="9.7109375" style="32" customWidth="1"/>
    <col min="12995" max="12995" width="18.28515625" style="32" customWidth="1"/>
    <col min="12996" max="12996" width="6" style="32" customWidth="1"/>
    <col min="12997" max="12997" width="6.7109375" style="32" customWidth="1"/>
    <col min="12998" max="12998" width="2.7109375" style="32" customWidth="1"/>
    <col min="12999" max="12999" width="13.7109375" style="32" customWidth="1"/>
    <col min="13000" max="13000" width="1.28515625" style="32" customWidth="1"/>
    <col min="13001" max="13001" width="13.7109375" style="32" customWidth="1"/>
    <col min="13002" max="13002" width="1.28515625" style="32" customWidth="1"/>
    <col min="13003" max="13003" width="13.7109375" style="32" customWidth="1"/>
    <col min="13004" max="13004" width="1.28515625" style="32" customWidth="1"/>
    <col min="13005" max="13005" width="13.7109375" style="32" customWidth="1"/>
    <col min="13006" max="13006" width="0.28515625" style="32" customWidth="1"/>
    <col min="13007" max="13247" width="10.7109375" style="32"/>
    <col min="13248" max="13248" width="8.42578125" style="32" customWidth="1"/>
    <col min="13249" max="13250" width="9.7109375" style="32" customWidth="1"/>
    <col min="13251" max="13251" width="18.28515625" style="32" customWidth="1"/>
    <col min="13252" max="13252" width="6" style="32" customWidth="1"/>
    <col min="13253" max="13253" width="6.7109375" style="32" customWidth="1"/>
    <col min="13254" max="13254" width="2.7109375" style="32" customWidth="1"/>
    <col min="13255" max="13255" width="13.7109375" style="32" customWidth="1"/>
    <col min="13256" max="13256" width="1.28515625" style="32" customWidth="1"/>
    <col min="13257" max="13257" width="13.7109375" style="32" customWidth="1"/>
    <col min="13258" max="13258" width="1.28515625" style="32" customWidth="1"/>
    <col min="13259" max="13259" width="13.7109375" style="32" customWidth="1"/>
    <col min="13260" max="13260" width="1.28515625" style="32" customWidth="1"/>
    <col min="13261" max="13261" width="13.7109375" style="32" customWidth="1"/>
    <col min="13262" max="13262" width="0.28515625" style="32" customWidth="1"/>
    <col min="13263" max="13503" width="10.7109375" style="32"/>
    <col min="13504" max="13504" width="8.42578125" style="32" customWidth="1"/>
    <col min="13505" max="13506" width="9.7109375" style="32" customWidth="1"/>
    <col min="13507" max="13507" width="18.28515625" style="32" customWidth="1"/>
    <col min="13508" max="13508" width="6" style="32" customWidth="1"/>
    <col min="13509" max="13509" width="6.7109375" style="32" customWidth="1"/>
    <col min="13510" max="13510" width="2.7109375" style="32" customWidth="1"/>
    <col min="13511" max="13511" width="13.7109375" style="32" customWidth="1"/>
    <col min="13512" max="13512" width="1.28515625" style="32" customWidth="1"/>
    <col min="13513" max="13513" width="13.7109375" style="32" customWidth="1"/>
    <col min="13514" max="13514" width="1.28515625" style="32" customWidth="1"/>
    <col min="13515" max="13515" width="13.7109375" style="32" customWidth="1"/>
    <col min="13516" max="13516" width="1.28515625" style="32" customWidth="1"/>
    <col min="13517" max="13517" width="13.7109375" style="32" customWidth="1"/>
    <col min="13518" max="13518" width="0.28515625" style="32" customWidth="1"/>
    <col min="13519" max="13759" width="10.7109375" style="32"/>
    <col min="13760" max="13760" width="8.42578125" style="32" customWidth="1"/>
    <col min="13761" max="13762" width="9.7109375" style="32" customWidth="1"/>
    <col min="13763" max="13763" width="18.28515625" style="32" customWidth="1"/>
    <col min="13764" max="13764" width="6" style="32" customWidth="1"/>
    <col min="13765" max="13765" width="6.7109375" style="32" customWidth="1"/>
    <col min="13766" max="13766" width="2.7109375" style="32" customWidth="1"/>
    <col min="13767" max="13767" width="13.7109375" style="32" customWidth="1"/>
    <col min="13768" max="13768" width="1.28515625" style="32" customWidth="1"/>
    <col min="13769" max="13769" width="13.7109375" style="32" customWidth="1"/>
    <col min="13770" max="13770" width="1.28515625" style="32" customWidth="1"/>
    <col min="13771" max="13771" width="13.7109375" style="32" customWidth="1"/>
    <col min="13772" max="13772" width="1.28515625" style="32" customWidth="1"/>
    <col min="13773" max="13773" width="13.7109375" style="32" customWidth="1"/>
    <col min="13774" max="13774" width="0.28515625" style="32" customWidth="1"/>
    <col min="13775" max="14015" width="10.7109375" style="32"/>
    <col min="14016" max="14016" width="8.42578125" style="32" customWidth="1"/>
    <col min="14017" max="14018" width="9.7109375" style="32" customWidth="1"/>
    <col min="14019" max="14019" width="18.28515625" style="32" customWidth="1"/>
    <col min="14020" max="14020" width="6" style="32" customWidth="1"/>
    <col min="14021" max="14021" width="6.7109375" style="32" customWidth="1"/>
    <col min="14022" max="14022" width="2.7109375" style="32" customWidth="1"/>
    <col min="14023" max="14023" width="13.7109375" style="32" customWidth="1"/>
    <col min="14024" max="14024" width="1.28515625" style="32" customWidth="1"/>
    <col min="14025" max="14025" width="13.7109375" style="32" customWidth="1"/>
    <col min="14026" max="14026" width="1.28515625" style="32" customWidth="1"/>
    <col min="14027" max="14027" width="13.7109375" style="32" customWidth="1"/>
    <col min="14028" max="14028" width="1.28515625" style="32" customWidth="1"/>
    <col min="14029" max="14029" width="13.7109375" style="32" customWidth="1"/>
    <col min="14030" max="14030" width="0.28515625" style="32" customWidth="1"/>
    <col min="14031" max="14271" width="10.7109375" style="32"/>
    <col min="14272" max="14272" width="8.42578125" style="32" customWidth="1"/>
    <col min="14273" max="14274" width="9.7109375" style="32" customWidth="1"/>
    <col min="14275" max="14275" width="18.28515625" style="32" customWidth="1"/>
    <col min="14276" max="14276" width="6" style="32" customWidth="1"/>
    <col min="14277" max="14277" width="6.7109375" style="32" customWidth="1"/>
    <col min="14278" max="14278" width="2.7109375" style="32" customWidth="1"/>
    <col min="14279" max="14279" width="13.7109375" style="32" customWidth="1"/>
    <col min="14280" max="14280" width="1.28515625" style="32" customWidth="1"/>
    <col min="14281" max="14281" width="13.7109375" style="32" customWidth="1"/>
    <col min="14282" max="14282" width="1.28515625" style="32" customWidth="1"/>
    <col min="14283" max="14283" width="13.7109375" style="32" customWidth="1"/>
    <col min="14284" max="14284" width="1.28515625" style="32" customWidth="1"/>
    <col min="14285" max="14285" width="13.7109375" style="32" customWidth="1"/>
    <col min="14286" max="14286" width="0.28515625" style="32" customWidth="1"/>
    <col min="14287" max="14527" width="10.7109375" style="32"/>
    <col min="14528" max="14528" width="8.42578125" style="32" customWidth="1"/>
    <col min="14529" max="14530" width="9.7109375" style="32" customWidth="1"/>
    <col min="14531" max="14531" width="18.28515625" style="32" customWidth="1"/>
    <col min="14532" max="14532" width="6" style="32" customWidth="1"/>
    <col min="14533" max="14533" width="6.7109375" style="32" customWidth="1"/>
    <col min="14534" max="14534" width="2.7109375" style="32" customWidth="1"/>
    <col min="14535" max="14535" width="13.7109375" style="32" customWidth="1"/>
    <col min="14536" max="14536" width="1.28515625" style="32" customWidth="1"/>
    <col min="14537" max="14537" width="13.7109375" style="32" customWidth="1"/>
    <col min="14538" max="14538" width="1.28515625" style="32" customWidth="1"/>
    <col min="14539" max="14539" width="13.7109375" style="32" customWidth="1"/>
    <col min="14540" max="14540" width="1.28515625" style="32" customWidth="1"/>
    <col min="14541" max="14541" width="13.7109375" style="32" customWidth="1"/>
    <col min="14542" max="14542" width="0.28515625" style="32" customWidth="1"/>
    <col min="14543" max="14783" width="10.7109375" style="32"/>
    <col min="14784" max="14784" width="8.42578125" style="32" customWidth="1"/>
    <col min="14785" max="14786" width="9.7109375" style="32" customWidth="1"/>
    <col min="14787" max="14787" width="18.28515625" style="32" customWidth="1"/>
    <col min="14788" max="14788" width="6" style="32" customWidth="1"/>
    <col min="14789" max="14789" width="6.7109375" style="32" customWidth="1"/>
    <col min="14790" max="14790" width="2.7109375" style="32" customWidth="1"/>
    <col min="14791" max="14791" width="13.7109375" style="32" customWidth="1"/>
    <col min="14792" max="14792" width="1.28515625" style="32" customWidth="1"/>
    <col min="14793" max="14793" width="13.7109375" style="32" customWidth="1"/>
    <col min="14794" max="14794" width="1.28515625" style="32" customWidth="1"/>
    <col min="14795" max="14795" width="13.7109375" style="32" customWidth="1"/>
    <col min="14796" max="14796" width="1.28515625" style="32" customWidth="1"/>
    <col min="14797" max="14797" width="13.7109375" style="32" customWidth="1"/>
    <col min="14798" max="14798" width="0.28515625" style="32" customWidth="1"/>
    <col min="14799" max="15039" width="10.7109375" style="32"/>
    <col min="15040" max="15040" width="8.42578125" style="32" customWidth="1"/>
    <col min="15041" max="15042" width="9.7109375" style="32" customWidth="1"/>
    <col min="15043" max="15043" width="18.28515625" style="32" customWidth="1"/>
    <col min="15044" max="15044" width="6" style="32" customWidth="1"/>
    <col min="15045" max="15045" width="6.7109375" style="32" customWidth="1"/>
    <col min="15046" max="15046" width="2.7109375" style="32" customWidth="1"/>
    <col min="15047" max="15047" width="13.7109375" style="32" customWidth="1"/>
    <col min="15048" max="15048" width="1.28515625" style="32" customWidth="1"/>
    <col min="15049" max="15049" width="13.7109375" style="32" customWidth="1"/>
    <col min="15050" max="15050" width="1.28515625" style="32" customWidth="1"/>
    <col min="15051" max="15051" width="13.7109375" style="32" customWidth="1"/>
    <col min="15052" max="15052" width="1.28515625" style="32" customWidth="1"/>
    <col min="15053" max="15053" width="13.7109375" style="32" customWidth="1"/>
    <col min="15054" max="15054" width="0.28515625" style="32" customWidth="1"/>
    <col min="15055" max="15295" width="10.7109375" style="32"/>
    <col min="15296" max="15296" width="8.42578125" style="32" customWidth="1"/>
    <col min="15297" max="15298" width="9.7109375" style="32" customWidth="1"/>
    <col min="15299" max="15299" width="18.28515625" style="32" customWidth="1"/>
    <col min="15300" max="15300" width="6" style="32" customWidth="1"/>
    <col min="15301" max="15301" width="6.7109375" style="32" customWidth="1"/>
    <col min="15302" max="15302" width="2.7109375" style="32" customWidth="1"/>
    <col min="15303" max="15303" width="13.7109375" style="32" customWidth="1"/>
    <col min="15304" max="15304" width="1.28515625" style="32" customWidth="1"/>
    <col min="15305" max="15305" width="13.7109375" style="32" customWidth="1"/>
    <col min="15306" max="15306" width="1.28515625" style="32" customWidth="1"/>
    <col min="15307" max="15307" width="13.7109375" style="32" customWidth="1"/>
    <col min="15308" max="15308" width="1.28515625" style="32" customWidth="1"/>
    <col min="15309" max="15309" width="13.7109375" style="32" customWidth="1"/>
    <col min="15310" max="15310" width="0.28515625" style="32" customWidth="1"/>
    <col min="15311" max="15551" width="10.7109375" style="32"/>
    <col min="15552" max="15552" width="8.42578125" style="32" customWidth="1"/>
    <col min="15553" max="15554" width="9.7109375" style="32" customWidth="1"/>
    <col min="15555" max="15555" width="18.28515625" style="32" customWidth="1"/>
    <col min="15556" max="15556" width="6" style="32" customWidth="1"/>
    <col min="15557" max="15557" width="6.7109375" style="32" customWidth="1"/>
    <col min="15558" max="15558" width="2.7109375" style="32" customWidth="1"/>
    <col min="15559" max="15559" width="13.7109375" style="32" customWidth="1"/>
    <col min="15560" max="15560" width="1.28515625" style="32" customWidth="1"/>
    <col min="15561" max="15561" width="13.7109375" style="32" customWidth="1"/>
    <col min="15562" max="15562" width="1.28515625" style="32" customWidth="1"/>
    <col min="15563" max="15563" width="13.7109375" style="32" customWidth="1"/>
    <col min="15564" max="15564" width="1.28515625" style="32" customWidth="1"/>
    <col min="15565" max="15565" width="13.7109375" style="32" customWidth="1"/>
    <col min="15566" max="15566" width="0.28515625" style="32" customWidth="1"/>
    <col min="15567" max="15807" width="10.7109375" style="32"/>
    <col min="15808" max="15808" width="8.42578125" style="32" customWidth="1"/>
    <col min="15809" max="15810" width="9.7109375" style="32" customWidth="1"/>
    <col min="15811" max="15811" width="18.28515625" style="32" customWidth="1"/>
    <col min="15812" max="15812" width="6" style="32" customWidth="1"/>
    <col min="15813" max="15813" width="6.7109375" style="32" customWidth="1"/>
    <col min="15814" max="15814" width="2.7109375" style="32" customWidth="1"/>
    <col min="15815" max="15815" width="13.7109375" style="32" customWidth="1"/>
    <col min="15816" max="15816" width="1.28515625" style="32" customWidth="1"/>
    <col min="15817" max="15817" width="13.7109375" style="32" customWidth="1"/>
    <col min="15818" max="15818" width="1.28515625" style="32" customWidth="1"/>
    <col min="15819" max="15819" width="13.7109375" style="32" customWidth="1"/>
    <col min="15820" max="15820" width="1.28515625" style="32" customWidth="1"/>
    <col min="15821" max="15821" width="13.7109375" style="32" customWidth="1"/>
    <col min="15822" max="15822" width="0.28515625" style="32" customWidth="1"/>
    <col min="15823" max="16063" width="10.7109375" style="32"/>
    <col min="16064" max="16064" width="8.42578125" style="32" customWidth="1"/>
    <col min="16065" max="16066" width="9.7109375" style="32" customWidth="1"/>
    <col min="16067" max="16067" width="18.28515625" style="32" customWidth="1"/>
    <col min="16068" max="16068" width="6" style="32" customWidth="1"/>
    <col min="16069" max="16069" width="6.7109375" style="32" customWidth="1"/>
    <col min="16070" max="16070" width="2.7109375" style="32" customWidth="1"/>
    <col min="16071" max="16071" width="13.7109375" style="32" customWidth="1"/>
    <col min="16072" max="16072" width="1.28515625" style="32" customWidth="1"/>
    <col min="16073" max="16073" width="13.7109375" style="32" customWidth="1"/>
    <col min="16074" max="16074" width="1.28515625" style="32" customWidth="1"/>
    <col min="16075" max="16075" width="13.7109375" style="32" customWidth="1"/>
    <col min="16076" max="16076" width="1.28515625" style="32" customWidth="1"/>
    <col min="16077" max="16077" width="13.7109375" style="32" customWidth="1"/>
    <col min="16078" max="16078" width="0.28515625" style="32" customWidth="1"/>
    <col min="16079" max="16384" width="10.7109375" style="32"/>
  </cols>
  <sheetData>
    <row r="1" spans="1:12" ht="19.5" customHeight="1">
      <c r="A1" s="29" t="str">
        <f>'BS 7-9'!A1</f>
        <v>บริษัท ไอแอนด์ไอ กรุ๊ป จำกัด (มหาชน)</v>
      </c>
      <c r="B1" s="29"/>
      <c r="C1" s="30"/>
      <c r="E1" s="30"/>
      <c r="H1" s="30"/>
      <c r="I1" s="169"/>
      <c r="K1" s="30"/>
    </row>
    <row r="2" spans="1:12" ht="19.5" customHeight="1">
      <c r="A2" s="33" t="s">
        <v>99</v>
      </c>
      <c r="B2" s="33"/>
      <c r="K2" s="32"/>
    </row>
    <row r="3" spans="1:12" ht="19.5" customHeight="1">
      <c r="A3" s="34" t="s">
        <v>136</v>
      </c>
      <c r="B3" s="34"/>
      <c r="C3" s="35"/>
      <c r="D3" s="102"/>
      <c r="E3" s="35"/>
      <c r="F3" s="36"/>
      <c r="G3" s="36"/>
      <c r="H3" s="35"/>
      <c r="I3" s="171"/>
      <c r="J3" s="36"/>
      <c r="K3" s="35"/>
      <c r="L3" s="95"/>
    </row>
    <row r="4" spans="1:12" s="219" customFormat="1" ht="19.5" customHeight="1">
      <c r="A4" s="218"/>
      <c r="B4" s="218"/>
      <c r="D4" s="220"/>
      <c r="E4" s="221"/>
      <c r="F4" s="222"/>
      <c r="G4" s="222"/>
      <c r="H4" s="223"/>
      <c r="I4" s="223"/>
      <c r="J4" s="224"/>
      <c r="K4" s="223"/>
      <c r="L4" s="197"/>
    </row>
    <row r="5" spans="1:12" s="219" customFormat="1" ht="19.5" customHeight="1">
      <c r="A5" s="218"/>
      <c r="B5" s="218"/>
      <c r="D5" s="107"/>
      <c r="E5" s="107"/>
      <c r="F5" s="277" t="s">
        <v>102</v>
      </c>
      <c r="G5" s="277"/>
      <c r="H5" s="277"/>
      <c r="I5" s="108"/>
      <c r="J5" s="277" t="s">
        <v>103</v>
      </c>
      <c r="K5" s="277"/>
      <c r="L5" s="277"/>
    </row>
    <row r="6" spans="1:12" s="219" customFormat="1" ht="19.5" customHeight="1">
      <c r="A6" s="218"/>
      <c r="B6" s="218"/>
      <c r="D6" s="107"/>
      <c r="E6" s="107"/>
      <c r="F6" s="109"/>
      <c r="G6" s="109"/>
      <c r="H6" s="110" t="s">
        <v>128</v>
      </c>
      <c r="I6" s="108"/>
      <c r="J6" s="109"/>
      <c r="K6" s="109"/>
      <c r="L6" s="110"/>
    </row>
    <row r="7" spans="1:12" s="219" customFormat="1" ht="19.5" customHeight="1">
      <c r="A7" s="218"/>
      <c r="B7" s="218"/>
      <c r="D7" s="111"/>
      <c r="E7" s="111"/>
      <c r="F7" s="112" t="s">
        <v>137</v>
      </c>
      <c r="G7" s="112"/>
      <c r="H7" s="112" t="s">
        <v>1</v>
      </c>
      <c r="I7" s="108"/>
      <c r="J7" s="112" t="s">
        <v>137</v>
      </c>
      <c r="K7" s="108"/>
      <c r="L7" s="112" t="s">
        <v>1</v>
      </c>
    </row>
    <row r="8" spans="1:12" s="219" customFormat="1" ht="19.5" customHeight="1">
      <c r="A8" s="218"/>
      <c r="B8" s="218"/>
      <c r="D8" s="113" t="s">
        <v>2</v>
      </c>
      <c r="E8" s="111"/>
      <c r="F8" s="114" t="s">
        <v>3</v>
      </c>
      <c r="G8" s="112"/>
      <c r="H8" s="114" t="s">
        <v>3</v>
      </c>
      <c r="I8" s="108"/>
      <c r="J8" s="114" t="s">
        <v>3</v>
      </c>
      <c r="K8" s="108"/>
      <c r="L8" s="114" t="s">
        <v>3</v>
      </c>
    </row>
    <row r="9" spans="1:12" s="219" customFormat="1" ht="8.1" customHeight="1">
      <c r="A9" s="218"/>
      <c r="B9" s="218"/>
      <c r="D9" s="225"/>
      <c r="E9" s="117"/>
      <c r="F9" s="226"/>
      <c r="G9" s="226"/>
      <c r="H9" s="227"/>
      <c r="I9" s="227"/>
      <c r="J9" s="226"/>
      <c r="L9" s="228"/>
    </row>
    <row r="10" spans="1:12" s="219" customFormat="1" ht="19.5" customHeight="1">
      <c r="A10" s="229" t="s">
        <v>66</v>
      </c>
      <c r="B10" s="229"/>
      <c r="D10" s="230"/>
      <c r="E10" s="231"/>
      <c r="F10" s="232"/>
      <c r="G10" s="232"/>
      <c r="H10" s="230"/>
      <c r="I10" s="230"/>
      <c r="J10" s="233"/>
      <c r="L10" s="234"/>
    </row>
    <row r="11" spans="1:12" s="219" customFormat="1" ht="19.5" customHeight="1">
      <c r="A11" s="218" t="s">
        <v>79</v>
      </c>
      <c r="B11" s="218"/>
      <c r="D11" s="220"/>
      <c r="E11" s="221"/>
      <c r="F11" s="233">
        <v>78594958</v>
      </c>
      <c r="G11" s="233"/>
      <c r="H11" s="235">
        <v>58975842</v>
      </c>
      <c r="I11" s="235"/>
      <c r="J11" s="233">
        <v>36422365</v>
      </c>
      <c r="K11" s="235"/>
      <c r="L11" s="222">
        <v>70602636</v>
      </c>
    </row>
    <row r="12" spans="1:12" s="219" customFormat="1" ht="19.5" customHeight="1">
      <c r="A12" s="218" t="s">
        <v>158</v>
      </c>
      <c r="B12" s="218"/>
      <c r="D12" s="220"/>
      <c r="E12" s="221"/>
      <c r="F12" s="233"/>
      <c r="G12" s="233"/>
      <c r="H12" s="223"/>
      <c r="I12" s="223"/>
      <c r="J12" s="233"/>
      <c r="K12" s="223"/>
      <c r="L12" s="222"/>
    </row>
    <row r="13" spans="1:12" s="219" customFormat="1" ht="19.5" customHeight="1">
      <c r="B13" s="218" t="s">
        <v>67</v>
      </c>
      <c r="C13" s="218"/>
      <c r="D13" s="236" t="s">
        <v>166</v>
      </c>
      <c r="E13" s="221"/>
      <c r="F13" s="233">
        <v>2061115</v>
      </c>
      <c r="G13" s="233"/>
      <c r="H13" s="223">
        <v>2821228</v>
      </c>
      <c r="I13" s="223"/>
      <c r="J13" s="232">
        <v>995618</v>
      </c>
      <c r="K13" s="223"/>
      <c r="L13" s="224">
        <v>145584</v>
      </c>
    </row>
    <row r="14" spans="1:12" s="219" customFormat="1" ht="19.5" customHeight="1">
      <c r="B14" s="218" t="s">
        <v>175</v>
      </c>
      <c r="C14" s="218"/>
      <c r="D14" s="236">
        <v>12</v>
      </c>
      <c r="E14" s="221"/>
      <c r="F14" s="233">
        <v>0</v>
      </c>
      <c r="G14" s="233"/>
      <c r="H14" s="223">
        <v>106394</v>
      </c>
      <c r="I14" s="223"/>
      <c r="J14" s="232">
        <v>0</v>
      </c>
      <c r="K14" s="223"/>
      <c r="L14" s="224">
        <v>0</v>
      </c>
    </row>
    <row r="15" spans="1:12" s="219" customFormat="1" ht="19.5" customHeight="1">
      <c r="B15" s="218" t="s">
        <v>45</v>
      </c>
      <c r="C15" s="218"/>
      <c r="D15" s="220"/>
      <c r="E15" s="221"/>
      <c r="F15" s="233">
        <v>46449</v>
      </c>
      <c r="G15" s="233"/>
      <c r="H15" s="223">
        <v>159027</v>
      </c>
      <c r="I15" s="223"/>
      <c r="J15" s="233">
        <v>46449</v>
      </c>
      <c r="K15" s="223"/>
      <c r="L15" s="222">
        <v>159027</v>
      </c>
    </row>
    <row r="16" spans="1:12" s="219" customFormat="1" ht="19.5" customHeight="1">
      <c r="B16" s="218" t="s">
        <v>100</v>
      </c>
      <c r="C16" s="218"/>
      <c r="D16" s="220"/>
      <c r="E16" s="221"/>
      <c r="F16" s="233">
        <v>-114755</v>
      </c>
      <c r="G16" s="233"/>
      <c r="H16" s="223">
        <v>-126092</v>
      </c>
      <c r="I16" s="223"/>
      <c r="J16" s="233">
        <v>-237950</v>
      </c>
      <c r="K16" s="223"/>
      <c r="L16" s="222">
        <v>-78679</v>
      </c>
    </row>
    <row r="17" spans="1:12" s="219" customFormat="1" ht="19.5" customHeight="1">
      <c r="B17" s="218" t="s">
        <v>80</v>
      </c>
      <c r="C17" s="218"/>
      <c r="D17" s="236"/>
      <c r="E17" s="221"/>
      <c r="F17" s="233">
        <v>0</v>
      </c>
      <c r="G17" s="233"/>
      <c r="H17" s="223">
        <v>0</v>
      </c>
      <c r="I17" s="223"/>
      <c r="J17" s="232">
        <v>0</v>
      </c>
      <c r="K17" s="223"/>
      <c r="L17" s="224">
        <v>-31999040</v>
      </c>
    </row>
    <row r="18" spans="1:12" s="219" customFormat="1" ht="19.5" customHeight="1">
      <c r="B18" s="218" t="s">
        <v>68</v>
      </c>
      <c r="C18" s="218"/>
      <c r="D18" s="237">
        <v>26</v>
      </c>
      <c r="E18" s="221"/>
      <c r="F18" s="232">
        <v>3929576</v>
      </c>
      <c r="G18" s="232"/>
      <c r="H18" s="238">
        <v>3925176</v>
      </c>
      <c r="I18" s="238"/>
      <c r="J18" s="232">
        <v>2029412</v>
      </c>
      <c r="K18" s="238"/>
      <c r="L18" s="224">
        <v>1419377</v>
      </c>
    </row>
    <row r="19" spans="1:12" s="219" customFormat="1" ht="19.5" customHeight="1">
      <c r="B19" s="218" t="s">
        <v>165</v>
      </c>
      <c r="C19" s="218"/>
      <c r="D19" s="239"/>
      <c r="E19" s="221"/>
      <c r="F19" s="240">
        <v>-536769</v>
      </c>
      <c r="G19" s="232"/>
      <c r="H19" s="241">
        <v>-122601</v>
      </c>
      <c r="I19" s="238"/>
      <c r="J19" s="240">
        <v>-537650</v>
      </c>
      <c r="K19" s="238"/>
      <c r="L19" s="241">
        <v>-122601</v>
      </c>
    </row>
    <row r="20" spans="1:12" s="219" customFormat="1" ht="6" customHeight="1">
      <c r="A20" s="218"/>
      <c r="B20" s="218"/>
      <c r="D20" s="220"/>
      <c r="E20" s="221"/>
      <c r="F20" s="232"/>
      <c r="G20" s="232"/>
      <c r="H20" s="238"/>
      <c r="I20" s="238"/>
      <c r="J20" s="232"/>
      <c r="K20" s="238"/>
      <c r="L20" s="224"/>
    </row>
    <row r="21" spans="1:12" s="219" customFormat="1" ht="19.5" customHeight="1">
      <c r="A21" s="218" t="s">
        <v>69</v>
      </c>
      <c r="B21" s="218"/>
      <c r="D21" s="220"/>
      <c r="E21" s="221"/>
      <c r="F21" s="233">
        <f>SUM(F11:F19)</f>
        <v>83980574</v>
      </c>
      <c r="G21" s="233"/>
      <c r="H21" s="222">
        <f>SUM(H11:H19)</f>
        <v>65738974</v>
      </c>
      <c r="I21" s="223"/>
      <c r="J21" s="233">
        <f>SUM(J11:J19)</f>
        <v>38718244</v>
      </c>
      <c r="K21" s="223"/>
      <c r="L21" s="222">
        <f>SUM(L11:L19)</f>
        <v>40126304</v>
      </c>
    </row>
    <row r="22" spans="1:12" s="219" customFormat="1" ht="19.5" customHeight="1">
      <c r="A22" s="218" t="s">
        <v>88</v>
      </c>
      <c r="B22" s="218"/>
      <c r="D22" s="220"/>
      <c r="E22" s="221"/>
      <c r="F22" s="233"/>
      <c r="G22" s="233"/>
      <c r="H22" s="223"/>
      <c r="I22" s="223"/>
      <c r="J22" s="233"/>
      <c r="K22" s="223"/>
      <c r="L22" s="222"/>
    </row>
    <row r="23" spans="1:12" s="219" customFormat="1" ht="19.5" customHeight="1">
      <c r="A23" s="218"/>
      <c r="B23" s="242" t="s">
        <v>7</v>
      </c>
      <c r="D23" s="220"/>
      <c r="E23" s="221"/>
      <c r="F23" s="232">
        <v>16823166</v>
      </c>
      <c r="G23" s="232"/>
      <c r="H23" s="223">
        <v>-47193434</v>
      </c>
      <c r="I23" s="223"/>
      <c r="J23" s="232">
        <v>-5991123</v>
      </c>
      <c r="K23" s="223"/>
      <c r="L23" s="224">
        <v>-16313105</v>
      </c>
    </row>
    <row r="24" spans="1:12" s="219" customFormat="1" ht="19.5" customHeight="1">
      <c r="A24" s="218"/>
      <c r="B24" s="242" t="s">
        <v>109</v>
      </c>
      <c r="D24" s="220"/>
      <c r="E24" s="221"/>
      <c r="F24" s="232">
        <v>-57587760</v>
      </c>
      <c r="G24" s="232"/>
      <c r="H24" s="223">
        <v>-16403847</v>
      </c>
      <c r="I24" s="223"/>
      <c r="J24" s="232">
        <v>-34941462</v>
      </c>
      <c r="K24" s="223"/>
      <c r="L24" s="224">
        <v>-3217572</v>
      </c>
    </row>
    <row r="25" spans="1:12" s="219" customFormat="1" ht="19.5" customHeight="1">
      <c r="A25" s="218"/>
      <c r="B25" s="242" t="s">
        <v>118</v>
      </c>
      <c r="D25" s="220"/>
      <c r="E25" s="221"/>
      <c r="F25" s="232"/>
      <c r="G25" s="232"/>
      <c r="H25" s="223"/>
      <c r="I25" s="223"/>
      <c r="J25" s="232"/>
      <c r="K25" s="223"/>
      <c r="L25" s="224"/>
    </row>
    <row r="26" spans="1:12" s="219" customFormat="1" ht="19.5" customHeight="1">
      <c r="A26" s="218"/>
      <c r="B26" s="242"/>
      <c r="C26" s="219" t="s">
        <v>117</v>
      </c>
      <c r="D26" s="220"/>
      <c r="E26" s="221"/>
      <c r="F26" s="232">
        <v>-18687838</v>
      </c>
      <c r="G26" s="232"/>
      <c r="H26" s="223">
        <v>-14563558</v>
      </c>
      <c r="I26" s="223"/>
      <c r="J26" s="232">
        <v>-20470385</v>
      </c>
      <c r="K26" s="223"/>
      <c r="L26" s="224">
        <v>-5413710</v>
      </c>
    </row>
    <row r="27" spans="1:12" s="219" customFormat="1" ht="19.5" customHeight="1">
      <c r="A27" s="218"/>
      <c r="B27" s="242" t="s">
        <v>9</v>
      </c>
      <c r="D27" s="220"/>
      <c r="E27" s="221"/>
      <c r="F27" s="232">
        <v>-2095632</v>
      </c>
      <c r="G27" s="232"/>
      <c r="H27" s="223">
        <v>-1817071</v>
      </c>
      <c r="I27" s="223"/>
      <c r="J27" s="232">
        <v>-1723767</v>
      </c>
      <c r="K27" s="223"/>
      <c r="L27" s="224">
        <v>-9347885</v>
      </c>
    </row>
    <row r="28" spans="1:12" s="219" customFormat="1" ht="19.5" customHeight="1">
      <c r="A28" s="218"/>
      <c r="B28" s="242" t="s">
        <v>14</v>
      </c>
      <c r="D28" s="220"/>
      <c r="E28" s="221"/>
      <c r="F28" s="232">
        <v>6249522</v>
      </c>
      <c r="G28" s="232"/>
      <c r="H28" s="223">
        <v>4137451</v>
      </c>
      <c r="I28" s="223"/>
      <c r="J28" s="232">
        <v>3312</v>
      </c>
      <c r="K28" s="223"/>
      <c r="L28" s="224">
        <v>10059590</v>
      </c>
    </row>
    <row r="29" spans="1:12" s="219" customFormat="1" ht="19.5" customHeight="1">
      <c r="A29" s="218"/>
      <c r="B29" s="242" t="s">
        <v>19</v>
      </c>
      <c r="D29" s="220"/>
      <c r="E29" s="221"/>
      <c r="F29" s="232">
        <v>-22029929</v>
      </c>
      <c r="G29" s="232"/>
      <c r="H29" s="223">
        <v>41824007</v>
      </c>
      <c r="I29" s="223"/>
      <c r="J29" s="232">
        <v>1938691</v>
      </c>
      <c r="K29" s="223"/>
      <c r="L29" s="224">
        <v>4901640</v>
      </c>
    </row>
    <row r="30" spans="1:12" s="219" customFormat="1" ht="19.5" customHeight="1">
      <c r="A30" s="218"/>
      <c r="B30" s="242" t="s">
        <v>20</v>
      </c>
      <c r="D30" s="220"/>
      <c r="E30" s="221"/>
      <c r="F30" s="232">
        <v>17759654</v>
      </c>
      <c r="G30" s="232"/>
      <c r="H30" s="223">
        <v>23385577</v>
      </c>
      <c r="I30" s="223"/>
      <c r="J30" s="232">
        <v>20827916</v>
      </c>
      <c r="K30" s="223"/>
      <c r="L30" s="224">
        <v>6131207</v>
      </c>
    </row>
    <row r="31" spans="1:12" s="219" customFormat="1" ht="19.5" customHeight="1">
      <c r="A31" s="218"/>
      <c r="B31" s="242" t="s">
        <v>21</v>
      </c>
      <c r="D31" s="220"/>
      <c r="E31" s="221"/>
      <c r="F31" s="232">
        <v>-4061062</v>
      </c>
      <c r="G31" s="232"/>
      <c r="H31" s="238">
        <v>4765688</v>
      </c>
      <c r="I31" s="238"/>
      <c r="J31" s="232">
        <v>-891930</v>
      </c>
      <c r="K31" s="238"/>
      <c r="L31" s="224">
        <v>2736584</v>
      </c>
    </row>
    <row r="32" spans="1:12" s="219" customFormat="1" ht="19.5" customHeight="1">
      <c r="A32" s="218"/>
      <c r="B32" s="242" t="s">
        <v>24</v>
      </c>
      <c r="D32" s="237">
        <v>26</v>
      </c>
      <c r="E32" s="221"/>
      <c r="F32" s="240">
        <v>0</v>
      </c>
      <c r="G32" s="232"/>
      <c r="H32" s="241">
        <v>-75045</v>
      </c>
      <c r="I32" s="238"/>
      <c r="J32" s="240">
        <v>0</v>
      </c>
      <c r="K32" s="238"/>
      <c r="L32" s="241">
        <v>0</v>
      </c>
    </row>
    <row r="33" spans="1:12" s="219" customFormat="1" ht="6" customHeight="1">
      <c r="A33" s="218"/>
      <c r="B33" s="218"/>
      <c r="D33" s="221"/>
      <c r="E33" s="221"/>
      <c r="F33" s="232"/>
      <c r="G33" s="232"/>
      <c r="H33" s="238"/>
      <c r="I33" s="238"/>
      <c r="J33" s="232"/>
      <c r="K33" s="238"/>
      <c r="L33" s="224"/>
    </row>
    <row r="34" spans="1:12" s="219" customFormat="1" ht="19.5" customHeight="1">
      <c r="A34" s="218" t="s">
        <v>70</v>
      </c>
      <c r="B34" s="218"/>
      <c r="D34" s="221"/>
      <c r="E34" s="221"/>
      <c r="F34" s="233">
        <f>SUM(F21:F33)</f>
        <v>20350695</v>
      </c>
      <c r="G34" s="233"/>
      <c r="H34" s="222">
        <f>SUM(H21:H33)</f>
        <v>59798742</v>
      </c>
      <c r="I34" s="223"/>
      <c r="J34" s="233">
        <f>SUM(J21:J33)</f>
        <v>-2530504</v>
      </c>
      <c r="K34" s="238"/>
      <c r="L34" s="222">
        <f>SUM(L21:L33)</f>
        <v>29663053</v>
      </c>
    </row>
    <row r="35" spans="1:12" s="219" customFormat="1" ht="19.5" customHeight="1">
      <c r="A35" s="218"/>
      <c r="B35" s="218" t="s">
        <v>101</v>
      </c>
      <c r="D35" s="220"/>
      <c r="E35" s="221"/>
      <c r="F35" s="233">
        <v>115992</v>
      </c>
      <c r="G35" s="233"/>
      <c r="H35" s="223">
        <v>120443</v>
      </c>
      <c r="I35" s="223"/>
      <c r="J35" s="233">
        <v>229835</v>
      </c>
      <c r="K35" s="238"/>
      <c r="L35" s="222">
        <v>75804</v>
      </c>
    </row>
    <row r="36" spans="1:12" s="219" customFormat="1" ht="19.5" customHeight="1">
      <c r="B36" s="218" t="s">
        <v>71</v>
      </c>
      <c r="D36" s="220"/>
      <c r="E36" s="221"/>
      <c r="F36" s="240">
        <v>-12429951</v>
      </c>
      <c r="G36" s="232"/>
      <c r="H36" s="241">
        <v>-13059750</v>
      </c>
      <c r="I36" s="238"/>
      <c r="J36" s="240">
        <v>-7718204</v>
      </c>
      <c r="K36" s="238"/>
      <c r="L36" s="241">
        <v>-7230073</v>
      </c>
    </row>
    <row r="37" spans="1:12" s="219" customFormat="1" ht="6" customHeight="1">
      <c r="A37" s="218"/>
      <c r="B37" s="218"/>
      <c r="D37" s="220"/>
      <c r="E37" s="221"/>
      <c r="F37" s="232"/>
      <c r="G37" s="232"/>
      <c r="H37" s="238"/>
      <c r="I37" s="238"/>
      <c r="J37" s="232"/>
      <c r="K37" s="238"/>
      <c r="L37" s="224"/>
    </row>
    <row r="38" spans="1:12" s="219" customFormat="1" ht="19.5" customHeight="1">
      <c r="A38" s="229" t="s">
        <v>178</v>
      </c>
      <c r="B38" s="229"/>
      <c r="D38" s="220"/>
      <c r="E38" s="221"/>
      <c r="F38" s="240">
        <f>SUM(F34:F37)</f>
        <v>8036736</v>
      </c>
      <c r="G38" s="232"/>
      <c r="H38" s="241">
        <f>SUM(H34:H37)</f>
        <v>46859435</v>
      </c>
      <c r="I38" s="223"/>
      <c r="J38" s="240">
        <f>SUM(J34:J37)</f>
        <v>-10018873</v>
      </c>
      <c r="K38" s="238"/>
      <c r="L38" s="241">
        <f>SUM(L34:L37)</f>
        <v>22508784</v>
      </c>
    </row>
    <row r="39" spans="1:12" s="219" customFormat="1" ht="19.5" customHeight="1">
      <c r="A39" s="229"/>
      <c r="B39" s="229"/>
      <c r="D39" s="220"/>
      <c r="E39" s="221"/>
      <c r="F39" s="224"/>
      <c r="G39" s="224"/>
      <c r="H39" s="224"/>
      <c r="I39" s="223"/>
      <c r="J39" s="224"/>
      <c r="K39" s="238"/>
      <c r="L39" s="224"/>
    </row>
    <row r="40" spans="1:12" s="219" customFormat="1" ht="19.5" customHeight="1">
      <c r="A40" s="229"/>
      <c r="B40" s="229"/>
      <c r="D40" s="220"/>
      <c r="E40" s="221"/>
      <c r="F40" s="224"/>
      <c r="G40" s="224"/>
      <c r="H40" s="224"/>
      <c r="I40" s="223"/>
      <c r="J40" s="224"/>
      <c r="K40" s="238"/>
      <c r="L40" s="224"/>
    </row>
    <row r="41" spans="1:12" s="219" customFormat="1" ht="19.5" customHeight="1">
      <c r="A41" s="229"/>
      <c r="B41" s="229"/>
      <c r="D41" s="220"/>
      <c r="E41" s="221"/>
      <c r="F41" s="224"/>
      <c r="G41" s="224"/>
      <c r="H41" s="223"/>
      <c r="I41" s="223"/>
      <c r="J41" s="224"/>
      <c r="K41" s="238"/>
      <c r="L41" s="197"/>
    </row>
    <row r="42" spans="1:12" s="219" customFormat="1" ht="19.899999999999999" customHeight="1">
      <c r="A42" s="218"/>
      <c r="B42" s="218"/>
      <c r="D42" s="243"/>
      <c r="E42" s="243"/>
      <c r="F42" s="243"/>
      <c r="G42" s="243"/>
      <c r="H42" s="243"/>
      <c r="I42" s="243"/>
      <c r="J42" s="243"/>
      <c r="K42" s="223"/>
      <c r="L42" s="234"/>
    </row>
    <row r="43" spans="1:12" s="37" customFormat="1" ht="19.899999999999999" customHeight="1">
      <c r="A43" s="44"/>
      <c r="B43" s="44"/>
      <c r="D43" s="45"/>
      <c r="E43" s="38"/>
      <c r="F43" s="40"/>
      <c r="G43" s="172"/>
      <c r="H43" s="39"/>
      <c r="I43" s="39"/>
      <c r="J43" s="40"/>
      <c r="K43" s="47"/>
      <c r="L43" s="96"/>
    </row>
    <row r="44" spans="1:12" s="37" customFormat="1" ht="19.5" customHeight="1">
      <c r="A44" s="44"/>
      <c r="B44" s="44"/>
      <c r="D44" s="45"/>
      <c r="E44" s="38"/>
      <c r="F44" s="40"/>
      <c r="G44" s="172"/>
      <c r="H44" s="39"/>
      <c r="I44" s="39"/>
      <c r="J44" s="40"/>
      <c r="K44" s="47"/>
      <c r="L44" s="96"/>
    </row>
    <row r="45" spans="1:12" s="37" customFormat="1" ht="5.25" customHeight="1">
      <c r="A45" s="44"/>
      <c r="B45" s="44"/>
      <c r="D45" s="45"/>
      <c r="E45" s="38"/>
      <c r="F45" s="172"/>
      <c r="G45" s="172"/>
      <c r="H45" s="39"/>
      <c r="I45" s="39"/>
      <c r="J45" s="172"/>
      <c r="K45" s="47"/>
      <c r="L45" s="96"/>
    </row>
    <row r="46" spans="1:12" s="37" customFormat="1" ht="22.15" customHeight="1">
      <c r="A46" s="35" t="s">
        <v>104</v>
      </c>
      <c r="B46" s="35"/>
      <c r="C46" s="49"/>
      <c r="D46" s="50"/>
      <c r="E46" s="49"/>
      <c r="F46" s="36"/>
      <c r="G46" s="36"/>
      <c r="H46" s="50"/>
      <c r="I46" s="173"/>
      <c r="J46" s="36"/>
      <c r="K46" s="49"/>
      <c r="L46" s="95"/>
    </row>
    <row r="47" spans="1:12" ht="19.5" customHeight="1">
      <c r="A47" s="43" t="str">
        <f>'CF 14-15'!A1</f>
        <v>บริษัท ไอแอนด์ไอ กรุ๊ป จำกัด (มหาชน)</v>
      </c>
      <c r="B47" s="43"/>
      <c r="K47" s="32"/>
    </row>
    <row r="48" spans="1:12" ht="19.5" customHeight="1">
      <c r="A48" s="33" t="s">
        <v>110</v>
      </c>
      <c r="B48" s="33"/>
      <c r="K48" s="32"/>
    </row>
    <row r="49" spans="1:12" ht="19.5" customHeight="1">
      <c r="A49" s="34" t="str">
        <f>A3</f>
        <v>สำหรับปีสิ้นสุดวันที่ 31 ธันวาคม พ.ศ. 2563</v>
      </c>
      <c r="B49" s="51"/>
      <c r="C49" s="35"/>
      <c r="D49" s="102"/>
      <c r="E49" s="35"/>
      <c r="F49" s="36"/>
      <c r="G49" s="36"/>
      <c r="H49" s="35"/>
      <c r="I49" s="171"/>
      <c r="J49" s="36"/>
      <c r="K49" s="35"/>
      <c r="L49" s="95"/>
    </row>
    <row r="50" spans="1:12" s="219" customFormat="1" ht="19.5" customHeight="1">
      <c r="A50" s="218"/>
      <c r="B50" s="218"/>
      <c r="D50" s="244"/>
      <c r="F50" s="224"/>
      <c r="G50" s="224"/>
      <c r="H50" s="245"/>
      <c r="I50" s="245"/>
      <c r="J50" s="224"/>
      <c r="K50" s="246"/>
      <c r="L50" s="197"/>
    </row>
    <row r="51" spans="1:12" s="219" customFormat="1" ht="19.5" customHeight="1">
      <c r="A51" s="218"/>
      <c r="B51" s="218"/>
      <c r="D51" s="109"/>
      <c r="E51" s="109"/>
      <c r="F51" s="277" t="s">
        <v>102</v>
      </c>
      <c r="G51" s="277"/>
      <c r="H51" s="277"/>
      <c r="I51" s="108"/>
      <c r="J51" s="277" t="s">
        <v>103</v>
      </c>
      <c r="K51" s="277"/>
      <c r="L51" s="277"/>
    </row>
    <row r="52" spans="1:12" s="219" customFormat="1" ht="19.5" customHeight="1">
      <c r="A52" s="218"/>
      <c r="B52" s="218"/>
      <c r="D52" s="109"/>
      <c r="E52" s="109"/>
      <c r="F52" s="109"/>
      <c r="G52" s="109"/>
      <c r="H52" s="110" t="s">
        <v>128</v>
      </c>
      <c r="I52" s="108"/>
      <c r="J52" s="109"/>
      <c r="K52" s="109"/>
      <c r="L52" s="110"/>
    </row>
    <row r="53" spans="1:12" s="219" customFormat="1" ht="19.5" customHeight="1">
      <c r="A53" s="218"/>
      <c r="B53" s="218"/>
      <c r="D53" s="244"/>
      <c r="E53" s="108"/>
      <c r="F53" s="112" t="s">
        <v>137</v>
      </c>
      <c r="G53" s="112"/>
      <c r="H53" s="112" t="s">
        <v>1</v>
      </c>
      <c r="I53" s="108"/>
      <c r="J53" s="112" t="s">
        <v>137</v>
      </c>
      <c r="K53" s="108"/>
      <c r="L53" s="112" t="s">
        <v>1</v>
      </c>
    </row>
    <row r="54" spans="1:12" s="219" customFormat="1" ht="19.5" customHeight="1">
      <c r="A54" s="218"/>
      <c r="B54" s="218"/>
      <c r="D54" s="247" t="s">
        <v>2</v>
      </c>
      <c r="E54" s="108"/>
      <c r="F54" s="114" t="s">
        <v>3</v>
      </c>
      <c r="G54" s="112"/>
      <c r="H54" s="114" t="s">
        <v>3</v>
      </c>
      <c r="I54" s="108"/>
      <c r="J54" s="114" t="s">
        <v>3</v>
      </c>
      <c r="K54" s="108"/>
      <c r="L54" s="114" t="s">
        <v>3</v>
      </c>
    </row>
    <row r="55" spans="1:12" s="219" customFormat="1" ht="19.5" customHeight="1">
      <c r="A55" s="229" t="s">
        <v>72</v>
      </c>
      <c r="B55" s="229"/>
      <c r="D55" s="244"/>
      <c r="F55" s="233"/>
      <c r="G55" s="233"/>
      <c r="H55" s="230"/>
      <c r="I55" s="230"/>
      <c r="J55" s="233"/>
      <c r="L55" s="234"/>
    </row>
    <row r="56" spans="1:12" s="219" customFormat="1" ht="19.5" customHeight="1">
      <c r="A56" s="218" t="s">
        <v>167</v>
      </c>
      <c r="B56" s="218"/>
      <c r="D56" s="248"/>
      <c r="F56" s="232">
        <v>-8600000</v>
      </c>
      <c r="G56" s="232"/>
      <c r="H56" s="245">
        <v>0</v>
      </c>
      <c r="I56" s="245"/>
      <c r="J56" s="232">
        <v>-5000000</v>
      </c>
      <c r="K56" s="246"/>
      <c r="L56" s="224">
        <v>0</v>
      </c>
    </row>
    <row r="57" spans="1:12" s="219" customFormat="1" ht="19.5" customHeight="1">
      <c r="A57" s="218" t="s">
        <v>73</v>
      </c>
      <c r="B57" s="218"/>
      <c r="D57" s="249">
        <v>16.2</v>
      </c>
      <c r="F57" s="232">
        <v>0</v>
      </c>
      <c r="G57" s="232"/>
      <c r="H57" s="245">
        <v>8541997</v>
      </c>
      <c r="I57" s="245"/>
      <c r="J57" s="232">
        <v>0</v>
      </c>
      <c r="K57" s="246"/>
      <c r="L57" s="224">
        <v>300</v>
      </c>
    </row>
    <row r="58" spans="1:12" s="219" customFormat="1" ht="19.5" customHeight="1">
      <c r="A58" s="218" t="s">
        <v>95</v>
      </c>
      <c r="B58" s="218"/>
      <c r="D58" s="248"/>
      <c r="F58" s="232">
        <v>0</v>
      </c>
      <c r="G58" s="232"/>
      <c r="H58" s="245">
        <v>0</v>
      </c>
      <c r="I58" s="245"/>
      <c r="J58" s="232">
        <v>0</v>
      </c>
      <c r="K58" s="246"/>
      <c r="L58" s="224">
        <v>-999700</v>
      </c>
    </row>
    <row r="59" spans="1:12" s="219" customFormat="1" ht="19.5" customHeight="1">
      <c r="A59" s="218" t="s">
        <v>80</v>
      </c>
      <c r="B59" s="218"/>
      <c r="D59" s="249">
        <v>16.3</v>
      </c>
      <c r="F59" s="232">
        <v>0</v>
      </c>
      <c r="G59" s="232"/>
      <c r="H59" s="245">
        <v>0</v>
      </c>
      <c r="I59" s="245"/>
      <c r="J59" s="232">
        <v>22999310</v>
      </c>
      <c r="K59" s="246"/>
      <c r="L59" s="224">
        <v>8999730</v>
      </c>
    </row>
    <row r="60" spans="1:12" s="219" customFormat="1" ht="19.5" customHeight="1">
      <c r="A60" s="218" t="s">
        <v>93</v>
      </c>
      <c r="B60" s="218"/>
      <c r="D60" s="250">
        <v>32.299999999999997</v>
      </c>
      <c r="E60" s="251"/>
      <c r="F60" s="232">
        <v>0</v>
      </c>
      <c r="G60" s="232"/>
      <c r="H60" s="246">
        <v>3922000</v>
      </c>
      <c r="I60" s="246"/>
      <c r="J60" s="232">
        <v>13500000</v>
      </c>
      <c r="K60" s="246"/>
      <c r="L60" s="224">
        <v>9922000</v>
      </c>
    </row>
    <row r="61" spans="1:12" s="219" customFormat="1" ht="19.5" customHeight="1">
      <c r="A61" s="218" t="s">
        <v>130</v>
      </c>
      <c r="B61" s="218"/>
      <c r="D61" s="250">
        <v>32.299999999999997</v>
      </c>
      <c r="E61" s="251"/>
      <c r="F61" s="232">
        <v>0</v>
      </c>
      <c r="G61" s="232"/>
      <c r="H61" s="246">
        <v>0</v>
      </c>
      <c r="I61" s="246"/>
      <c r="J61" s="232">
        <v>-14500000</v>
      </c>
      <c r="K61" s="246"/>
      <c r="L61" s="224">
        <v>-7000000</v>
      </c>
    </row>
    <row r="62" spans="1:12" s="219" customFormat="1" ht="19.5" customHeight="1">
      <c r="A62" s="218" t="s">
        <v>81</v>
      </c>
      <c r="B62" s="218"/>
      <c r="D62" s="244"/>
      <c r="F62" s="240">
        <v>-1927576</v>
      </c>
      <c r="G62" s="232"/>
      <c r="H62" s="241">
        <v>-223712</v>
      </c>
      <c r="I62" s="245"/>
      <c r="J62" s="240">
        <v>-1733522</v>
      </c>
      <c r="K62" s="246"/>
      <c r="L62" s="241">
        <v>-187912</v>
      </c>
    </row>
    <row r="63" spans="1:12" s="219" customFormat="1" ht="6" customHeight="1">
      <c r="A63" s="218"/>
      <c r="B63" s="218"/>
      <c r="D63" s="237"/>
      <c r="E63" s="221"/>
      <c r="F63" s="232"/>
      <c r="G63" s="232"/>
      <c r="H63" s="224"/>
      <c r="I63" s="238"/>
      <c r="J63" s="232"/>
      <c r="K63" s="238"/>
      <c r="L63" s="224"/>
    </row>
    <row r="64" spans="1:12" s="219" customFormat="1" ht="19.5" customHeight="1">
      <c r="A64" s="229" t="s">
        <v>74</v>
      </c>
      <c r="B64" s="229"/>
      <c r="D64" s="237"/>
      <c r="E64" s="251"/>
      <c r="F64" s="240">
        <f>SUM(F56:F63)</f>
        <v>-10527576</v>
      </c>
      <c r="G64" s="232"/>
      <c r="H64" s="241">
        <f>SUM(H57:H63)</f>
        <v>12240285</v>
      </c>
      <c r="I64" s="246"/>
      <c r="J64" s="240">
        <f>SUM(J56:J63)</f>
        <v>15265788</v>
      </c>
      <c r="K64" s="246"/>
      <c r="L64" s="241">
        <f>SUM(L57:L63)</f>
        <v>10734418</v>
      </c>
    </row>
    <row r="65" spans="1:12" s="219" customFormat="1" ht="7.5" customHeight="1">
      <c r="A65" s="229"/>
      <c r="B65" s="229"/>
      <c r="D65" s="237"/>
      <c r="E65" s="251"/>
      <c r="F65" s="232"/>
      <c r="G65" s="232"/>
      <c r="H65" s="246"/>
      <c r="I65" s="246"/>
      <c r="J65" s="232"/>
      <c r="K65" s="246"/>
      <c r="L65" s="224"/>
    </row>
    <row r="66" spans="1:12" s="219" customFormat="1" ht="19.5" customHeight="1">
      <c r="A66" s="229" t="s">
        <v>75</v>
      </c>
      <c r="B66" s="229"/>
      <c r="D66" s="237"/>
      <c r="E66" s="251"/>
      <c r="F66" s="233"/>
      <c r="G66" s="233"/>
      <c r="H66" s="246"/>
      <c r="I66" s="246"/>
      <c r="J66" s="233"/>
      <c r="K66" s="246"/>
      <c r="L66" s="222"/>
    </row>
    <row r="67" spans="1:12" s="219" customFormat="1" ht="19.5" customHeight="1">
      <c r="A67" s="218" t="s">
        <v>76</v>
      </c>
      <c r="B67" s="218"/>
      <c r="D67" s="237"/>
      <c r="E67" s="251"/>
      <c r="F67" s="232">
        <v>0</v>
      </c>
      <c r="G67" s="232"/>
      <c r="H67" s="246">
        <v>14000000</v>
      </c>
      <c r="I67" s="246"/>
      <c r="J67" s="232">
        <v>0</v>
      </c>
      <c r="K67" s="246"/>
      <c r="L67" s="224">
        <v>14000000</v>
      </c>
    </row>
    <row r="68" spans="1:12" s="219" customFormat="1" ht="19.5" customHeight="1">
      <c r="A68" s="218" t="s">
        <v>159</v>
      </c>
      <c r="B68" s="218"/>
      <c r="D68" s="237"/>
      <c r="E68" s="251"/>
      <c r="F68" s="232">
        <v>0</v>
      </c>
      <c r="G68" s="232"/>
      <c r="H68" s="246">
        <v>-26000000</v>
      </c>
      <c r="I68" s="246"/>
      <c r="J68" s="232">
        <v>0</v>
      </c>
      <c r="K68" s="246"/>
      <c r="L68" s="224">
        <v>-26000000</v>
      </c>
    </row>
    <row r="69" spans="1:12" s="219" customFormat="1" ht="19.5" customHeight="1">
      <c r="A69" s="218" t="s">
        <v>162</v>
      </c>
      <c r="B69" s="218"/>
      <c r="D69" s="237"/>
      <c r="E69" s="251"/>
      <c r="F69" s="232">
        <v>-615446</v>
      </c>
      <c r="G69" s="232"/>
      <c r="H69" s="246">
        <v>0</v>
      </c>
      <c r="I69" s="246"/>
      <c r="J69" s="232">
        <v>-615446</v>
      </c>
      <c r="K69" s="246"/>
      <c r="L69" s="224">
        <v>0</v>
      </c>
    </row>
    <row r="70" spans="1:12" s="219" customFormat="1" ht="19.5" customHeight="1">
      <c r="A70" s="218" t="s">
        <v>89</v>
      </c>
      <c r="B70" s="218"/>
      <c r="D70" s="237">
        <v>27</v>
      </c>
      <c r="E70" s="251"/>
      <c r="F70" s="232">
        <v>165000000</v>
      </c>
      <c r="G70" s="232"/>
      <c r="H70" s="246">
        <v>17500300</v>
      </c>
      <c r="I70" s="246"/>
      <c r="J70" s="232">
        <v>165000000</v>
      </c>
      <c r="K70" s="246"/>
      <c r="L70" s="224">
        <v>17500000</v>
      </c>
    </row>
    <row r="71" spans="1:12" s="219" customFormat="1" ht="19.5" customHeight="1">
      <c r="A71" s="218" t="s">
        <v>163</v>
      </c>
      <c r="B71" s="218"/>
      <c r="D71" s="237">
        <v>27</v>
      </c>
      <c r="E71" s="251"/>
      <c r="F71" s="232">
        <v>-4537500</v>
      </c>
      <c r="G71" s="232"/>
      <c r="H71" s="246">
        <v>0</v>
      </c>
      <c r="I71" s="246"/>
      <c r="J71" s="232">
        <v>-4537500</v>
      </c>
      <c r="K71" s="246"/>
      <c r="L71" s="224">
        <v>0</v>
      </c>
    </row>
    <row r="72" spans="1:12" s="219" customFormat="1" ht="19.5" customHeight="1">
      <c r="A72" s="218" t="s">
        <v>94</v>
      </c>
      <c r="B72" s="218"/>
      <c r="D72" s="237">
        <v>29</v>
      </c>
      <c r="E72" s="251"/>
      <c r="F72" s="232">
        <v>-33000000</v>
      </c>
      <c r="G72" s="232"/>
      <c r="H72" s="246">
        <v>-37300000</v>
      </c>
      <c r="I72" s="246"/>
      <c r="J72" s="232">
        <v>-33000000</v>
      </c>
      <c r="K72" s="246"/>
      <c r="L72" s="224">
        <v>-37300000</v>
      </c>
    </row>
    <row r="73" spans="1:12" s="219" customFormat="1" ht="19.5" customHeight="1">
      <c r="A73" s="218" t="s">
        <v>91</v>
      </c>
      <c r="B73" s="218"/>
      <c r="D73" s="237"/>
      <c r="E73" s="251"/>
      <c r="F73" s="232"/>
      <c r="G73" s="232"/>
      <c r="H73" s="246"/>
      <c r="I73" s="246"/>
      <c r="J73" s="232"/>
      <c r="K73" s="246"/>
      <c r="L73" s="224"/>
    </row>
    <row r="74" spans="1:12" s="219" customFormat="1" ht="19.5" customHeight="1">
      <c r="B74" s="218" t="s">
        <v>90</v>
      </c>
      <c r="D74" s="237"/>
      <c r="E74" s="251"/>
      <c r="F74" s="232">
        <v>-690</v>
      </c>
      <c r="G74" s="232"/>
      <c r="H74" s="246">
        <v>-270</v>
      </c>
      <c r="I74" s="246"/>
      <c r="J74" s="232">
        <v>0</v>
      </c>
      <c r="K74" s="246"/>
      <c r="L74" s="224">
        <v>0</v>
      </c>
    </row>
    <row r="75" spans="1:12" s="219" customFormat="1" ht="19.5" customHeight="1">
      <c r="A75" s="218" t="s">
        <v>77</v>
      </c>
      <c r="B75" s="218"/>
      <c r="D75" s="237"/>
      <c r="E75" s="251"/>
      <c r="F75" s="240">
        <v>-46449</v>
      </c>
      <c r="G75" s="232"/>
      <c r="H75" s="241">
        <v>-169568</v>
      </c>
      <c r="I75" s="246"/>
      <c r="J75" s="240">
        <v>-46449</v>
      </c>
      <c r="K75" s="246"/>
      <c r="L75" s="241">
        <v>-169568</v>
      </c>
    </row>
    <row r="76" spans="1:12" s="219" customFormat="1" ht="6" customHeight="1">
      <c r="A76" s="218"/>
      <c r="B76" s="218"/>
      <c r="D76" s="237"/>
      <c r="E76" s="221"/>
      <c r="F76" s="232"/>
      <c r="G76" s="232"/>
      <c r="H76" s="224"/>
      <c r="I76" s="238"/>
      <c r="J76" s="232"/>
      <c r="K76" s="238"/>
      <c r="L76" s="224"/>
    </row>
    <row r="77" spans="1:12" s="219" customFormat="1" ht="19.5" customHeight="1">
      <c r="A77" s="229" t="s">
        <v>160</v>
      </c>
      <c r="B77" s="229"/>
      <c r="D77" s="237"/>
      <c r="E77" s="221"/>
      <c r="F77" s="240">
        <f>SUM(F67:F76)</f>
        <v>126799915</v>
      </c>
      <c r="G77" s="232"/>
      <c r="H77" s="241">
        <f>SUM(H67:H76)</f>
        <v>-31969538</v>
      </c>
      <c r="I77" s="246"/>
      <c r="J77" s="240">
        <f>SUM(J67:J76)</f>
        <v>126800605</v>
      </c>
      <c r="K77" s="246"/>
      <c r="L77" s="241">
        <f>SUM(L67:L76)</f>
        <v>-31969568</v>
      </c>
    </row>
    <row r="78" spans="1:12" s="219" customFormat="1" ht="12" customHeight="1">
      <c r="A78" s="218"/>
      <c r="B78" s="218"/>
      <c r="D78" s="237"/>
      <c r="E78" s="221"/>
      <c r="F78" s="252"/>
      <c r="G78" s="252"/>
      <c r="H78" s="224"/>
      <c r="I78" s="238"/>
      <c r="J78" s="232"/>
      <c r="K78" s="238"/>
      <c r="L78" s="224"/>
    </row>
    <row r="79" spans="1:12" s="219" customFormat="1" ht="19.5" customHeight="1">
      <c r="A79" s="229" t="s">
        <v>182</v>
      </c>
      <c r="B79" s="218"/>
      <c r="D79" s="237"/>
      <c r="E79" s="251"/>
      <c r="F79" s="232">
        <f>F77+F64+F38</f>
        <v>124309075</v>
      </c>
      <c r="G79" s="232"/>
      <c r="H79" s="224">
        <f>H77+H64+H38</f>
        <v>27130182</v>
      </c>
      <c r="I79" s="246"/>
      <c r="J79" s="232">
        <f>J77+J64+J38</f>
        <v>132047520</v>
      </c>
      <c r="K79" s="246"/>
      <c r="L79" s="224">
        <f>L77+L64+L38</f>
        <v>1273634</v>
      </c>
    </row>
    <row r="80" spans="1:12" s="219" customFormat="1" ht="19.149999999999999" customHeight="1">
      <c r="A80" s="218" t="s">
        <v>119</v>
      </c>
      <c r="B80" s="218"/>
      <c r="D80" s="237"/>
      <c r="E80" s="251"/>
      <c r="F80" s="232">
        <v>34692894</v>
      </c>
      <c r="G80" s="232"/>
      <c r="H80" s="224">
        <v>7562712</v>
      </c>
      <c r="I80" s="246"/>
      <c r="J80" s="232">
        <v>8836346</v>
      </c>
      <c r="K80" s="246"/>
      <c r="L80" s="224">
        <v>7562712</v>
      </c>
    </row>
    <row r="81" spans="1:12" s="219" customFormat="1" ht="19.5" customHeight="1">
      <c r="A81" s="218" t="s">
        <v>176</v>
      </c>
      <c r="B81" s="218"/>
      <c r="D81" s="250"/>
      <c r="E81" s="251"/>
      <c r="F81" s="240">
        <v>-2835</v>
      </c>
      <c r="G81" s="232"/>
      <c r="H81" s="241">
        <v>0</v>
      </c>
      <c r="I81" s="246"/>
      <c r="J81" s="240">
        <v>0</v>
      </c>
      <c r="K81" s="246"/>
      <c r="L81" s="241">
        <v>0</v>
      </c>
    </row>
    <row r="82" spans="1:12" s="219" customFormat="1" ht="6" customHeight="1">
      <c r="A82" s="218"/>
      <c r="B82" s="218"/>
      <c r="D82" s="237"/>
      <c r="E82" s="221"/>
      <c r="F82" s="232"/>
      <c r="G82" s="232"/>
      <c r="H82" s="224"/>
      <c r="I82" s="238"/>
      <c r="J82" s="232"/>
      <c r="K82" s="238"/>
      <c r="L82" s="224"/>
    </row>
    <row r="83" spans="1:12" s="219" customFormat="1" ht="19.5" customHeight="1" thickBot="1">
      <c r="A83" s="229" t="s">
        <v>120</v>
      </c>
      <c r="B83" s="229"/>
      <c r="D83" s="237"/>
      <c r="E83" s="251"/>
      <c r="F83" s="253">
        <f>SUM(F79:F82)</f>
        <v>158999134</v>
      </c>
      <c r="G83" s="232"/>
      <c r="H83" s="254">
        <f>SUM(H79:H82)</f>
        <v>34692894</v>
      </c>
      <c r="I83" s="246"/>
      <c r="J83" s="253">
        <f>SUM(J79:J82)</f>
        <v>140883866</v>
      </c>
      <c r="K83" s="246"/>
      <c r="L83" s="254">
        <f>SUM(L79:L82)</f>
        <v>8836346</v>
      </c>
    </row>
    <row r="84" spans="1:12" s="219" customFormat="1" ht="12" customHeight="1" thickTop="1">
      <c r="A84" s="229"/>
      <c r="B84" s="229"/>
      <c r="D84" s="237"/>
      <c r="E84" s="251"/>
      <c r="F84" s="232"/>
      <c r="G84" s="232"/>
      <c r="H84" s="224"/>
      <c r="I84" s="224"/>
      <c r="J84" s="232"/>
      <c r="K84" s="246"/>
      <c r="L84" s="224"/>
    </row>
    <row r="85" spans="1:12" s="219" customFormat="1" ht="19.5" customHeight="1">
      <c r="A85" s="255" t="s">
        <v>161</v>
      </c>
      <c r="B85" s="256"/>
      <c r="C85" s="256"/>
      <c r="D85" s="257"/>
      <c r="E85" s="256"/>
      <c r="F85" s="232"/>
      <c r="G85" s="232"/>
      <c r="H85" s="224"/>
      <c r="I85" s="224"/>
      <c r="J85" s="232"/>
      <c r="K85" s="246"/>
      <c r="L85" s="224"/>
    </row>
    <row r="86" spans="1:12" s="219" customFormat="1" ht="19.5" customHeight="1">
      <c r="A86" s="256" t="s">
        <v>183</v>
      </c>
      <c r="B86" s="256"/>
      <c r="C86" s="256"/>
      <c r="D86" s="257"/>
      <c r="E86" s="256"/>
      <c r="F86" s="232"/>
      <c r="G86" s="232"/>
      <c r="H86" s="224"/>
      <c r="I86" s="224"/>
      <c r="J86" s="232"/>
      <c r="K86" s="246"/>
      <c r="L86" s="224"/>
    </row>
    <row r="87" spans="1:12" s="219" customFormat="1" ht="19.5" customHeight="1">
      <c r="A87" s="258"/>
      <c r="B87" s="258" t="s">
        <v>185</v>
      </c>
      <c r="C87" s="258"/>
      <c r="D87" s="257"/>
      <c r="E87" s="256"/>
      <c r="F87" s="232">
        <v>1614073</v>
      </c>
      <c r="G87" s="232"/>
      <c r="H87" s="224">
        <v>0</v>
      </c>
      <c r="I87" s="224"/>
      <c r="J87" s="232">
        <v>1614073</v>
      </c>
      <c r="K87" s="246"/>
      <c r="L87" s="224"/>
    </row>
    <row r="88" spans="1:12" s="219" customFormat="1" ht="19.5" customHeight="1">
      <c r="A88" s="259"/>
      <c r="B88" s="260" t="s">
        <v>186</v>
      </c>
      <c r="C88" s="258"/>
      <c r="D88" s="261"/>
      <c r="E88" s="258"/>
      <c r="F88" s="232">
        <v>59984</v>
      </c>
      <c r="G88" s="232"/>
      <c r="H88" s="224">
        <v>0</v>
      </c>
      <c r="I88" s="224"/>
      <c r="J88" s="232">
        <v>59984</v>
      </c>
      <c r="K88" s="246"/>
      <c r="L88" s="224">
        <v>0</v>
      </c>
    </row>
    <row r="89" spans="1:12" s="219" customFormat="1" ht="19.5" customHeight="1">
      <c r="A89" s="229"/>
      <c r="B89" s="218" t="s">
        <v>127</v>
      </c>
      <c r="D89" s="250"/>
      <c r="E89" s="251"/>
      <c r="F89" s="232">
        <v>0</v>
      </c>
      <c r="G89" s="232"/>
      <c r="H89" s="224">
        <v>245709700</v>
      </c>
      <c r="I89" s="224"/>
      <c r="J89" s="232">
        <v>0</v>
      </c>
      <c r="K89" s="246"/>
      <c r="L89" s="224">
        <v>245709700</v>
      </c>
    </row>
    <row r="90" spans="1:12" s="219" customFormat="1" ht="19.5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s="37" customFormat="1" ht="3.75" customHeight="1">
      <c r="B91" s="99"/>
      <c r="C91" s="98"/>
      <c r="D91" s="103"/>
      <c r="E91" s="98"/>
      <c r="F91" s="172"/>
      <c r="G91" s="172"/>
      <c r="H91" s="172"/>
      <c r="I91" s="172"/>
      <c r="J91" s="172" t="s">
        <v>184</v>
      </c>
      <c r="K91" s="48"/>
      <c r="L91" s="96"/>
    </row>
    <row r="92" spans="1:12" s="37" customFormat="1" ht="22.15" customHeight="1">
      <c r="A92" s="49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49"/>
      <c r="C92" s="35"/>
      <c r="D92" s="102"/>
      <c r="E92" s="35"/>
      <c r="F92" s="36"/>
      <c r="G92" s="36"/>
      <c r="H92" s="35"/>
      <c r="I92" s="171"/>
      <c r="J92" s="36"/>
      <c r="K92" s="35"/>
      <c r="L92" s="95"/>
    </row>
  </sheetData>
  <mergeCells count="4">
    <mergeCell ref="J5:L5"/>
    <mergeCell ref="J51:L51"/>
    <mergeCell ref="F5:H5"/>
    <mergeCell ref="F51:H51"/>
  </mergeCells>
  <pageMargins left="0.8" right="0.5" top="0.5" bottom="0.6" header="0.49" footer="0.4"/>
  <pageSetup paperSize="9" scale="95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7-9</vt:lpstr>
      <vt:lpstr>PL 10-11 (12M)</vt:lpstr>
      <vt:lpstr>CE12</vt:lpstr>
      <vt:lpstr>CE 13</vt:lpstr>
      <vt:lpstr>CF 14-15</vt:lpstr>
      <vt:lpstr>'CE 13'!Print_Area</vt:lpstr>
      <vt:lpstr>'CF 14-15'!Print_Area</vt:lpstr>
      <vt:lpstr>'PL 10-11 (12M)'!Print_Area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Tananya Siriparu</dc:creator>
  <cp:lastModifiedBy>Siriwan Boonsawat</cp:lastModifiedBy>
  <cp:lastPrinted>2021-02-15T10:51:53Z</cp:lastPrinted>
  <dcterms:created xsi:type="dcterms:W3CDTF">2019-10-18T10:20:58Z</dcterms:created>
  <dcterms:modified xsi:type="dcterms:W3CDTF">2021-02-24T10:32:47Z</dcterms:modified>
</cp:coreProperties>
</file>