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Dec63\"/>
    </mc:Choice>
  </mc:AlternateContent>
  <xr:revisionPtr revIDLastSave="0" documentId="13_ncr:1_{1E33A23F-646E-4AFC-8DE1-A8A111ED7380}" xr6:coauthVersionLast="45" xr6:coauthVersionMax="45" xr10:uidLastSave="{00000000-0000-0000-0000-000000000000}"/>
  <bookViews>
    <workbookView xWindow="-120" yWindow="-120" windowWidth="21840" windowHeight="13140" activeTab="1" xr2:uid="{924CF854-72E7-462C-B577-22E44C4F336E}"/>
  </bookViews>
  <sheets>
    <sheet name="BS 6-8" sheetId="1" r:id="rId1"/>
    <sheet name="PL 9-10 (12M)" sheetId="2" r:id="rId2"/>
    <sheet name="CE 11" sheetId="6" r:id="rId3"/>
    <sheet name="CE 12" sheetId="8" r:id="rId4"/>
    <sheet name="CF 13-14" sheetId="5" r:id="rId5"/>
  </sheets>
  <definedNames>
    <definedName name="_xlnm.Print_Area" localSheetId="2">'CE 11'!$A$1:$P$43</definedName>
    <definedName name="_xlnm.Print_Area" localSheetId="4">'CF 13-14'!$A$1:$L$108</definedName>
    <definedName name="_xlnm.Print_Area" localSheetId="1">'PL 9-10 (12M)'!$A$1:$L$107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5" i="5" l="1"/>
  <c r="L75" i="5"/>
  <c r="J75" i="5"/>
  <c r="F75" i="5"/>
  <c r="L37" i="1"/>
  <c r="H37" i="1"/>
  <c r="J37" i="1"/>
  <c r="F37" i="1"/>
  <c r="F23" i="8" l="1"/>
  <c r="L21" i="8"/>
  <c r="L20" i="8"/>
  <c r="L19" i="8"/>
  <c r="L18" i="8"/>
  <c r="J15" i="8"/>
  <c r="J23" i="8" s="1"/>
  <c r="H15" i="8"/>
  <c r="H23" i="8" s="1"/>
  <c r="D15" i="8"/>
  <c r="D23" i="8" s="1"/>
  <c r="L13" i="8"/>
  <c r="L12" i="8"/>
  <c r="L15" i="8" l="1"/>
  <c r="L23" i="8" s="1"/>
  <c r="H89" i="5" l="1"/>
  <c r="L89" i="5"/>
  <c r="H23" i="5"/>
  <c r="H35" i="5" s="1"/>
  <c r="H39" i="5" s="1"/>
  <c r="L32" i="8"/>
  <c r="L31" i="8"/>
  <c r="J29" i="8"/>
  <c r="J36" i="8" s="1"/>
  <c r="H29" i="8"/>
  <c r="H36" i="8" s="1"/>
  <c r="F29" i="8"/>
  <c r="F36" i="8" s="1"/>
  <c r="D29" i="8"/>
  <c r="D36" i="8" s="1"/>
  <c r="L27" i="8"/>
  <c r="L26" i="8"/>
  <c r="L29" i="8" s="1"/>
  <c r="A3" i="6"/>
  <c r="P39" i="6"/>
  <c r="P38" i="6"/>
  <c r="L37" i="6"/>
  <c r="P37" i="6" s="1"/>
  <c r="L36" i="6"/>
  <c r="P36" i="6" s="1"/>
  <c r="L32" i="6"/>
  <c r="P32" i="6" s="1"/>
  <c r="N31" i="6"/>
  <c r="N34" i="6" s="1"/>
  <c r="N41" i="6" s="1"/>
  <c r="J31" i="6"/>
  <c r="J34" i="6" s="1"/>
  <c r="J41" i="6" s="1"/>
  <c r="H31" i="6"/>
  <c r="H34" i="6" s="1"/>
  <c r="H41" i="6" s="1"/>
  <c r="F31" i="6"/>
  <c r="F34" i="6" s="1"/>
  <c r="F41" i="6" s="1"/>
  <c r="D31" i="6"/>
  <c r="D34" i="6" s="1"/>
  <c r="D41" i="6" s="1"/>
  <c r="L29" i="6"/>
  <c r="P29" i="6" s="1"/>
  <c r="L28" i="6"/>
  <c r="L31" i="6" l="1"/>
  <c r="L34" i="6" s="1"/>
  <c r="L41" i="6" s="1"/>
  <c r="H91" i="5"/>
  <c r="H95" i="5" s="1"/>
  <c r="L36" i="8"/>
  <c r="P28" i="6"/>
  <c r="P31" i="6" s="1"/>
  <c r="P34" i="6" s="1"/>
  <c r="P41" i="6" s="1"/>
  <c r="H85" i="2" l="1"/>
  <c r="H79" i="2"/>
  <c r="H71" i="2"/>
  <c r="H33" i="2"/>
  <c r="H21" i="2"/>
  <c r="H126" i="1"/>
  <c r="H129" i="1" s="1"/>
  <c r="H76" i="1"/>
  <c r="H69" i="1"/>
  <c r="H24" i="1"/>
  <c r="H35" i="2" l="1"/>
  <c r="H38" i="2" s="1"/>
  <c r="H41" i="2" s="1"/>
  <c r="H73" i="2" s="1"/>
  <c r="H39" i="1"/>
  <c r="H78" i="1"/>
  <c r="H131" i="1" s="1"/>
  <c r="A108" i="5"/>
  <c r="A54" i="5" s="1"/>
  <c r="L23" i="5" l="1"/>
  <c r="L35" i="5" s="1"/>
  <c r="L39" i="5" s="1"/>
  <c r="L91" i="5" s="1"/>
  <c r="L95" i="5" s="1"/>
  <c r="L33" i="2" l="1"/>
  <c r="L21" i="2"/>
  <c r="L85" i="2"/>
  <c r="L79" i="2"/>
  <c r="L71" i="2"/>
  <c r="L126" i="1"/>
  <c r="L129" i="1" s="1"/>
  <c r="L76" i="1"/>
  <c r="L69" i="1"/>
  <c r="L24" i="1"/>
  <c r="L35" i="2" l="1"/>
  <c r="L38" i="2" s="1"/>
  <c r="L41" i="2" s="1"/>
  <c r="L73" i="2" s="1"/>
  <c r="L39" i="1"/>
  <c r="L78" i="1"/>
  <c r="L131" i="1" s="1"/>
  <c r="J76" i="1"/>
  <c r="F76" i="1"/>
  <c r="A3" i="5" l="1"/>
  <c r="A57" i="5" s="1"/>
  <c r="J89" i="5"/>
  <c r="F89" i="5"/>
  <c r="J23" i="5"/>
  <c r="J35" i="5" s="1"/>
  <c r="J39" i="5" s="1"/>
  <c r="A1" i="5"/>
  <c r="A55" i="5" s="1"/>
  <c r="J85" i="2"/>
  <c r="F85" i="2"/>
  <c r="J79" i="2"/>
  <c r="F79" i="2"/>
  <c r="J71" i="2"/>
  <c r="F71" i="2"/>
  <c r="A53" i="2"/>
  <c r="A107" i="2" s="1"/>
  <c r="J33" i="2"/>
  <c r="F33" i="2"/>
  <c r="J21" i="2"/>
  <c r="F21" i="2"/>
  <c r="A1" i="2"/>
  <c r="A54" i="2" s="1"/>
  <c r="A141" i="1"/>
  <c r="J126" i="1"/>
  <c r="J129" i="1" s="1"/>
  <c r="A97" i="1"/>
  <c r="A95" i="1"/>
  <c r="A94" i="1"/>
  <c r="J69" i="1"/>
  <c r="F69" i="1"/>
  <c r="A50" i="1"/>
  <c r="A48" i="1"/>
  <c r="J24" i="1"/>
  <c r="F24" i="1"/>
  <c r="J91" i="5" l="1"/>
  <c r="J95" i="5" s="1"/>
  <c r="F126" i="1"/>
  <c r="F129" i="1" s="1"/>
  <c r="F78" i="1"/>
  <c r="F35" i="2"/>
  <c r="F38" i="2" s="1"/>
  <c r="J35" i="2"/>
  <c r="J38" i="2" s="1"/>
  <c r="J41" i="2" s="1"/>
  <c r="J73" i="2" s="1"/>
  <c r="J78" i="1"/>
  <c r="J131" i="1" s="1"/>
  <c r="J39" i="1"/>
  <c r="F39" i="1"/>
  <c r="F41" i="2" l="1"/>
  <c r="F73" i="2" s="1"/>
  <c r="F23" i="5"/>
  <c r="F131" i="1"/>
  <c r="F35" i="5" l="1"/>
  <c r="F39" i="5" s="1"/>
  <c r="F91" i="5" s="1"/>
  <c r="F95" i="5" s="1"/>
</calcChain>
</file>

<file path=xl/sharedStrings.xml><?xml version="1.0" encoding="utf-8"?>
<sst xmlns="http://schemas.openxmlformats.org/spreadsheetml/2006/main" count="350" uniqueCount="186">
  <si>
    <t>Statement of Financial Position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</si>
  <si>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</si>
  <si>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</si>
  <si>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</si>
  <si>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</si>
  <si>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</si>
  <si>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</si>
  <si>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</si>
  <si>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</si>
  <si>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Equipment,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</si>
  <si>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</si>
  <si>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</si>
  <si>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</si>
  <si>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</si>
  <si>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</si>
  <si>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</si>
  <si>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Notes</t>
  </si>
  <si>
    <t>Revenues</t>
  </si>
  <si>
    <t>Revenue from rendering of services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</si>
  <si>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</si>
  <si>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</si>
  <si>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</si>
  <si>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</si>
  <si>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</si>
  <si>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</si>
  <si>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costs</t>
  </si>
  <si>
    <t>Profit before income tax</t>
  </si>
  <si>
    <t>Dividend income</t>
  </si>
  <si>
    <t>Trade and other receivables, net</t>
  </si>
  <si>
    <t>Investment in subsidiaries</t>
  </si>
  <si>
    <t>Current liabilities</t>
  </si>
  <si>
    <t>Other current liabilities</t>
  </si>
  <si>
    <t>Total current liabilities</t>
  </si>
  <si>
    <t>Liabilities and equity</t>
  </si>
  <si>
    <t>Trade and other payables</t>
  </si>
  <si>
    <t>Deferred income</t>
  </si>
  <si>
    <t>Corporate income tax payable</t>
  </si>
  <si>
    <t>Total liabilities</t>
  </si>
  <si>
    <t xml:space="preserve">Equity </t>
  </si>
  <si>
    <t>Share capital</t>
  </si>
  <si>
    <t xml:space="preserve">Unappropriated </t>
  </si>
  <si>
    <t>Non-controlling interests</t>
  </si>
  <si>
    <t>Issued and paid-up share capital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</si>
  <si>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</si>
  <si>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</si>
  <si>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</si>
  <si>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</si>
  <si>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</si>
  <si>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Director   _____________________________________     Director    _______________________________________</t>
  </si>
  <si>
    <t>Other comprehensive income:</t>
  </si>
  <si>
    <t>Owners of the parent</t>
  </si>
  <si>
    <t>Statement of Changes in Equity</t>
  </si>
  <si>
    <t>Increase in share capital</t>
  </si>
  <si>
    <t>Acquisition of a subsidiary</t>
  </si>
  <si>
    <t>Incorporation of a subsidiary</t>
  </si>
  <si>
    <t>Legal reserve</t>
  </si>
  <si>
    <t>Dividend paid from a subsidiary</t>
  </si>
  <si>
    <t>Attributable to owners of the parent</t>
  </si>
  <si>
    <t>Issued</t>
  </si>
  <si>
    <t>share capital</t>
  </si>
  <si>
    <t>Premium on</t>
  </si>
  <si>
    <t>paid-up capital</t>
  </si>
  <si>
    <t>legal reserve</t>
  </si>
  <si>
    <t>Unappropriated</t>
  </si>
  <si>
    <t>Total owners</t>
  </si>
  <si>
    <t>of the parent</t>
  </si>
  <si>
    <t>Non-controlling</t>
  </si>
  <si>
    <t>interests</t>
  </si>
  <si>
    <t>Cash flows from operating activities</t>
  </si>
  <si>
    <t>Interest income</t>
  </si>
  <si>
    <t>Employee benefit paid</t>
  </si>
  <si>
    <t>Income tax paid</t>
  </si>
  <si>
    <t>Cash flows from investing activities</t>
  </si>
  <si>
    <t>Cash flows from financing activities</t>
  </si>
  <si>
    <t xml:space="preserve">Non-cash transactions </t>
  </si>
  <si>
    <t>Adjustments for:</t>
  </si>
  <si>
    <t>Employee benefit obligations</t>
  </si>
  <si>
    <t>Cash flows before changes in working capital</t>
  </si>
  <si>
    <t>Changes in working capital</t>
  </si>
  <si>
    <t xml:space="preserve">Trade and other receivables </t>
  </si>
  <si>
    <t>Cash generated from operating activities</t>
  </si>
  <si>
    <t>Cash receipt from acquisition of a subsidiary</t>
  </si>
  <si>
    <t>Cash payment for incorporation of a subsidiary</t>
  </si>
  <si>
    <t>Dividend received from a subsidiary</t>
  </si>
  <si>
    <t>Payments for purchase of equipment and intangible assets</t>
  </si>
  <si>
    <t>Net cash generated from (used in) investing activities</t>
  </si>
  <si>
    <t>Proceeds from issue of ordinary shares</t>
  </si>
  <si>
    <t>Dividends paid to shareholders</t>
  </si>
  <si>
    <t>Dividends paid to non-controlling interests</t>
  </si>
  <si>
    <t>Interest paid</t>
  </si>
  <si>
    <t>to profit or loss</t>
  </si>
  <si>
    <t xml:space="preserve">Items that will not be reclassified subsequently </t>
  </si>
  <si>
    <t>Separate</t>
  </si>
  <si>
    <t>financial statements</t>
  </si>
  <si>
    <t xml:space="preserve">Consolidated </t>
  </si>
  <si>
    <t>Restated</t>
  </si>
  <si>
    <t>The accompanying notes are an integral part of these consolidated and separate financial statements.</t>
  </si>
  <si>
    <t>Current portion of deferred income</t>
  </si>
  <si>
    <t>Total non-current liabilities</t>
  </si>
  <si>
    <t>Non-current liabilities</t>
  </si>
  <si>
    <t>Authorised share capital</t>
  </si>
  <si>
    <t xml:space="preserve">   at par value of Baht 0.50 each</t>
  </si>
  <si>
    <t xml:space="preserve">   paid up at Baht 0.50 each</t>
  </si>
  <si>
    <t>Profit before finance costs and income tax</t>
  </si>
  <si>
    <t>Income tax</t>
  </si>
  <si>
    <t>I&amp;I Group Public Company Limited</t>
  </si>
  <si>
    <t>- Remeasurements of employee benefit obligations</t>
  </si>
  <si>
    <t>Other comprehensive income for the year, net of tax</t>
  </si>
  <si>
    <t>Total comprehensive income for the year</t>
  </si>
  <si>
    <t>Profit attributable to:</t>
  </si>
  <si>
    <t>Total comprehensive income attributable to:</t>
  </si>
  <si>
    <t>Earnings per share</t>
  </si>
  <si>
    <t>Basic earnings per share</t>
  </si>
  <si>
    <t>Retained earnings</t>
  </si>
  <si>
    <t>Changes in equity for the year</t>
  </si>
  <si>
    <t>Dividends</t>
  </si>
  <si>
    <t xml:space="preserve">Depreciation and amortisation </t>
  </si>
  <si>
    <t>Unrealised gain on foreign exchange rate</t>
  </si>
  <si>
    <t>Interest received</t>
  </si>
  <si>
    <t>Cash and cash equivalents at the beginning of the year</t>
  </si>
  <si>
    <t>Cash and cash equivalents at the end of the year</t>
  </si>
  <si>
    <t xml:space="preserve">Revenue from sales of rights to use </t>
  </si>
  <si>
    <t xml:space="preserve">- Income tax on item that will not be reclassified 
</t>
  </si>
  <si>
    <t xml:space="preserve">  subsequently to profit or loss</t>
  </si>
  <si>
    <t xml:space="preserve">Cost of sales of rights to use  </t>
  </si>
  <si>
    <t xml:space="preserve">Proceeds from short-term borrowings </t>
  </si>
  <si>
    <t>from financial institutions</t>
  </si>
  <si>
    <t xml:space="preserve">Payments for short-term borrowings </t>
  </si>
  <si>
    <t>Ordinary shares, 100,000,000 shares</t>
  </si>
  <si>
    <t>Unbilled receivables</t>
  </si>
  <si>
    <t>Dividend receivable</t>
  </si>
  <si>
    <t xml:space="preserve">Liabilities and equity </t>
  </si>
  <si>
    <t xml:space="preserve">Revenue from subscription and license support </t>
  </si>
  <si>
    <t>software license</t>
  </si>
  <si>
    <t xml:space="preserve">Cost of subscription and license support </t>
  </si>
  <si>
    <t>Profit for the year</t>
  </si>
  <si>
    <t>Prepaid software license fees</t>
  </si>
  <si>
    <t>Acquisition of a subsidiary by increased in share capital</t>
  </si>
  <si>
    <t>Statement of Comprehensive Income</t>
  </si>
  <si>
    <t xml:space="preserve">Statement of Comprehensive Income </t>
  </si>
  <si>
    <t>Statement of Cash Flows</t>
  </si>
  <si>
    <t>Cost of rendering of services</t>
  </si>
  <si>
    <t>For the year ended 31 December 2020</t>
  </si>
  <si>
    <t>As at 31 December 2020</t>
  </si>
  <si>
    <t>Deposit at bank used as collateral</t>
  </si>
  <si>
    <t>Right-of-use assets, net</t>
  </si>
  <si>
    <t>Current portion of lease liabilities, net</t>
  </si>
  <si>
    <t xml:space="preserve">   (31 December 2019 :</t>
  </si>
  <si>
    <t xml:space="preserve">   ordinary shares, 75,000,000 shares</t>
  </si>
  <si>
    <t xml:space="preserve">   paid up at Baht 0.5 each)</t>
  </si>
  <si>
    <t>Balance as at 31 December 2019</t>
  </si>
  <si>
    <t>Restatement of financial statements</t>
  </si>
  <si>
    <t>Balance as at 31 December 2019 - as restated</t>
  </si>
  <si>
    <t xml:space="preserve">Impact from adoption of new financial reporting standards </t>
  </si>
  <si>
    <t>Opening balance as at 1 January 2020</t>
  </si>
  <si>
    <t xml:space="preserve">I&amp;I Group Public Company Limited </t>
  </si>
  <si>
    <t>Retained earning</t>
  </si>
  <si>
    <t xml:space="preserve"> and paid-up</t>
  </si>
  <si>
    <t>Appropriated -</t>
  </si>
  <si>
    <t>The accompanying condensed notes to the interim financial information are an integral part of this interim financial information.</t>
  </si>
  <si>
    <r>
      <t>Statement of Changes in Equity</t>
    </r>
    <r>
      <rPr>
        <sz val="9"/>
        <rFont val="Arial"/>
        <family val="2"/>
      </rPr>
      <t xml:space="preserve"> </t>
    </r>
  </si>
  <si>
    <t>Closing balance as at 31 December 2020</t>
  </si>
  <si>
    <t>-</t>
  </si>
  <si>
    <t>Balance as at 31 December 2018</t>
  </si>
  <si>
    <t>Opening balance as at 1 January 2019</t>
  </si>
  <si>
    <t>Dividend income from a subsidiary</t>
  </si>
  <si>
    <t>17,18,19</t>
  </si>
  <si>
    <t>Cash payment for deposit at bank used as collateral</t>
  </si>
  <si>
    <t xml:space="preserve">Payment for lease liabilities </t>
  </si>
  <si>
    <t xml:space="preserve">Payment for cost of share issuance </t>
  </si>
  <si>
    <t xml:space="preserve">Additional right-of-use assets which have not been </t>
  </si>
  <si>
    <t xml:space="preserve">paid under lease agreements </t>
  </si>
  <si>
    <t>Net gain on exchange rate</t>
  </si>
  <si>
    <t>Openning balance as at 1 January 2020 - as restated</t>
  </si>
  <si>
    <t>Proceeds from short-term loans to related parties</t>
  </si>
  <si>
    <t>Payments for short-term loans to related parties</t>
  </si>
  <si>
    <t>Net cash generated from (used in) financing activities</t>
  </si>
  <si>
    <t>Effect of exchange rate changes</t>
  </si>
  <si>
    <t>Net cash generated from (used in) operating activities</t>
  </si>
  <si>
    <t>Non-cash transactions are as follows:</t>
  </si>
  <si>
    <t xml:space="preserve">Payables for purchase of equipment as at 31 December </t>
  </si>
  <si>
    <t xml:space="preserve"> </t>
  </si>
  <si>
    <t>Consolidated financial statement</t>
  </si>
  <si>
    <t>Allowance for impairment</t>
  </si>
  <si>
    <t>Net increase in cash and cash equivalents</t>
  </si>
  <si>
    <t>Separate financial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</si>
</sst>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#,##0.0;\-#,##0.0"/>
    <numFmt numFmtId="168" formatCode="_(* #,##0.00_);_(* \(#,##0.00\);_(* &quot;-&quot;??_);_(@_)"/>
    <numFmt numFmtId="169" formatCode="#,##0\ ;\(#,##0\);&quot;-&quot;\ ;@"/>
    <numFmt numFmtId="170" formatCode="#,##0;\(#,##0\);\-"/>
    <numFmt numFmtId="171" formatCode="#,##0.00;\(#,##0.00\);&quot;-&quot;;@"/>
    <numFmt numFmtId="172" formatCode="#,##0.000;\(#,##0.000\);&quot;-&quot;;@"/>
    <numFmt numFmtId="173" formatCode="#,##0.0;\(#,##0.0\);&quot;-&quot;;@"/>
    <numFmt numFmtId="174" formatCode="#,##0;\(#,##0\);&quot;-&quot;\ ;@"/>
    <numFmt numFmtId="175" formatCode="#,##0;\(#,##0\)"/>
    <numFmt numFmtId="176" formatCode="_(* #,##0_);_(* \(#,##0\);_(* &quot;-&quot;??_);_(@_)"/>
    <numFmt numFmtId="177" formatCode="_-* #,##0.00\ _€_-;\-* #,##0.00\ _€_-;_-* &quot;-&quot;??\ _€_-;_-@_-"/>
    <numFmt numFmtId="178" formatCode="_-* #,##0.00\ &quot;€&quot;_-;\-* #,##0.00\ &quot;€&quot;_-;_-* &quot;-&quot;??\ &quot;€&quot;_-;_-@_-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</font>
    <font>
      <sz val="10"/>
      <color rgb="FF000000"/>
      <name val="Calibri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DC6900"/>
      <name val="Calibri"/>
      <family val="2"/>
      <scheme val="minor"/>
    </font>
    <font>
      <b/>
      <sz val="13"/>
      <color rgb="FFDC6900"/>
      <name val="Calibri"/>
      <family val="2"/>
      <scheme val="minor"/>
    </font>
    <font>
      <b/>
      <sz val="11"/>
      <color rgb="FFDC69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4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1"/>
      <color rgb="FF000000"/>
      <name val="Tahoma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83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12" fillId="21" borderId="0"/>
    <xf numFmtId="0" fontId="12" fillId="22" borderId="0"/>
    <xf numFmtId="0" fontId="12" fillId="23" borderId="0"/>
    <xf numFmtId="0" fontId="12" fillId="24" borderId="0"/>
    <xf numFmtId="0" fontId="12" fillId="25" borderId="0"/>
    <xf numFmtId="0" fontId="12" fillId="26" borderId="0"/>
    <xf numFmtId="0" fontId="12" fillId="27" borderId="0"/>
    <xf numFmtId="0" fontId="12" fillId="28" borderId="0"/>
    <xf numFmtId="0" fontId="12" fillId="29" borderId="0"/>
    <xf numFmtId="0" fontId="12" fillId="30" borderId="0"/>
    <xf numFmtId="0" fontId="12" fillId="31" borderId="0"/>
    <xf numFmtId="0" fontId="12" fillId="32" borderId="0"/>
    <xf numFmtId="0" fontId="13" fillId="4" borderId="0"/>
    <xf numFmtId="0" fontId="14" fillId="7" borderId="6"/>
    <xf numFmtId="0" fontId="15" fillId="8" borderId="9"/>
    <xf numFmtId="43" fontId="8" fillId="0" borderId="0"/>
    <xf numFmtId="43" fontId="8" fillId="0" borderId="0"/>
    <xf numFmtId="43" fontId="16" fillId="0" borderId="0"/>
    <xf numFmtId="0" fontId="17" fillId="0" borderId="0"/>
    <xf numFmtId="0" fontId="18" fillId="3" borderId="0"/>
    <xf numFmtId="0" fontId="19" fillId="0" borderId="10"/>
    <xf numFmtId="0" fontId="20" fillId="0" borderId="11"/>
    <xf numFmtId="0" fontId="21" fillId="0" borderId="12"/>
    <xf numFmtId="0" fontId="21" fillId="0" borderId="0"/>
    <xf numFmtId="0" fontId="22" fillId="6" borderId="6"/>
    <xf numFmtId="0" fontId="23" fillId="0" borderId="8"/>
    <xf numFmtId="0" fontId="24" fillId="5" borderId="0"/>
    <xf numFmtId="0" fontId="8" fillId="0" borderId="0"/>
    <xf numFmtId="0" fontId="10" fillId="0" borderId="0"/>
    <xf numFmtId="0" fontId="9" fillId="0" borderId="0"/>
    <xf numFmtId="0" fontId="7" fillId="0" borderId="0"/>
    <xf numFmtId="0" fontId="9" fillId="0" borderId="0"/>
    <xf numFmtId="0" fontId="10" fillId="0" borderId="0"/>
    <xf numFmtId="0" fontId="25" fillId="7" borderId="7"/>
    <xf numFmtId="0" fontId="26" fillId="0" borderId="13"/>
    <xf numFmtId="0" fontId="27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6" applyNumberFormat="0" applyAlignment="0" applyProtection="0"/>
    <xf numFmtId="0" fontId="43" fillId="7" borderId="7" applyNumberFormat="0" applyAlignment="0" applyProtection="0"/>
    <xf numFmtId="0" fontId="44" fillId="7" borderId="6" applyNumberFormat="0" applyAlignment="0" applyProtection="0"/>
    <xf numFmtId="0" fontId="45" fillId="0" borderId="8" applyNumberFormat="0" applyFill="0" applyAlignment="0" applyProtection="0"/>
    <xf numFmtId="0" fontId="46" fillId="8" borderId="9" applyNumberFormat="0" applyAlignment="0" applyProtection="0"/>
    <xf numFmtId="0" fontId="47" fillId="0" borderId="0" applyNumberFormat="0" applyFill="0" applyBorder="0" applyAlignment="0" applyProtection="0"/>
    <xf numFmtId="0" fontId="1" fillId="33" borderId="19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5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50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50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50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50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5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0" fillId="37" borderId="0" applyNumberFormat="0" applyBorder="0" applyAlignment="0" applyProtection="0"/>
    <xf numFmtId="0" fontId="50" fillId="41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50" fillId="53" borderId="0" applyNumberFormat="0" applyBorder="0" applyAlignment="0" applyProtection="0"/>
    <xf numFmtId="0" fontId="50" fillId="57" borderId="0" applyNumberFormat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0" fontId="3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>
      <protection locked="0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21" applyNumberFormat="0" applyFill="0" applyBorder="0" applyAlignment="0">
      <alignment wrapText="1"/>
      <protection locked="0"/>
    </xf>
    <xf numFmtId="0" fontId="62" fillId="0" borderId="0" applyNumberFormat="0" applyFill="0" applyBorder="0" applyAlignment="0">
      <protection locked="0"/>
    </xf>
    <xf numFmtId="0" fontId="53" fillId="0" borderId="0" applyNumberFormat="0" applyFill="0" applyBorder="0" applyAlignment="0" applyProtection="0"/>
    <xf numFmtId="0" fontId="63" fillId="5" borderId="0" applyNumberFormat="0" applyBorder="0" applyAlignment="0" applyProtection="0"/>
    <xf numFmtId="0" fontId="4" fillId="0" borderId="0">
      <protection locked="0"/>
    </xf>
    <xf numFmtId="0" fontId="6" fillId="0" borderId="0"/>
    <xf numFmtId="0" fontId="1" fillId="0" borderId="0"/>
    <xf numFmtId="0" fontId="54" fillId="0" borderId="0"/>
    <xf numFmtId="0" fontId="3" fillId="0" borderId="0"/>
    <xf numFmtId="0" fontId="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54" fillId="0" borderId="0"/>
    <xf numFmtId="0" fontId="4" fillId="0" borderId="0"/>
    <xf numFmtId="0" fontId="4" fillId="0" borderId="0"/>
    <xf numFmtId="0" fontId="64" fillId="0" borderId="0"/>
    <xf numFmtId="0" fontId="3" fillId="0" borderId="0"/>
    <xf numFmtId="0" fontId="65" fillId="0" borderId="0"/>
    <xf numFmtId="0" fontId="64" fillId="0" borderId="0"/>
    <xf numFmtId="0" fontId="55" fillId="0" borderId="0"/>
    <xf numFmtId="0" fontId="56" fillId="0" borderId="0"/>
    <xf numFmtId="0" fontId="3" fillId="0" borderId="0"/>
    <xf numFmtId="0" fontId="1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>
      <protection locked="0"/>
    </xf>
    <xf numFmtId="0" fontId="66" fillId="0" borderId="0"/>
    <xf numFmtId="0" fontId="56" fillId="0" borderId="0"/>
    <xf numFmtId="0" fontId="1" fillId="0" borderId="0"/>
    <xf numFmtId="0" fontId="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8">
    <xf numFmtId="0" fontId="0" fillId="0" borderId="0" xfId="0"/>
    <xf numFmtId="175" fontId="11" fillId="0" borderId="0" xfId="53" applyNumberFormat="1" applyFont="1" applyFill="1" applyAlignment="1">
      <alignment vertical="center"/>
    </xf>
    <xf numFmtId="175" fontId="11" fillId="0" borderId="0" xfId="53" quotePrefix="1" applyNumberFormat="1" applyFont="1" applyFill="1" applyAlignment="1">
      <alignment vertical="center"/>
    </xf>
    <xf numFmtId="37" fontId="28" fillId="0" borderId="0" xfId="3" applyNumberFormat="1" applyFont="1" applyAlignment="1">
      <alignment horizontal="left" vertical="center"/>
    </xf>
    <xf numFmtId="0" fontId="29" fillId="0" borderId="0" xfId="3" applyFont="1" applyAlignment="1">
      <alignment horizontal="center" vertical="center"/>
    </xf>
    <xf numFmtId="164" fontId="29" fillId="0" borderId="0" xfId="3" applyNumberFormat="1" applyFont="1" applyAlignment="1">
      <alignment horizontal="center" vertical="center"/>
    </xf>
    <xf numFmtId="165" fontId="29" fillId="0" borderId="0" xfId="3" applyNumberFormat="1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37" fontId="28" fillId="0" borderId="1" xfId="3" applyNumberFormat="1" applyFont="1" applyBorder="1" applyAlignment="1">
      <alignment horizontal="left" vertical="center"/>
    </xf>
    <xf numFmtId="0" fontId="29" fillId="0" borderId="1" xfId="3" applyFont="1" applyBorder="1" applyAlignment="1">
      <alignment horizontal="center" vertical="center"/>
    </xf>
    <xf numFmtId="164" fontId="29" fillId="0" borderId="1" xfId="3" applyNumberFormat="1" applyFont="1" applyBorder="1" applyAlignment="1">
      <alignment horizontal="center" vertical="center"/>
    </xf>
    <xf numFmtId="165" fontId="29" fillId="0" borderId="1" xfId="3" applyNumberFormat="1" applyFont="1" applyBorder="1" applyAlignment="1">
      <alignment horizontal="center" vertical="center"/>
    </xf>
    <xf numFmtId="0" fontId="29" fillId="0" borderId="0" xfId="3" applyFont="1" applyAlignment="1">
      <alignment vertical="center"/>
    </xf>
    <xf numFmtId="0" fontId="28" fillId="0" borderId="0" xfId="3" applyFont="1" applyAlignment="1">
      <alignment vertical="center"/>
    </xf>
    <xf numFmtId="165" fontId="28" fillId="0" borderId="0" xfId="3" applyNumberFormat="1" applyFont="1" applyAlignment="1">
      <alignment vertical="center"/>
    </xf>
    <xf numFmtId="165" fontId="28" fillId="0" borderId="0" xfId="3" applyNumberFormat="1" applyFont="1" applyBorder="1" applyAlignment="1">
      <alignment horizontal="center" vertical="center" wrapText="1"/>
    </xf>
    <xf numFmtId="0" fontId="28" fillId="0" borderId="0" xfId="3" applyNumberFormat="1" applyFont="1" applyAlignment="1">
      <alignment horizontal="right" vertical="center"/>
    </xf>
    <xf numFmtId="0" fontId="28" fillId="0" borderId="0" xfId="3" applyNumberFormat="1" applyFont="1" applyAlignment="1">
      <alignment vertical="center"/>
    </xf>
    <xf numFmtId="0" fontId="28" fillId="0" borderId="1" xfId="3" applyFont="1" applyBorder="1" applyAlignment="1">
      <alignment horizontal="center" vertical="center"/>
    </xf>
    <xf numFmtId="164" fontId="28" fillId="0" borderId="1" xfId="3" applyNumberFormat="1" applyFont="1" applyBorder="1" applyAlignment="1">
      <alignment horizontal="right" vertical="center"/>
    </xf>
    <xf numFmtId="0" fontId="31" fillId="0" borderId="0" xfId="3" applyFont="1" applyAlignment="1">
      <alignment vertical="center"/>
    </xf>
    <xf numFmtId="0" fontId="28" fillId="0" borderId="0" xfId="3" applyFont="1" applyAlignment="1">
      <alignment horizontal="center" vertical="center"/>
    </xf>
    <xf numFmtId="0" fontId="32" fillId="0" borderId="0" xfId="3" applyFont="1" applyAlignment="1">
      <alignment horizontal="center" vertical="center"/>
    </xf>
    <xf numFmtId="164" fontId="28" fillId="2" borderId="0" xfId="3" applyNumberFormat="1" applyFont="1" applyFill="1" applyAlignment="1">
      <alignment horizontal="right" vertical="center"/>
    </xf>
    <xf numFmtId="164" fontId="28" fillId="0" borderId="0" xfId="3" applyNumberFormat="1" applyFont="1" applyAlignment="1">
      <alignment horizontal="right" vertical="center"/>
    </xf>
    <xf numFmtId="164" fontId="29" fillId="2" borderId="0" xfId="3" applyNumberFormat="1" applyFont="1" applyFill="1" applyAlignment="1">
      <alignment horizontal="center" vertical="center"/>
    </xf>
    <xf numFmtId="37" fontId="29" fillId="0" borderId="0" xfId="3" applyNumberFormat="1" applyFont="1" applyAlignment="1">
      <alignment vertical="center"/>
    </xf>
    <xf numFmtId="37" fontId="29" fillId="0" borderId="0" xfId="3" applyNumberFormat="1" applyFont="1" applyAlignment="1">
      <alignment horizontal="center" vertical="center"/>
    </xf>
    <xf numFmtId="164" fontId="29" fillId="2" borderId="0" xfId="3" applyNumberFormat="1" applyFont="1" applyFill="1" applyAlignment="1">
      <alignment horizontal="right" vertical="center"/>
    </xf>
    <xf numFmtId="164" fontId="29" fillId="0" borderId="0" xfId="3" applyNumberFormat="1" applyFont="1" applyAlignment="1">
      <alignment vertical="center"/>
    </xf>
    <xf numFmtId="164" fontId="29" fillId="0" borderId="0" xfId="3" applyNumberFormat="1" applyFont="1" applyAlignment="1">
      <alignment horizontal="right" vertical="center"/>
    </xf>
    <xf numFmtId="164" fontId="29" fillId="2" borderId="0" xfId="3" quotePrefix="1" applyNumberFormat="1" applyFont="1" applyFill="1" applyAlignment="1">
      <alignment horizontal="right" vertical="center"/>
    </xf>
    <xf numFmtId="166" fontId="29" fillId="0" borderId="0" xfId="3" quotePrefix="1" applyNumberFormat="1" applyFont="1" applyAlignment="1">
      <alignment horizontal="right" vertical="center"/>
    </xf>
    <xf numFmtId="0" fontId="29" fillId="0" borderId="0" xfId="3" applyFont="1" applyFill="1" applyAlignment="1">
      <alignment vertical="center"/>
    </xf>
    <xf numFmtId="37" fontId="29" fillId="0" borderId="0" xfId="3" applyNumberFormat="1" applyFont="1" applyFill="1" applyAlignment="1">
      <alignment vertical="center"/>
    </xf>
    <xf numFmtId="37" fontId="29" fillId="0" borderId="0" xfId="3" applyNumberFormat="1" applyFont="1" applyFill="1" applyAlignment="1">
      <alignment horizontal="center" vertical="center"/>
    </xf>
    <xf numFmtId="167" fontId="29" fillId="0" borderId="0" xfId="3" applyNumberFormat="1" applyFont="1" applyAlignment="1">
      <alignment horizontal="center" vertical="center"/>
    </xf>
    <xf numFmtId="164" fontId="29" fillId="2" borderId="1" xfId="3" quotePrefix="1" applyNumberFormat="1" applyFont="1" applyFill="1" applyBorder="1" applyAlignment="1">
      <alignment horizontal="right" vertical="center"/>
    </xf>
    <xf numFmtId="165" fontId="29" fillId="0" borderId="0" xfId="3" applyNumberFormat="1" applyFont="1" applyAlignment="1">
      <alignment horizontal="right" vertical="center"/>
    </xf>
    <xf numFmtId="164" fontId="29" fillId="2" borderId="1" xfId="3" applyNumberFormat="1" applyFont="1" applyFill="1" applyBorder="1" applyAlignment="1">
      <alignment horizontal="right" vertical="center"/>
    </xf>
    <xf numFmtId="0" fontId="29" fillId="0" borderId="0" xfId="4" applyFont="1" applyAlignment="1">
      <alignment vertical="center"/>
    </xf>
    <xf numFmtId="164" fontId="29" fillId="2" borderId="0" xfId="4" applyNumberFormat="1" applyFont="1" applyFill="1" applyAlignment="1">
      <alignment horizontal="right" vertical="center"/>
    </xf>
    <xf numFmtId="166" fontId="29" fillId="0" borderId="0" xfId="4" applyNumberFormat="1" applyFont="1" applyAlignment="1">
      <alignment vertical="center"/>
    </xf>
    <xf numFmtId="166" fontId="29" fillId="0" borderId="0" xfId="4" applyNumberFormat="1" applyFont="1" applyAlignment="1">
      <alignment horizontal="right" vertical="center"/>
    </xf>
    <xf numFmtId="37" fontId="29" fillId="0" borderId="0" xfId="4" applyNumberFormat="1" applyFont="1" applyAlignment="1">
      <alignment horizontal="center" vertical="center"/>
    </xf>
    <xf numFmtId="164" fontId="29" fillId="2" borderId="1" xfId="4" applyNumberFormat="1" applyFont="1" applyFill="1" applyBorder="1" applyAlignment="1">
      <alignment horizontal="right" vertical="center"/>
    </xf>
    <xf numFmtId="164" fontId="29" fillId="2" borderId="2" xfId="3" applyNumberFormat="1" applyFont="1" applyFill="1" applyBorder="1" applyAlignment="1">
      <alignment horizontal="right" vertical="center"/>
    </xf>
    <xf numFmtId="0" fontId="29" fillId="0" borderId="1" xfId="3" applyFont="1" applyBorder="1" applyAlignment="1">
      <alignment horizontal="left" vertical="center"/>
    </xf>
    <xf numFmtId="164" fontId="29" fillId="0" borderId="1" xfId="3" applyNumberFormat="1" applyFont="1" applyBorder="1" applyAlignment="1">
      <alignment horizontal="left" vertical="center"/>
    </xf>
    <xf numFmtId="165" fontId="29" fillId="0" borderId="0" xfId="3" applyNumberFormat="1" applyFont="1" applyAlignment="1">
      <alignment vertical="center"/>
    </xf>
    <xf numFmtId="37" fontId="30" fillId="0" borderId="0" xfId="3" applyNumberFormat="1" applyFont="1" applyAlignment="1">
      <alignment horizontal="center" vertical="center"/>
    </xf>
    <xf numFmtId="164" fontId="29" fillId="2" borderId="0" xfId="5" applyNumberFormat="1" applyFont="1" applyFill="1" applyAlignment="1">
      <alignment horizontal="right" vertical="center"/>
    </xf>
    <xf numFmtId="10" fontId="29" fillId="0" borderId="0" xfId="2" applyNumberFormat="1" applyFont="1" applyAlignment="1">
      <alignment horizontal="right" vertical="center"/>
    </xf>
    <xf numFmtId="164" fontId="29" fillId="2" borderId="0" xfId="3" applyNumberFormat="1" applyFont="1" applyFill="1" applyAlignment="1">
      <alignment vertical="center"/>
    </xf>
    <xf numFmtId="164" fontId="29" fillId="0" borderId="0" xfId="5" applyNumberFormat="1" applyFont="1" applyAlignment="1">
      <alignment horizontal="right" vertical="center"/>
    </xf>
    <xf numFmtId="166" fontId="29" fillId="0" borderId="0" xfId="5" applyNumberFormat="1" applyFont="1" applyAlignment="1">
      <alignment horizontal="right" vertical="center"/>
    </xf>
    <xf numFmtId="164" fontId="29" fillId="0" borderId="0" xfId="4" applyNumberFormat="1" applyFont="1" applyAlignment="1">
      <alignment horizontal="right" vertical="center"/>
    </xf>
    <xf numFmtId="165" fontId="28" fillId="0" borderId="0" xfId="3" applyNumberFormat="1" applyFont="1" applyAlignment="1">
      <alignment horizontal="center" vertical="center"/>
    </xf>
    <xf numFmtId="0" fontId="28" fillId="0" borderId="0" xfId="4" applyFont="1" applyAlignment="1">
      <alignment vertical="center"/>
    </xf>
    <xf numFmtId="37" fontId="28" fillId="0" borderId="0" xfId="6" applyNumberFormat="1" applyFont="1" applyAlignment="1">
      <alignment horizontal="left" vertical="center"/>
    </xf>
    <xf numFmtId="0" fontId="29" fillId="0" borderId="0" xfId="6" applyFont="1" applyAlignment="1">
      <alignment horizontal="left" vertical="center"/>
    </xf>
    <xf numFmtId="0" fontId="29" fillId="0" borderId="0" xfId="6" applyFont="1" applyAlignment="1">
      <alignment horizontal="center" vertical="center"/>
    </xf>
    <xf numFmtId="174" fontId="29" fillId="0" borderId="0" xfId="6" applyNumberFormat="1" applyFont="1" applyAlignment="1">
      <alignment horizontal="right" vertical="center"/>
    </xf>
    <xf numFmtId="0" fontId="29" fillId="0" borderId="0" xfId="6" applyFont="1" applyAlignment="1">
      <alignment vertical="center"/>
    </xf>
    <xf numFmtId="0" fontId="28" fillId="0" borderId="0" xfId="6" applyFont="1" applyAlignment="1">
      <alignment horizontal="left" vertical="center"/>
    </xf>
    <xf numFmtId="37" fontId="28" fillId="0" borderId="1" xfId="6" applyNumberFormat="1" applyFont="1" applyBorder="1" applyAlignment="1">
      <alignment vertical="center"/>
    </xf>
    <xf numFmtId="37" fontId="28" fillId="0" borderId="1" xfId="6" applyNumberFormat="1" applyFont="1" applyBorder="1" applyAlignment="1">
      <alignment horizontal="left" vertical="center"/>
    </xf>
    <xf numFmtId="0" fontId="29" fillId="0" borderId="1" xfId="6" applyFont="1" applyBorder="1" applyAlignment="1">
      <alignment vertical="center"/>
    </xf>
    <xf numFmtId="0" fontId="29" fillId="0" borderId="1" xfId="6" applyFont="1" applyBorder="1" applyAlignment="1">
      <alignment horizontal="center" vertical="center"/>
    </xf>
    <xf numFmtId="174" fontId="29" fillId="0" borderId="1" xfId="6" applyNumberFormat="1" applyFont="1" applyBorder="1" applyAlignment="1">
      <alignment horizontal="right" vertical="center"/>
    </xf>
    <xf numFmtId="37" fontId="29" fillId="0" borderId="0" xfId="6" applyNumberFormat="1" applyFont="1" applyAlignment="1">
      <alignment vertical="center"/>
    </xf>
    <xf numFmtId="176" fontId="29" fillId="0" borderId="0" xfId="6" applyNumberFormat="1" applyFont="1" applyAlignment="1">
      <alignment horizontal="center" vertical="center"/>
    </xf>
    <xf numFmtId="176" fontId="29" fillId="0" borderId="0" xfId="6" applyNumberFormat="1" applyFont="1" applyAlignment="1">
      <alignment vertical="center"/>
    </xf>
    <xf numFmtId="166" fontId="29" fillId="0" borderId="0" xfId="6" applyNumberFormat="1" applyFont="1" applyAlignment="1">
      <alignment vertical="center"/>
    </xf>
    <xf numFmtId="169" fontId="29" fillId="0" borderId="0" xfId="3" applyNumberFormat="1" applyFont="1" applyBorder="1" applyAlignment="1">
      <alignment horizontal="center" vertical="center"/>
    </xf>
    <xf numFmtId="37" fontId="28" fillId="0" borderId="0" xfId="3" applyNumberFormat="1" applyFont="1" applyAlignment="1">
      <alignment horizontal="center" vertical="center"/>
    </xf>
    <xf numFmtId="37" fontId="28" fillId="0" borderId="0" xfId="3" applyNumberFormat="1" applyFont="1" applyAlignment="1">
      <alignment vertical="center"/>
    </xf>
    <xf numFmtId="165" fontId="30" fillId="0" borderId="0" xfId="3" applyNumberFormat="1" applyFont="1" applyAlignment="1">
      <alignment vertical="center"/>
    </xf>
    <xf numFmtId="0" fontId="28" fillId="0" borderId="0" xfId="6" applyFont="1" applyAlignment="1">
      <alignment horizontal="center" vertical="center"/>
    </xf>
    <xf numFmtId="174" fontId="28" fillId="2" borderId="0" xfId="3" applyNumberFormat="1" applyFont="1" applyFill="1" applyAlignment="1">
      <alignment horizontal="right" vertical="center"/>
    </xf>
    <xf numFmtId="165" fontId="28" fillId="0" borderId="0" xfId="3" applyNumberFormat="1" applyFont="1" applyAlignment="1">
      <alignment horizontal="right" vertical="center"/>
    </xf>
    <xf numFmtId="0" fontId="28" fillId="0" borderId="0" xfId="6" applyFont="1" applyAlignment="1">
      <alignment vertical="center"/>
    </xf>
    <xf numFmtId="37" fontId="29" fillId="0" borderId="0" xfId="6" applyNumberFormat="1" applyFont="1" applyAlignment="1">
      <alignment horizontal="center" vertical="center"/>
    </xf>
    <xf numFmtId="174" fontId="29" fillId="2" borderId="0" xfId="6" applyNumberFormat="1" applyFont="1" applyFill="1" applyAlignment="1">
      <alignment horizontal="right" vertical="center"/>
    </xf>
    <xf numFmtId="164" fontId="29" fillId="0" borderId="0" xfId="6" applyNumberFormat="1" applyFont="1" applyAlignment="1">
      <alignment horizontal="center" vertical="center"/>
    </xf>
    <xf numFmtId="49" fontId="29" fillId="0" borderId="0" xfId="6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37" fontId="29" fillId="0" borderId="0" xfId="6" applyNumberFormat="1" applyFont="1" applyFill="1" applyAlignment="1">
      <alignment vertical="center"/>
    </xf>
    <xf numFmtId="37" fontId="29" fillId="0" borderId="1" xfId="6" applyNumberFormat="1" applyFont="1" applyBorder="1" applyAlignment="1">
      <alignment vertical="center"/>
    </xf>
    <xf numFmtId="37" fontId="29" fillId="0" borderId="1" xfId="6" applyNumberFormat="1" applyFont="1" applyBorder="1" applyAlignment="1">
      <alignment horizontal="center" vertical="center"/>
    </xf>
    <xf numFmtId="37" fontId="28" fillId="0" borderId="0" xfId="6" applyNumberFormat="1" applyFont="1" applyAlignment="1">
      <alignment vertical="center"/>
    </xf>
    <xf numFmtId="0" fontId="28" fillId="0" borderId="1" xfId="6" applyFont="1" applyBorder="1" applyAlignment="1">
      <alignment horizontal="left" vertical="center"/>
    </xf>
    <xf numFmtId="166" fontId="29" fillId="0" borderId="0" xfId="6" applyNumberFormat="1" applyFont="1" applyAlignment="1">
      <alignment horizontal="right" vertical="center"/>
    </xf>
    <xf numFmtId="37" fontId="29" fillId="0" borderId="0" xfId="6" quotePrefix="1" applyNumberFormat="1" applyFont="1" applyAlignment="1">
      <alignment horizontal="center" vertical="center"/>
    </xf>
    <xf numFmtId="167" fontId="29" fillId="0" borderId="0" xfId="6" quotePrefix="1" applyNumberFormat="1" applyFont="1" applyAlignment="1">
      <alignment horizontal="center" vertical="center"/>
    </xf>
    <xf numFmtId="173" fontId="29" fillId="0" borderId="0" xfId="6" applyNumberFormat="1" applyFont="1" applyAlignment="1">
      <alignment horizontal="center" vertical="center"/>
    </xf>
    <xf numFmtId="0" fontId="29" fillId="0" borderId="0" xfId="6" applyFont="1" applyFill="1" applyAlignment="1">
      <alignment vertical="center"/>
    </xf>
    <xf numFmtId="164" fontId="29" fillId="0" borderId="0" xfId="6" applyNumberFormat="1" applyFont="1" applyFill="1" applyAlignment="1">
      <alignment horizontal="center" vertical="center"/>
    </xf>
    <xf numFmtId="176" fontId="29" fillId="0" borderId="0" xfId="6" applyNumberFormat="1" applyFont="1" applyFill="1" applyAlignment="1">
      <alignment horizontal="center" vertical="center"/>
    </xf>
    <xf numFmtId="166" fontId="29" fillId="0" borderId="0" xfId="6" applyNumberFormat="1" applyFont="1" applyFill="1" applyAlignment="1">
      <alignment horizontal="right" vertical="center"/>
    </xf>
    <xf numFmtId="170" fontId="29" fillId="0" borderId="0" xfId="1" applyNumberFormat="1" applyFont="1" applyFill="1" applyAlignment="1">
      <alignment horizontal="right" vertical="center"/>
    </xf>
    <xf numFmtId="0" fontId="28" fillId="0" borderId="0" xfId="8" applyFont="1" applyFill="1" applyAlignment="1">
      <alignment vertical="center"/>
    </xf>
    <xf numFmtId="0" fontId="29" fillId="0" borderId="0" xfId="8" applyFont="1" applyFill="1" applyAlignment="1">
      <alignment vertical="center"/>
    </xf>
    <xf numFmtId="0" fontId="29" fillId="0" borderId="0" xfId="8" applyFont="1" applyFill="1" applyAlignment="1">
      <alignment horizontal="center" vertical="center"/>
    </xf>
    <xf numFmtId="0" fontId="29" fillId="0" borderId="0" xfId="9" applyFont="1" applyFill="1" applyAlignment="1">
      <alignment vertical="center"/>
    </xf>
    <xf numFmtId="175" fontId="29" fillId="0" borderId="0" xfId="0" applyNumberFormat="1" applyFont="1" applyFill="1" applyAlignment="1">
      <alignment vertical="center"/>
    </xf>
    <xf numFmtId="170" fontId="29" fillId="0" borderId="0" xfId="6" applyNumberFormat="1" applyFont="1" applyAlignment="1">
      <alignment horizontal="right" vertical="center"/>
    </xf>
    <xf numFmtId="0" fontId="29" fillId="0" borderId="3" xfId="6" applyFont="1" applyBorder="1" applyAlignment="1">
      <alignment vertical="center"/>
    </xf>
    <xf numFmtId="175" fontId="28" fillId="0" borderId="5" xfId="6" applyNumberFormat="1" applyFont="1" applyBorder="1" applyAlignment="1">
      <alignment horizontal="center" vertical="center"/>
    </xf>
    <xf numFmtId="164" fontId="29" fillId="2" borderId="1" xfId="6" applyNumberFormat="1" applyFont="1" applyFill="1" applyBorder="1" applyAlignment="1">
      <alignment horizontal="right" vertical="center"/>
    </xf>
    <xf numFmtId="169" fontId="29" fillId="0" borderId="0" xfId="3" applyNumberFormat="1" applyFont="1" applyAlignment="1">
      <alignment horizontal="center" vertical="center"/>
    </xf>
    <xf numFmtId="37" fontId="28" fillId="0" borderId="1" xfId="3" applyNumberFormat="1" applyFont="1" applyBorder="1" applyAlignment="1">
      <alignment horizontal="center" vertical="center"/>
    </xf>
    <xf numFmtId="169" fontId="29" fillId="0" borderId="1" xfId="3" applyNumberFormat="1" applyFont="1" applyBorder="1" applyAlignment="1">
      <alignment horizontal="center" vertical="center"/>
    </xf>
    <xf numFmtId="164" fontId="29" fillId="0" borderId="3" xfId="3" applyNumberFormat="1" applyFont="1" applyBorder="1" applyAlignment="1">
      <alignment horizontal="center" vertical="center"/>
    </xf>
    <xf numFmtId="169" fontId="29" fillId="0" borderId="3" xfId="3" applyNumberFormat="1" applyFont="1" applyBorder="1" applyAlignment="1">
      <alignment horizontal="center" vertical="center"/>
    </xf>
    <xf numFmtId="169" fontId="29" fillId="0" borderId="0" xfId="3" applyNumberFormat="1" applyFont="1" applyAlignment="1">
      <alignment horizontal="right" vertical="center"/>
    </xf>
    <xf numFmtId="169" fontId="29" fillId="0" borderId="0" xfId="3" applyNumberFormat="1" applyFont="1" applyAlignment="1">
      <alignment vertical="center"/>
    </xf>
    <xf numFmtId="164" fontId="29" fillId="2" borderId="1" xfId="3" applyNumberFormat="1" applyFont="1" applyFill="1" applyBorder="1" applyAlignment="1">
      <alignment vertical="center"/>
    </xf>
    <xf numFmtId="171" fontId="29" fillId="0" borderId="0" xfId="3" applyNumberFormat="1" applyFont="1" applyAlignment="1">
      <alignment horizontal="right" vertical="center"/>
    </xf>
    <xf numFmtId="172" fontId="29" fillId="0" borderId="0" xfId="3" applyNumberFormat="1" applyFont="1" applyAlignment="1">
      <alignment horizontal="right" vertical="center"/>
    </xf>
    <xf numFmtId="37" fontId="29" fillId="0" borderId="1" xfId="3" applyNumberFormat="1" applyFont="1" applyBorder="1" applyAlignment="1">
      <alignment vertical="center"/>
    </xf>
    <xf numFmtId="37" fontId="28" fillId="0" borderId="0" xfId="3" applyNumberFormat="1" applyFont="1" applyFill="1" applyAlignment="1">
      <alignment vertical="center"/>
    </xf>
    <xf numFmtId="37" fontId="33" fillId="0" borderId="0" xfId="3" applyNumberFormat="1" applyFont="1" applyAlignment="1">
      <alignment vertical="center"/>
    </xf>
    <xf numFmtId="37" fontId="33" fillId="0" borderId="0" xfId="3" applyNumberFormat="1" applyFont="1" applyAlignment="1">
      <alignment horizontal="center" vertical="center"/>
    </xf>
    <xf numFmtId="164" fontId="33" fillId="2" borderId="0" xfId="3" applyNumberFormat="1" applyFont="1" applyFill="1" applyAlignment="1">
      <alignment horizontal="right" vertical="center"/>
    </xf>
    <xf numFmtId="169" fontId="33" fillId="0" borderId="0" xfId="3" applyNumberFormat="1" applyFont="1" applyAlignment="1">
      <alignment horizontal="right"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center" vertical="center"/>
    </xf>
    <xf numFmtId="171" fontId="29" fillId="2" borderId="2" xfId="3" applyNumberFormat="1" applyFont="1" applyFill="1" applyBorder="1" applyAlignment="1">
      <alignment horizontal="right" vertical="center"/>
    </xf>
    <xf numFmtId="37" fontId="28" fillId="0" borderId="0" xfId="3" applyNumberFormat="1" applyFont="1" applyFill="1" applyAlignment="1">
      <alignment horizontal="left" vertical="center"/>
    </xf>
    <xf numFmtId="37" fontId="28" fillId="0" borderId="1" xfId="3" applyNumberFormat="1" applyFont="1" applyFill="1" applyBorder="1" applyAlignment="1">
      <alignment horizontal="left" vertical="center"/>
    </xf>
    <xf numFmtId="0" fontId="29" fillId="0" borderId="1" xfId="3" applyFont="1" applyFill="1" applyBorder="1" applyAlignment="1">
      <alignment horizontal="left" vertical="center"/>
    </xf>
    <xf numFmtId="37" fontId="29" fillId="0" borderId="1" xfId="3" applyNumberFormat="1" applyFont="1" applyFill="1" applyBorder="1" applyAlignment="1">
      <alignment vertical="center"/>
    </xf>
    <xf numFmtId="37" fontId="33" fillId="0" borderId="0" xfId="3" applyNumberFormat="1" applyFont="1" applyFill="1" applyAlignment="1">
      <alignment vertical="center"/>
    </xf>
    <xf numFmtId="37" fontId="34" fillId="0" borderId="0" xfId="3" applyNumberFormat="1" applyFont="1" applyFill="1" applyAlignment="1">
      <alignment vertical="center"/>
    </xf>
    <xf numFmtId="164" fontId="29" fillId="0" borderId="0" xfId="3" applyNumberFormat="1" applyFont="1" applyBorder="1" applyAlignment="1">
      <alignment horizontal="center" vertical="center"/>
    </xf>
    <xf numFmtId="170" fontId="29" fillId="2" borderId="0" xfId="6" applyNumberFormat="1" applyFont="1" applyFill="1" applyAlignment="1">
      <alignment horizontal="right" vertical="center"/>
    </xf>
    <xf numFmtId="170" fontId="29" fillId="2" borderId="1" xfId="6" applyNumberFormat="1" applyFont="1" applyFill="1" applyBorder="1" applyAlignment="1">
      <alignment horizontal="right" vertical="center"/>
    </xf>
    <xf numFmtId="170" fontId="29" fillId="0" borderId="0" xfId="6" applyNumberFormat="1" applyFont="1" applyAlignment="1">
      <alignment vertical="center"/>
    </xf>
    <xf numFmtId="170" fontId="29" fillId="2" borderId="0" xfId="6" quotePrefix="1" applyNumberFormat="1" applyFont="1" applyFill="1" applyAlignment="1">
      <alignment horizontal="right" vertical="center"/>
    </xf>
    <xf numFmtId="170" fontId="29" fillId="2" borderId="2" xfId="6" applyNumberFormat="1" applyFont="1" applyFill="1" applyBorder="1" applyAlignment="1">
      <alignment horizontal="right" vertical="center"/>
    </xf>
    <xf numFmtId="170" fontId="29" fillId="0" borderId="0" xfId="6" applyNumberFormat="1" applyFont="1" applyFill="1" applyAlignment="1">
      <alignment horizontal="right" vertical="center"/>
    </xf>
    <xf numFmtId="0" fontId="29" fillId="0" borderId="0" xfId="3" applyFont="1" applyFill="1" applyAlignment="1">
      <alignment horizontal="center" vertical="center"/>
    </xf>
    <xf numFmtId="170" fontId="29" fillId="0" borderId="1" xfId="1" applyNumberFormat="1" applyFont="1" applyFill="1" applyBorder="1" applyAlignment="1">
      <alignment horizontal="right" vertical="center"/>
    </xf>
    <xf numFmtId="165" fontId="28" fillId="0" borderId="0" xfId="3" applyNumberFormat="1" applyFont="1" applyFill="1" applyBorder="1" applyAlignment="1">
      <alignment horizontal="right" vertical="center" wrapText="1"/>
    </xf>
    <xf numFmtId="0" fontId="28" fillId="0" borderId="0" xfId="3" applyNumberFormat="1" applyFont="1" applyFill="1" applyAlignment="1">
      <alignment horizontal="right" vertical="center"/>
    </xf>
    <xf numFmtId="164" fontId="28" fillId="0" borderId="1" xfId="3" applyNumberFormat="1" applyFont="1" applyFill="1" applyBorder="1" applyAlignment="1">
      <alignment horizontal="right" vertical="center"/>
    </xf>
    <xf numFmtId="170" fontId="28" fillId="0" borderId="0" xfId="1" applyNumberFormat="1" applyFont="1" applyFill="1" applyAlignment="1">
      <alignment horizontal="right" vertical="center"/>
    </xf>
    <xf numFmtId="170" fontId="29" fillId="0" borderId="1" xfId="6" applyNumberFormat="1" applyFont="1" applyFill="1" applyBorder="1" applyAlignment="1">
      <alignment horizontal="right" vertical="center"/>
    </xf>
    <xf numFmtId="170" fontId="29" fillId="0" borderId="2" xfId="6" applyNumberFormat="1" applyFont="1" applyFill="1" applyBorder="1" applyAlignment="1">
      <alignment horizontal="right" vertical="center"/>
    </xf>
    <xf numFmtId="168" fontId="29" fillId="0" borderId="0" xfId="1" applyFont="1" applyFill="1" applyAlignment="1">
      <alignment horizontal="center" vertical="center"/>
    </xf>
    <xf numFmtId="168" fontId="29" fillId="0" borderId="1" xfId="1" applyFont="1" applyFill="1" applyBorder="1" applyAlignment="1">
      <alignment horizontal="center" vertical="center"/>
    </xf>
    <xf numFmtId="168" fontId="29" fillId="0" borderId="3" xfId="1" applyFont="1" applyFill="1" applyBorder="1" applyAlignment="1">
      <alignment horizontal="center" vertical="center"/>
    </xf>
    <xf numFmtId="168" fontId="29" fillId="0" borderId="0" xfId="1" applyFont="1" applyFill="1" applyBorder="1" applyAlignment="1">
      <alignment horizontal="center" vertical="center"/>
    </xf>
    <xf numFmtId="164" fontId="28" fillId="0" borderId="0" xfId="3" applyNumberFormat="1" applyFont="1" applyFill="1" applyAlignment="1">
      <alignment horizontal="right" vertical="center"/>
    </xf>
    <xf numFmtId="168" fontId="29" fillId="0" borderId="0" xfId="1" applyFont="1" applyFill="1" applyAlignment="1">
      <alignment horizontal="right" vertical="center"/>
    </xf>
    <xf numFmtId="164" fontId="29" fillId="0" borderId="0" xfId="3" applyNumberFormat="1" applyFont="1" applyFill="1" applyAlignment="1">
      <alignment horizontal="right" vertical="center"/>
    </xf>
    <xf numFmtId="164" fontId="29" fillId="0" borderId="1" xfId="3" applyNumberFormat="1" applyFont="1" applyFill="1" applyBorder="1" applyAlignment="1">
      <alignment horizontal="right" vertical="center"/>
    </xf>
    <xf numFmtId="164" fontId="29" fillId="0" borderId="0" xfId="3" applyNumberFormat="1" applyFont="1" applyFill="1" applyAlignment="1">
      <alignment vertical="center"/>
    </xf>
    <xf numFmtId="164" fontId="29" fillId="0" borderId="1" xfId="3" applyNumberFormat="1" applyFont="1" applyFill="1" applyBorder="1" applyAlignment="1">
      <alignment vertical="center"/>
    </xf>
    <xf numFmtId="168" fontId="29" fillId="0" borderId="1" xfId="1" applyFont="1" applyFill="1" applyBorder="1" applyAlignment="1">
      <alignment vertical="center"/>
    </xf>
    <xf numFmtId="164" fontId="29" fillId="0" borderId="2" xfId="3" applyNumberFormat="1" applyFont="1" applyFill="1" applyBorder="1" applyAlignment="1">
      <alignment horizontal="right" vertical="center"/>
    </xf>
    <xf numFmtId="164" fontId="33" fillId="0" borderId="0" xfId="3" applyNumberFormat="1" applyFont="1" applyFill="1" applyAlignment="1">
      <alignment horizontal="right" vertical="center"/>
    </xf>
    <xf numFmtId="171" fontId="29" fillId="0" borderId="2" xfId="3" applyNumberFormat="1" applyFont="1" applyFill="1" applyBorder="1" applyAlignment="1">
      <alignment horizontal="right" vertical="center"/>
    </xf>
    <xf numFmtId="168" fontId="29" fillId="0" borderId="0" xfId="1" applyFont="1" applyFill="1" applyAlignment="1">
      <alignment vertical="center"/>
    </xf>
    <xf numFmtId="164" fontId="29" fillId="0" borderId="0" xfId="3" applyNumberFormat="1" applyFont="1" applyFill="1" applyAlignment="1">
      <alignment horizontal="center" vertical="center"/>
    </xf>
    <xf numFmtId="164" fontId="29" fillId="0" borderId="1" xfId="3" applyNumberFormat="1" applyFont="1" applyFill="1" applyBorder="1" applyAlignment="1">
      <alignment horizontal="center" vertical="center"/>
    </xf>
    <xf numFmtId="165" fontId="28" fillId="0" borderId="0" xfId="3" applyNumberFormat="1" applyFont="1" applyFill="1" applyBorder="1" applyAlignment="1">
      <alignment horizontal="center" vertical="center" wrapText="1"/>
    </xf>
    <xf numFmtId="164" fontId="29" fillId="0" borderId="0" xfId="3" quotePrefix="1" applyNumberFormat="1" applyFont="1" applyFill="1" applyAlignment="1">
      <alignment horizontal="right" vertical="center"/>
    </xf>
    <xf numFmtId="164" fontId="29" fillId="0" borderId="1" xfId="3" quotePrefix="1" applyNumberFormat="1" applyFont="1" applyFill="1" applyBorder="1" applyAlignment="1">
      <alignment horizontal="right" vertical="center"/>
    </xf>
    <xf numFmtId="164" fontId="29" fillId="0" borderId="0" xfId="4" applyNumberFormat="1" applyFont="1" applyFill="1" applyAlignment="1">
      <alignment horizontal="right" vertical="center"/>
    </xf>
    <xf numFmtId="164" fontId="29" fillId="0" borderId="1" xfId="4" applyNumberFormat="1" applyFont="1" applyFill="1" applyBorder="1" applyAlignment="1">
      <alignment horizontal="right" vertical="center"/>
    </xf>
    <xf numFmtId="164" fontId="29" fillId="0" borderId="1" xfId="3" applyNumberFormat="1" applyFont="1" applyFill="1" applyBorder="1" applyAlignment="1">
      <alignment horizontal="left" vertical="center"/>
    </xf>
    <xf numFmtId="164" fontId="29" fillId="0" borderId="0" xfId="5" applyNumberFormat="1" applyFont="1" applyFill="1" applyAlignment="1">
      <alignment horizontal="right" vertical="center"/>
    </xf>
    <xf numFmtId="0" fontId="29" fillId="0" borderId="0" xfId="6" applyFont="1" applyFill="1" applyAlignment="1">
      <alignment horizontal="center" vertical="center"/>
    </xf>
    <xf numFmtId="0" fontId="29" fillId="0" borderId="0" xfId="3" applyFont="1" applyFill="1" applyAlignment="1">
      <alignment horizontal="center" vertical="center"/>
    </xf>
    <xf numFmtId="165" fontId="28" fillId="0" borderId="0" xfId="3" applyNumberFormat="1" applyFont="1" applyBorder="1" applyAlignment="1">
      <alignment horizontal="center" vertical="center" wrapText="1"/>
    </xf>
    <xf numFmtId="171" fontId="29" fillId="0" borderId="0" xfId="3" applyNumberFormat="1" applyFont="1" applyFill="1" applyAlignment="1">
      <alignment horizontal="right" vertical="center"/>
    </xf>
    <xf numFmtId="170" fontId="29" fillId="0" borderId="1" xfId="6" applyNumberFormat="1" applyFont="1" applyBorder="1" applyAlignment="1">
      <alignment horizontal="right" vertical="center"/>
    </xf>
    <xf numFmtId="169" fontId="33" fillId="0" borderId="0" xfId="3" applyNumberFormat="1" applyFont="1" applyFill="1" applyAlignment="1">
      <alignment horizontal="right" vertical="center"/>
    </xf>
    <xf numFmtId="165" fontId="30" fillId="0" borderId="0" xfId="3" applyNumberFormat="1" applyFont="1" applyFill="1" applyAlignment="1">
      <alignment vertical="center"/>
    </xf>
    <xf numFmtId="170" fontId="28" fillId="0" borderId="0" xfId="6" applyNumberFormat="1" applyFont="1" applyAlignment="1">
      <alignment horizontal="right" vertical="center"/>
    </xf>
    <xf numFmtId="164" fontId="32" fillId="0" borderId="0" xfId="6" applyNumberFormat="1" applyFont="1" applyAlignment="1">
      <alignment horizontal="right" vertical="center"/>
    </xf>
    <xf numFmtId="37" fontId="29" fillId="0" borderId="0" xfId="3" applyNumberFormat="1" applyFont="1" applyFill="1" applyAlignment="1">
      <alignment vertical="center"/>
    </xf>
    <xf numFmtId="37" fontId="29" fillId="0" borderId="0" xfId="4" applyNumberFormat="1" applyFont="1" applyFill="1" applyAlignment="1">
      <alignment vertical="center"/>
    </xf>
    <xf numFmtId="164" fontId="29" fillId="0" borderId="0" xfId="3" applyNumberFormat="1" applyFont="1" applyFill="1" applyAlignment="1">
      <alignment horizontal="center" vertical="center"/>
    </xf>
    <xf numFmtId="169" fontId="29" fillId="0" borderId="0" xfId="3" applyNumberFormat="1" applyFont="1" applyFill="1" applyAlignment="1">
      <alignment horizontal="center" vertical="center"/>
    </xf>
    <xf numFmtId="164" fontId="29" fillId="0" borderId="1" xfId="3" applyNumberFormat="1" applyFont="1" applyFill="1" applyBorder="1" applyAlignment="1">
      <alignment horizontal="center" vertical="center"/>
    </xf>
    <xf numFmtId="169" fontId="29" fillId="0" borderId="1" xfId="3" applyNumberFormat="1" applyFont="1" applyFill="1" applyBorder="1" applyAlignment="1">
      <alignment horizontal="center" vertical="center"/>
    </xf>
    <xf numFmtId="164" fontId="29" fillId="0" borderId="3" xfId="3" applyNumberFormat="1" applyFont="1" applyFill="1" applyBorder="1" applyAlignment="1">
      <alignment horizontal="center" vertical="center"/>
    </xf>
    <xf numFmtId="169" fontId="29" fillId="0" borderId="3" xfId="3" applyNumberFormat="1" applyFont="1" applyFill="1" applyBorder="1" applyAlignment="1">
      <alignment horizontal="center" vertical="center"/>
    </xf>
    <xf numFmtId="164" fontId="29" fillId="0" borderId="0" xfId="3" applyNumberFormat="1" applyFont="1" applyFill="1" applyBorder="1" applyAlignment="1">
      <alignment horizontal="center" vertical="center"/>
    </xf>
    <xf numFmtId="169" fontId="29" fillId="0" borderId="0" xfId="3" applyNumberFormat="1" applyFont="1" applyFill="1" applyBorder="1" applyAlignment="1">
      <alignment horizontal="center" vertical="center"/>
    </xf>
    <xf numFmtId="164" fontId="29" fillId="0" borderId="1" xfId="3" applyNumberFormat="1" applyFont="1" applyFill="1" applyBorder="1" applyAlignment="1">
      <alignment horizontal="right" vertical="center"/>
    </xf>
    <xf numFmtId="164" fontId="29" fillId="0" borderId="1" xfId="3" applyNumberFormat="1" applyFont="1" applyFill="1" applyBorder="1" applyAlignment="1">
      <alignment vertical="center"/>
    </xf>
    <xf numFmtId="169" fontId="29" fillId="0" borderId="0" xfId="3" applyNumberFormat="1" applyFont="1" applyFill="1" applyAlignment="1">
      <alignment horizontal="right" vertical="center"/>
    </xf>
    <xf numFmtId="164" fontId="29" fillId="0" borderId="2" xfId="3" applyNumberFormat="1" applyFont="1" applyFill="1" applyBorder="1" applyAlignment="1">
      <alignment horizontal="right" vertical="center"/>
    </xf>
    <xf numFmtId="164" fontId="29" fillId="0" borderId="0" xfId="3" applyNumberFormat="1" applyFont="1" applyFill="1" applyAlignment="1">
      <alignment horizontal="right" vertical="center"/>
    </xf>
    <xf numFmtId="172" fontId="29" fillId="0" borderId="0" xfId="3" applyNumberFormat="1" applyFont="1" applyFill="1" applyAlignment="1">
      <alignment horizontal="right" vertical="center"/>
    </xf>
    <xf numFmtId="171" fontId="29" fillId="0" borderId="2" xfId="3" applyNumberFormat="1" applyFont="1" applyFill="1" applyBorder="1" applyAlignment="1">
      <alignment horizontal="right" vertical="center"/>
    </xf>
    <xf numFmtId="164" fontId="29" fillId="0" borderId="0" xfId="3" applyNumberFormat="1" applyFont="1" applyFill="1" applyAlignment="1">
      <alignment vertical="center"/>
    </xf>
    <xf numFmtId="169" fontId="29" fillId="0" borderId="0" xfId="3" applyNumberFormat="1" applyFont="1" applyFill="1" applyAlignment="1">
      <alignment vertical="center"/>
    </xf>
    <xf numFmtId="170" fontId="28" fillId="0" borderId="1" xfId="6" applyNumberFormat="1" applyFont="1" applyBorder="1" applyAlignment="1">
      <alignment horizontal="right" vertical="center"/>
    </xf>
    <xf numFmtId="0" fontId="29" fillId="0" borderId="0" xfId="3" applyFont="1" applyFill="1" applyAlignment="1">
      <alignment vertical="center"/>
    </xf>
    <xf numFmtId="37" fontId="29" fillId="0" borderId="0" xfId="3" applyNumberFormat="1" applyFont="1" applyFill="1" applyAlignment="1">
      <alignment vertical="center"/>
    </xf>
    <xf numFmtId="164" fontId="29" fillId="2" borderId="0" xfId="3" applyNumberFormat="1" applyFont="1" applyFill="1" applyAlignment="1">
      <alignment horizontal="right" vertical="center"/>
    </xf>
    <xf numFmtId="164" fontId="29" fillId="0" borderId="0" xfId="3" applyNumberFormat="1" applyFont="1" applyFill="1" applyAlignment="1">
      <alignment horizontal="right" vertical="center"/>
    </xf>
    <xf numFmtId="0" fontId="29" fillId="0" borderId="0" xfId="3" applyFont="1" applyFill="1" applyAlignment="1">
      <alignment vertical="center"/>
    </xf>
    <xf numFmtId="37" fontId="29" fillId="0" borderId="0" xfId="3" applyNumberFormat="1" applyFont="1" applyFill="1" applyAlignment="1">
      <alignment vertical="center"/>
    </xf>
    <xf numFmtId="0" fontId="29" fillId="0" borderId="0" xfId="6" applyFont="1" applyAlignment="1">
      <alignment vertical="center"/>
    </xf>
    <xf numFmtId="164" fontId="29" fillId="0" borderId="0" xfId="6" applyNumberFormat="1" applyFont="1" applyAlignment="1">
      <alignment vertical="center"/>
    </xf>
    <xf numFmtId="0" fontId="29" fillId="0" borderId="1" xfId="6" applyFont="1" applyBorder="1" applyAlignment="1">
      <alignment vertical="center"/>
    </xf>
    <xf numFmtId="164" fontId="29" fillId="0" borderId="1" xfId="6" applyNumberFormat="1" applyFont="1" applyBorder="1" applyAlignment="1">
      <alignment vertical="center"/>
    </xf>
    <xf numFmtId="164" fontId="29" fillId="0" borderId="0" xfId="6" applyNumberFormat="1" applyFont="1" applyAlignment="1">
      <alignment horizontal="right" vertical="center"/>
    </xf>
    <xf numFmtId="0" fontId="28" fillId="0" borderId="0" xfId="6" applyFont="1" applyAlignment="1">
      <alignment vertical="center"/>
    </xf>
    <xf numFmtId="170" fontId="29" fillId="0" borderId="0" xfId="6" applyNumberFormat="1" applyFont="1" applyAlignment="1">
      <alignment vertical="center"/>
    </xf>
    <xf numFmtId="170" fontId="29" fillId="0" borderId="0" xfId="6" applyNumberFormat="1" applyFont="1" applyAlignment="1">
      <alignment horizontal="right" vertical="center"/>
    </xf>
    <xf numFmtId="0" fontId="29" fillId="0" borderId="0" xfId="6" applyFont="1" applyAlignment="1">
      <alignment horizontal="center" vertical="center"/>
    </xf>
    <xf numFmtId="0" fontId="29" fillId="0" borderId="0" xfId="6" applyFont="1" applyAlignment="1">
      <alignment horizontal="left" vertical="center"/>
    </xf>
    <xf numFmtId="0" fontId="28" fillId="0" borderId="0" xfId="6" applyFont="1" applyAlignment="1">
      <alignment horizontal="left" vertical="center"/>
    </xf>
    <xf numFmtId="175" fontId="28" fillId="0" borderId="0" xfId="62" applyNumberFormat="1" applyFont="1" applyAlignment="1">
      <alignment vertical="center"/>
    </xf>
    <xf numFmtId="164" fontId="28" fillId="0" borderId="0" xfId="6" applyNumberFormat="1" applyFont="1" applyAlignment="1">
      <alignment horizontal="right" vertical="center"/>
    </xf>
    <xf numFmtId="170" fontId="29" fillId="2" borderId="2" xfId="6" applyNumberFormat="1" applyFont="1" applyFill="1" applyBorder="1" applyAlignment="1">
      <alignment horizontal="right" vertical="center"/>
    </xf>
    <xf numFmtId="170" fontId="29" fillId="2" borderId="0" xfId="6" applyNumberFormat="1" applyFont="1" applyFill="1" applyAlignment="1">
      <alignment horizontal="right" vertical="center"/>
    </xf>
    <xf numFmtId="170" fontId="29" fillId="2" borderId="1" xfId="6" applyNumberFormat="1" applyFont="1" applyFill="1" applyBorder="1" applyAlignment="1">
      <alignment horizontal="right" vertical="center"/>
    </xf>
    <xf numFmtId="170" fontId="28" fillId="0" borderId="14" xfId="0" applyNumberFormat="1" applyFont="1" applyBorder="1" applyAlignment="1">
      <alignment horizontal="right" vertical="center"/>
    </xf>
    <xf numFmtId="170" fontId="29" fillId="0" borderId="0" xfId="0" applyNumberFormat="1" applyFont="1" applyAlignment="1">
      <alignment vertical="center"/>
    </xf>
    <xf numFmtId="170" fontId="28" fillId="0" borderId="0" xfId="0" applyNumberFormat="1" applyFont="1" applyAlignment="1">
      <alignment horizontal="right" vertical="center"/>
    </xf>
    <xf numFmtId="175" fontId="29" fillId="0" borderId="0" xfId="0" applyNumberFormat="1" applyFont="1" applyAlignment="1">
      <alignment vertical="center"/>
    </xf>
    <xf numFmtId="175" fontId="28" fillId="0" borderId="14" xfId="0" applyNumberFormat="1" applyFont="1" applyBorder="1" applyAlignment="1">
      <alignment horizontal="center" vertical="center"/>
    </xf>
    <xf numFmtId="170" fontId="29" fillId="0" borderId="0" xfId="0" applyNumberFormat="1" applyFont="1" applyAlignment="1">
      <alignment horizontal="right" vertical="center"/>
    </xf>
    <xf numFmtId="175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170" fontId="28" fillId="0" borderId="0" xfId="0" applyNumberFormat="1" applyFont="1" applyAlignment="1">
      <alignment vertical="center"/>
    </xf>
    <xf numFmtId="0" fontId="29" fillId="0" borderId="0" xfId="6" applyFont="1" applyAlignment="1">
      <alignment horizontal="right" vertical="center"/>
    </xf>
    <xf numFmtId="0" fontId="28" fillId="0" borderId="1" xfId="6" applyFont="1" applyBorder="1" applyAlignment="1">
      <alignment vertical="center"/>
    </xf>
    <xf numFmtId="37" fontId="28" fillId="0" borderId="1" xfId="6" applyNumberFormat="1" applyFont="1" applyBorder="1" applyAlignment="1">
      <alignment vertical="center"/>
    </xf>
    <xf numFmtId="164" fontId="29" fillId="0" borderId="0" xfId="6" applyNumberFormat="1" applyFont="1" applyAlignment="1">
      <alignment horizontal="left" vertical="center"/>
    </xf>
    <xf numFmtId="37" fontId="28" fillId="0" borderId="0" xfId="6" applyNumberFormat="1" applyFont="1" applyAlignment="1">
      <alignment horizontal="left" vertical="center"/>
    </xf>
    <xf numFmtId="170" fontId="29" fillId="0" borderId="0" xfId="6" applyNumberFormat="1" applyFont="1" applyFill="1" applyAlignment="1">
      <alignment horizontal="right" vertical="center"/>
    </xf>
    <xf numFmtId="170" fontId="29" fillId="0" borderId="2" xfId="6" applyNumberFormat="1" applyFont="1" applyFill="1" applyBorder="1" applyAlignment="1">
      <alignment horizontal="right" vertical="center"/>
    </xf>
    <xf numFmtId="170" fontId="29" fillId="0" borderId="1" xfId="6" applyNumberFormat="1" applyFont="1" applyFill="1" applyBorder="1" applyAlignment="1">
      <alignment horizontal="right" vertical="center"/>
    </xf>
    <xf numFmtId="174" fontId="29" fillId="0" borderId="0" xfId="6" applyNumberFormat="1" applyFont="1" applyFill="1" applyAlignment="1">
      <alignment horizontal="right" vertical="center"/>
    </xf>
    <xf numFmtId="174" fontId="29" fillId="0" borderId="1" xfId="6" applyNumberFormat="1" applyFont="1" applyFill="1" applyBorder="1" applyAlignment="1">
      <alignment horizontal="right" vertical="center"/>
    </xf>
    <xf numFmtId="164" fontId="28" fillId="0" borderId="1" xfId="3" applyNumberFormat="1" applyFont="1" applyFill="1" applyBorder="1" applyAlignment="1">
      <alignment horizontal="right" vertical="center"/>
    </xf>
    <xf numFmtId="174" fontId="28" fillId="0" borderId="0" xfId="3" applyNumberFormat="1" applyFont="1" applyFill="1" applyAlignment="1">
      <alignment horizontal="right" vertical="center"/>
    </xf>
    <xf numFmtId="170" fontId="29" fillId="0" borderId="0" xfId="6" quotePrefix="1" applyNumberFormat="1" applyFont="1" applyFill="1" applyAlignment="1">
      <alignment horizontal="right" vertical="center"/>
    </xf>
    <xf numFmtId="170" fontId="29" fillId="0" borderId="3" xfId="6" applyNumberFormat="1" applyFont="1" applyFill="1" applyBorder="1" applyAlignment="1">
      <alignment horizontal="right" vertical="center"/>
    </xf>
    <xf numFmtId="164" fontId="51" fillId="0" borderId="0" xfId="6" applyNumberFormat="1" applyFont="1" applyAlignment="1">
      <alignment horizontal="right" vertical="center"/>
    </xf>
    <xf numFmtId="170" fontId="29" fillId="0" borderId="0" xfId="6" applyNumberFormat="1" applyFont="1" applyFill="1" applyBorder="1" applyAlignment="1">
      <alignment horizontal="right" vertical="center"/>
    </xf>
    <xf numFmtId="170" fontId="29" fillId="0" borderId="0" xfId="6" applyNumberFormat="1" applyFont="1" applyFill="1" applyAlignment="1">
      <alignment vertical="center"/>
    </xf>
    <xf numFmtId="0" fontId="0" fillId="0" borderId="0" xfId="0"/>
    <xf numFmtId="0" fontId="52" fillId="0" borderId="0" xfId="6" applyFont="1" applyAlignment="1">
      <alignment vertical="center"/>
    </xf>
    <xf numFmtId="164" fontId="52" fillId="0" borderId="0" xfId="6" applyNumberFormat="1" applyFont="1" applyAlignment="1">
      <alignment horizontal="right" vertical="center"/>
    </xf>
    <xf numFmtId="0" fontId="52" fillId="0" borderId="0" xfId="6" applyFont="1" applyAlignment="1">
      <alignment horizontal="center" vertical="center"/>
    </xf>
    <xf numFmtId="0" fontId="51" fillId="0" borderId="0" xfId="6" applyFont="1" applyAlignment="1">
      <alignment vertical="center"/>
    </xf>
    <xf numFmtId="167" fontId="29" fillId="0" borderId="0" xfId="3" applyNumberFormat="1" applyFont="1" applyFill="1" applyAlignment="1">
      <alignment horizontal="center" vertical="center"/>
    </xf>
    <xf numFmtId="170" fontId="29" fillId="2" borderId="0" xfId="6" applyNumberFormat="1" applyFont="1" applyFill="1" applyBorder="1" applyAlignment="1">
      <alignment horizontal="right" vertical="center"/>
    </xf>
    <xf numFmtId="170" fontId="29" fillId="0" borderId="0" xfId="6" applyNumberFormat="1" applyFont="1" applyBorder="1" applyAlignment="1">
      <alignment horizontal="right" vertical="center"/>
    </xf>
    <xf numFmtId="164" fontId="28" fillId="0" borderId="0" xfId="3" applyNumberFormat="1" applyFont="1" applyFill="1" applyBorder="1" applyAlignment="1">
      <alignment horizontal="right" vertical="center"/>
    </xf>
    <xf numFmtId="164" fontId="29" fillId="0" borderId="0" xfId="3" applyNumberFormat="1" applyFont="1" applyFill="1" applyBorder="1" applyAlignment="1">
      <alignment horizontal="right" vertical="center"/>
    </xf>
    <xf numFmtId="164" fontId="29" fillId="0" borderId="0" xfId="3" quotePrefix="1" applyNumberFormat="1" applyFont="1" applyFill="1" applyBorder="1" applyAlignment="1">
      <alignment horizontal="right" vertical="center"/>
    </xf>
    <xf numFmtId="164" fontId="29" fillId="0" borderId="0" xfId="4" applyNumberFormat="1" applyFont="1" applyFill="1" applyBorder="1" applyAlignment="1">
      <alignment horizontal="right" vertical="center"/>
    </xf>
    <xf numFmtId="164" fontId="29" fillId="0" borderId="0" xfId="3" applyNumberFormat="1" applyFont="1" applyFill="1" applyBorder="1" applyAlignment="1">
      <alignment vertical="center"/>
    </xf>
    <xf numFmtId="164" fontId="29" fillId="0" borderId="0" xfId="5" applyNumberFormat="1" applyFont="1" applyFill="1" applyBorder="1" applyAlignment="1">
      <alignment horizontal="right" vertical="center"/>
    </xf>
    <xf numFmtId="175" fontId="28" fillId="0" borderId="0" xfId="62" applyNumberFormat="1" applyFont="1" applyFill="1" applyAlignment="1">
      <alignment vertical="center"/>
    </xf>
    <xf numFmtId="164" fontId="29" fillId="0" borderId="1" xfId="6" applyNumberFormat="1" applyFont="1" applyBorder="1" applyAlignment="1">
      <alignment horizontal="right" vertical="center"/>
    </xf>
    <xf numFmtId="164" fontId="29" fillId="0" borderId="2" xfId="6" applyNumberFormat="1" applyFont="1" applyBorder="1" applyAlignment="1">
      <alignment horizontal="right" vertical="center"/>
    </xf>
    <xf numFmtId="166" fontId="28" fillId="0" borderId="1" xfId="4" applyNumberFormat="1" applyFont="1" applyBorder="1" applyAlignment="1">
      <alignment horizontal="center" vertical="center" wrapText="1"/>
    </xf>
    <xf numFmtId="166" fontId="28" fillId="0" borderId="0" xfId="4" applyNumberFormat="1" applyFont="1" applyAlignment="1">
      <alignment horizontal="center" vertical="center" wrapText="1"/>
    </xf>
    <xf numFmtId="0" fontId="29" fillId="0" borderId="0" xfId="3" applyFont="1" applyFill="1" applyAlignment="1">
      <alignment horizontal="center" vertical="center"/>
    </xf>
    <xf numFmtId="164" fontId="28" fillId="0" borderId="0" xfId="3" applyNumberFormat="1" applyFont="1" applyAlignment="1">
      <alignment horizontal="center" vertical="center"/>
    </xf>
    <xf numFmtId="165" fontId="28" fillId="0" borderId="1" xfId="3" applyNumberFormat="1" applyFont="1" applyBorder="1" applyAlignment="1">
      <alignment horizontal="center" vertical="center" wrapText="1"/>
    </xf>
    <xf numFmtId="165" fontId="28" fillId="0" borderId="0" xfId="3" applyNumberFormat="1" applyFont="1" applyBorder="1" applyAlignment="1">
      <alignment horizontal="center" vertical="center" wrapText="1"/>
    </xf>
    <xf numFmtId="164" fontId="28" fillId="0" borderId="1" xfId="6" applyNumberFormat="1" applyFont="1" applyBorder="1" applyAlignment="1">
      <alignment horizontal="center" vertical="center"/>
    </xf>
    <xf numFmtId="170" fontId="28" fillId="0" borderId="14" xfId="0" applyNumberFormat="1" applyFont="1" applyBorder="1" applyAlignment="1">
      <alignment horizontal="center" vertical="center"/>
    </xf>
    <xf numFmtId="170" fontId="28" fillId="0" borderId="15" xfId="0" applyNumberFormat="1" applyFont="1" applyBorder="1" applyAlignment="1">
      <alignment horizontal="center" vertical="center"/>
    </xf>
    <xf numFmtId="164" fontId="28" fillId="0" borderId="4" xfId="6" applyNumberFormat="1" applyFont="1" applyBorder="1" applyAlignment="1">
      <alignment horizontal="center" vertical="center"/>
    </xf>
  </cellXfs>
  <cellStyles count="383">
    <cellStyle name="20% - Accent1" xfId="81" builtinId="30" customBuiltin="1"/>
    <cellStyle name="20% - Accent1 2" xfId="11" xr:uid="{BCE1DEB9-0C50-4F71-90AD-208D359117E7}"/>
    <cellStyle name="20% - Accent2" xfId="84" builtinId="34" customBuiltin="1"/>
    <cellStyle name="20% - Accent2 2" xfId="12" xr:uid="{CB50722B-D9AB-4DE4-B7DE-5948B577E2B4}"/>
    <cellStyle name="20% - Accent3" xfId="87" builtinId="38" customBuiltin="1"/>
    <cellStyle name="20% - Accent3 2" xfId="13" xr:uid="{DB638C65-5FB7-4352-AEC1-CA66A3000817}"/>
    <cellStyle name="20% - Accent4" xfId="90" builtinId="42" customBuiltin="1"/>
    <cellStyle name="20% - Accent4 2" xfId="14" xr:uid="{623358D6-FC98-4FA9-9EFE-92DAB4A4FABE}"/>
    <cellStyle name="20% - Accent5" xfId="93" builtinId="46" customBuiltin="1"/>
    <cellStyle name="20% - Accent5 2" xfId="15" xr:uid="{FE27214E-4120-4402-99A2-039D82F970B6}"/>
    <cellStyle name="20% - Accent6" xfId="96" builtinId="50" customBuiltin="1"/>
    <cellStyle name="20% - Accent6 2" xfId="16" xr:uid="{E1DB8A2A-3FF6-4168-AB00-8ED6C8C15A92}"/>
    <cellStyle name="40% - Accent1" xfId="82" builtinId="31" customBuiltin="1"/>
    <cellStyle name="40% - Accent1 2" xfId="17" xr:uid="{C6F1C38F-3AE7-4C7C-B385-F4A3E8000D5F}"/>
    <cellStyle name="40% - Accent2" xfId="85" builtinId="35" customBuiltin="1"/>
    <cellStyle name="40% - Accent2 2" xfId="18" xr:uid="{0A0C1E1E-53CF-4234-8074-3E8050B21B48}"/>
    <cellStyle name="40% - Accent3" xfId="88" builtinId="39" customBuiltin="1"/>
    <cellStyle name="40% - Accent3 2" xfId="19" xr:uid="{0686716B-3FC7-47AA-A48F-19AAE6848D1B}"/>
    <cellStyle name="40% - Accent4" xfId="91" builtinId="43" customBuiltin="1"/>
    <cellStyle name="40% - Accent4 2" xfId="20" xr:uid="{0759D96D-896F-44E8-851C-0FFD6AA54EDD}"/>
    <cellStyle name="40% - Accent5" xfId="94" builtinId="47" customBuiltin="1"/>
    <cellStyle name="40% - Accent5 2" xfId="21" xr:uid="{4B3FB269-FDE9-4560-B49E-2F5E948AEAEC}"/>
    <cellStyle name="40% - Accent6" xfId="97" builtinId="51" customBuiltin="1"/>
    <cellStyle name="40% - Accent6 2" xfId="22" xr:uid="{A337D163-AB0D-44C5-9222-B26FA5E559E3}"/>
    <cellStyle name="60% - Accent1 2" xfId="23" xr:uid="{96B0EEC6-7D1F-49D5-992A-9C4C945D8C4D}"/>
    <cellStyle name="60% - Accent1 2 2" xfId="101" xr:uid="{C87A8E1D-228E-4381-BC12-FE05104426B2}"/>
    <cellStyle name="60% - Accent2 2" xfId="24" xr:uid="{43A4755F-1E4E-4D4E-A27B-1091DAE8B7D7}"/>
    <cellStyle name="60% - Accent2 2 2" xfId="102" xr:uid="{8D2FD18A-60D2-415E-B097-2D2604A77747}"/>
    <cellStyle name="60% - Accent3 2" xfId="25" xr:uid="{B48E6566-1339-4E22-B30E-F1554735F0EE}"/>
    <cellStyle name="60% - Accent3 2 2" xfId="103" xr:uid="{EFFE1AF7-89CD-402C-A9DF-A35679C7C2F5}"/>
    <cellStyle name="60% - Accent4 2" xfId="26" xr:uid="{F697296F-5843-43A1-AD98-31F8FC34A001}"/>
    <cellStyle name="60% - Accent4 2 2" xfId="104" xr:uid="{C107261C-7AAF-462D-8FAC-559CF71FC034}"/>
    <cellStyle name="60% - Accent5 2" xfId="27" xr:uid="{C8EB7EC7-FBEC-49B6-9631-CCBE42A06B86}"/>
    <cellStyle name="60% - Accent5 2 2" xfId="105" xr:uid="{B0DD796E-DC26-47B7-B986-4B40AA91C0C0}"/>
    <cellStyle name="60% - Accent6 2" xfId="28" xr:uid="{6881EC64-9511-4D6C-8CDD-D9971514ECD3}"/>
    <cellStyle name="60% - Accent6 2 2" xfId="106" xr:uid="{BECF0443-D177-4E7E-A394-0291E599BF06}"/>
    <cellStyle name="Accent1" xfId="80" builtinId="29" customBuiltin="1"/>
    <cellStyle name="Accent1 2" xfId="29" xr:uid="{AA760E15-C620-4291-9E52-9297327D632B}"/>
    <cellStyle name="Accent2" xfId="83" builtinId="33" customBuiltin="1"/>
    <cellStyle name="Accent2 2" xfId="30" xr:uid="{57429632-2196-49CA-886F-C8312C9755C4}"/>
    <cellStyle name="Accent3" xfId="86" builtinId="37" customBuiltin="1"/>
    <cellStyle name="Accent3 2" xfId="31" xr:uid="{2ED3AC54-063E-4A54-B718-FF2331820718}"/>
    <cellStyle name="Accent4" xfId="89" builtinId="41" customBuiltin="1"/>
    <cellStyle name="Accent4 2" xfId="32" xr:uid="{ABEE351E-B3F9-464C-8A7E-9697CEA6F028}"/>
    <cellStyle name="Accent5" xfId="92" builtinId="45" customBuiltin="1"/>
    <cellStyle name="Accent5 2" xfId="33" xr:uid="{FA29B1EE-9E6F-4D01-BF7F-9C25E99EF9DF}"/>
    <cellStyle name="Accent6" xfId="95" builtinId="49" customBuiltin="1"/>
    <cellStyle name="Accent6 2" xfId="34" xr:uid="{3F669B42-47A1-4C00-879A-4B9560888393}"/>
    <cellStyle name="Bad" xfId="70" builtinId="27" customBuiltin="1"/>
    <cellStyle name="Bad 2" xfId="35" xr:uid="{8C62802B-952F-4A96-9E5A-39B3B6907C18}"/>
    <cellStyle name="Calculation" xfId="73" builtinId="22" customBuiltin="1"/>
    <cellStyle name="Calculation 2" xfId="36" xr:uid="{D30DEA58-39EB-4358-A8F9-D1A73E99A3E2}"/>
    <cellStyle name="Check Cell" xfId="75" builtinId="23" customBuiltin="1"/>
    <cellStyle name="Check Cell 2" xfId="37" xr:uid="{D2F8459C-7C7C-499A-881F-7B208B6BDEEF}"/>
    <cellStyle name="Comma" xfId="1" builtinId="3"/>
    <cellStyle name="Comma  - Style1" xfId="108" xr:uid="{44B4E654-8788-4B7D-937F-502507D21A9B}"/>
    <cellStyle name="Comma 10" xfId="109" xr:uid="{28F0348C-9D13-4398-85F9-78143A3C219A}"/>
    <cellStyle name="Comma 10 2" xfId="110" xr:uid="{1A46762E-F7AA-4899-982D-465DBFDBD11E}"/>
    <cellStyle name="Comma 10 3" xfId="111" xr:uid="{2988DA1C-29B8-476A-8EE8-40A09735565B}"/>
    <cellStyle name="Comma 1018" xfId="376" xr:uid="{18E054B5-F43A-4C06-A1A2-7EB1EE6336FF}"/>
    <cellStyle name="Comma 11" xfId="112" xr:uid="{C654DE12-37A7-472A-ACF8-BC2DDBBAE5B8}"/>
    <cellStyle name="Comma 11 2" xfId="113" xr:uid="{8D89A39F-212E-429A-A707-27D6188ABA87}"/>
    <cellStyle name="Comma 11 3" xfId="114" xr:uid="{9CADB4D1-6314-47C7-83F1-F0055C68797F}"/>
    <cellStyle name="Comma 12" xfId="115" xr:uid="{8728B726-F8BE-400D-8B56-51067FAAB350}"/>
    <cellStyle name="Comma 12 2" xfId="116" xr:uid="{CBC407DD-7C2C-48E6-B31D-65C5AD33087A}"/>
    <cellStyle name="Comma 12 2 2" xfId="38" xr:uid="{DB0A6876-DC62-404F-908A-5F5781FF961A}"/>
    <cellStyle name="Comma 13" xfId="117" xr:uid="{410C1EF8-46BF-4478-A422-9626203EEE70}"/>
    <cellStyle name="Comma 13 2" xfId="118" xr:uid="{8AEF18B5-3CC1-456D-80D1-D0ADF1713D42}"/>
    <cellStyle name="Comma 14" xfId="119" xr:uid="{6D48064D-4100-4057-AA75-C5EF5BF1B35A}"/>
    <cellStyle name="Comma 14 2" xfId="120" xr:uid="{490BC7FA-56CB-4D36-AAEF-32450868EF45}"/>
    <cellStyle name="Comma 15" xfId="121" xr:uid="{2BBB3508-E1D3-4707-8643-606AFB0DCD00}"/>
    <cellStyle name="Comma 16" xfId="122" xr:uid="{DABFDB48-BD5A-4980-8254-585C10192D76}"/>
    <cellStyle name="Comma 17" xfId="107" xr:uid="{C8B19C0A-684F-46D3-9CBB-E871091D60A1}"/>
    <cellStyle name="Comma 18" xfId="100" xr:uid="{B64BF45A-E2BD-4844-A4C6-8078693687A8}"/>
    <cellStyle name="Comma 19" xfId="372" xr:uid="{52564FA9-4F16-48D2-B4A2-179456F357F3}"/>
    <cellStyle name="Comma 2" xfId="60" xr:uid="{F7AB6B44-EF7E-4EC3-81C3-C38091A1F574}"/>
    <cellStyle name="Comma 2 10" xfId="124" xr:uid="{B6E40412-D32E-4023-9A72-CC5B79C32B85}"/>
    <cellStyle name="Comma 2 10 2" xfId="125" xr:uid="{59C5502B-E086-4E97-B8ED-65A2774E78EC}"/>
    <cellStyle name="Comma 2 10 2 2" xfId="126" xr:uid="{E8E10789-C7C4-4A9C-ACBD-1D5FCE977A1B}"/>
    <cellStyle name="Comma 2 10 3" xfId="127" xr:uid="{97D3352B-F839-4B78-BC62-A5B8054FB603}"/>
    <cellStyle name="Comma 2 10 3 2" xfId="128" xr:uid="{84BF6051-3198-47D4-A525-1794833AFD6A}"/>
    <cellStyle name="Comma 2 10 4" xfId="129" xr:uid="{7954863E-EC92-4C6A-9AAA-2A66474B3BB6}"/>
    <cellStyle name="Comma 2 10 4 2" xfId="130" xr:uid="{206571DD-3646-459A-B851-2D8082252006}"/>
    <cellStyle name="Comma 2 19 2 2" xfId="39" xr:uid="{50C7D404-2AC9-4647-8A3C-41710A8BD4A4}"/>
    <cellStyle name="Comma 2 2" xfId="131" xr:uid="{66B039A5-9736-44D0-BCB8-44B1B365B088}"/>
    <cellStyle name="Comma 2 2 2" xfId="132" xr:uid="{B43EB14E-D98B-45BF-A5B0-A195833F9231}"/>
    <cellStyle name="Comma 2 2 2 2" xfId="133" xr:uid="{4574ECBE-7927-49ED-A7FE-2914BF98D980}"/>
    <cellStyle name="Comma 2 2 2 2 2" xfId="134" xr:uid="{57E81A12-99DC-4476-80A6-2F06885CE8C4}"/>
    <cellStyle name="Comma 2 2 2 3" xfId="135" xr:uid="{53A22763-F23B-4769-9EC2-AAE73B6AF57A}"/>
    <cellStyle name="Comma 2 2 2 3 2" xfId="136" xr:uid="{203C21A7-DC02-4A08-8B9F-8C72F4015E4E}"/>
    <cellStyle name="Comma 2 2 2 3 3" xfId="137" xr:uid="{CEDC3F54-C55F-464C-A29D-573CAACB47FE}"/>
    <cellStyle name="Comma 2 2 2 4" xfId="138" xr:uid="{46295319-3D3D-4ABF-9918-33FC46BB88A8}"/>
    <cellStyle name="Comma 2 2 2 5" xfId="139" xr:uid="{FB195447-9CBD-471C-92DF-3A8531AE3B07}"/>
    <cellStyle name="Comma 2 2 2 6" xfId="140" xr:uid="{98D645C2-09E3-4117-B9DE-525DE82FE950}"/>
    <cellStyle name="Comma 2 2 2 7" xfId="141" xr:uid="{0325EF1C-AF27-4C76-A109-BAB6476FF2CC}"/>
    <cellStyle name="Comma 2 2 3" xfId="142" xr:uid="{DD9B8C8E-1A05-429D-AF42-38F4B83084FA}"/>
    <cellStyle name="Comma 2 2 3 2" xfId="143" xr:uid="{6DE16840-374E-43F7-9A34-AD8F6245DF78}"/>
    <cellStyle name="Comma 2 2 3 3" xfId="144" xr:uid="{D41DCBFD-1F0C-4748-91AA-1AAD0E7EB199}"/>
    <cellStyle name="Comma 2 2 3 4" xfId="145" xr:uid="{228C57F6-9147-46B4-9FE8-D56F3B1AB608}"/>
    <cellStyle name="Comma 2 2 4" xfId="146" xr:uid="{05C01F01-6DEE-4601-BAF1-2CB632857E4B}"/>
    <cellStyle name="Comma 2 2 4 2" xfId="147" xr:uid="{394F5637-B883-4008-BAEC-EDA350A52E3B}"/>
    <cellStyle name="Comma 2 2 5" xfId="148" xr:uid="{C0BA93E5-AAAF-49CA-BBC2-B527E8ABFB94}"/>
    <cellStyle name="Comma 2 2 5 2" xfId="149" xr:uid="{06376C0E-E21F-4A5E-B4EA-BFF24C986DB0}"/>
    <cellStyle name="Comma 2 2 6" xfId="150" xr:uid="{94DA43AD-42FE-4652-B324-F1D6C09F33F3}"/>
    <cellStyle name="Comma 2 2 6 2" xfId="151" xr:uid="{E1EC7442-6CC7-4DBD-BF38-520815B38B59}"/>
    <cellStyle name="Comma 2 2 7" xfId="152" xr:uid="{CF2893EE-0CB5-45FB-99DB-8835B0183FC7}"/>
    <cellStyle name="Comma 2 3" xfId="153" xr:uid="{18C6EBD9-2E3E-4620-BC13-961F9C7E2860}"/>
    <cellStyle name="Comma 2 3 2" xfId="154" xr:uid="{619FC93C-7156-485A-9206-66A2C2FBE21E}"/>
    <cellStyle name="Comma 2 3 2 2" xfId="155" xr:uid="{D7A94517-7E1F-4C61-B71A-82F78EBA95CA}"/>
    <cellStyle name="Comma 2 3 2 3" xfId="156" xr:uid="{D52471E5-17BB-4938-8044-D5604F7B4C91}"/>
    <cellStyle name="Comma 2 3 3" xfId="157" xr:uid="{A9FDD516-4E77-45F7-B7F2-69E66CBF2555}"/>
    <cellStyle name="Comma 2 3 3 2" xfId="158" xr:uid="{50DF8EA8-DB35-48C6-8AD5-710E2CBAD4E2}"/>
    <cellStyle name="Comma 2 3 4" xfId="159" xr:uid="{FB43B9D1-AC13-45E0-A0E3-C8B80FB95896}"/>
    <cellStyle name="Comma 2 3 4 2" xfId="160" xr:uid="{05BF829C-D0BB-4725-ABB4-2907FBE5E4B5}"/>
    <cellStyle name="Comma 2 3 5" xfId="161" xr:uid="{F90881C9-C356-4FD7-AE76-7BF95DDC7280}"/>
    <cellStyle name="Comma 2 3 5 2" xfId="162" xr:uid="{8004A900-BBC6-40AA-B0C6-1C15B963FEAA}"/>
    <cellStyle name="Comma 2 3 6" xfId="163" xr:uid="{943AE0B9-2B1E-4E19-98C1-CEAEA2E01DFE}"/>
    <cellStyle name="Comma 2 3 7" xfId="164" xr:uid="{390EA2FD-88FD-41DB-AED3-76B077E1F73F}"/>
    <cellStyle name="Comma 2 4" xfId="165" xr:uid="{7BF1C8DC-33C0-42C1-962A-7BD3CAB21571}"/>
    <cellStyle name="Comma 2 5" xfId="368" xr:uid="{1D273513-2038-4758-9B3C-CDA4EB8301BA}"/>
    <cellStyle name="Comma 2 6" xfId="123" xr:uid="{DE2CC0D2-4A49-4652-9128-F02557BA63AA}"/>
    <cellStyle name="Comma 2 7 4 2" xfId="166" xr:uid="{6F7A7949-213C-414C-9989-C87F78471ECC}"/>
    <cellStyle name="Comma 2 7 4 2 2" xfId="167" xr:uid="{9F37CB89-445B-43D9-981B-C1C4BDACD91C}"/>
    <cellStyle name="Comma 20" xfId="382" xr:uid="{3A7E56D8-2776-4ED7-8925-964D9DD62BC2}"/>
    <cellStyle name="Comma 21" xfId="379" xr:uid="{F22EF573-0FC3-457C-87DA-72067764BCF3}"/>
    <cellStyle name="Comma 212" xfId="63" xr:uid="{F56631DA-F849-4717-8BA0-40627531E0C6}"/>
    <cellStyle name="Comma 212 2" xfId="381" xr:uid="{C01896A8-E6BF-4D10-9160-A5FF6223F747}"/>
    <cellStyle name="Comma 22" xfId="370" xr:uid="{DA6DA9F4-5B46-4B82-A05B-E50917CAF532}"/>
    <cellStyle name="Comma 23" xfId="98" xr:uid="{02845046-E3BD-44EE-877E-105D098F772B}"/>
    <cellStyle name="Comma 3" xfId="40" xr:uid="{93FF335F-FA9B-4CEB-86E7-1169A537CC62}"/>
    <cellStyle name="Comma 3 10" xfId="169" xr:uid="{5EDDAEC8-6D1D-4DF4-A19A-6138CEFDD3F3}"/>
    <cellStyle name="Comma 3 10 2" xfId="170" xr:uid="{2D109EED-ACFF-4EF4-A860-5B6F67EFD078}"/>
    <cellStyle name="Comma 3 11" xfId="171" xr:uid="{53AA14B9-50D6-41C0-B75A-C6DC7EF3AC28}"/>
    <cellStyle name="Comma 3 12" xfId="373" xr:uid="{9B498D55-6303-4331-8F2C-EAC0A06FD44C}"/>
    <cellStyle name="Comma 3 13" xfId="168" xr:uid="{159562EA-7769-4A49-A2BD-5D0D02915FC4}"/>
    <cellStyle name="Comma 3 2" xfId="61" xr:uid="{5225A36A-AE60-4237-BD67-6F8775FC2D80}"/>
    <cellStyle name="Comma 3 2 2" xfId="173" xr:uid="{E7C76E69-A397-4CB1-820E-852C7E3488CA}"/>
    <cellStyle name="Comma 3 2 2 2" xfId="174" xr:uid="{20B1C989-C481-49E4-B745-3D5946666144}"/>
    <cellStyle name="Comma 3 2 2 2 2 2 4" xfId="175" xr:uid="{721DA846-FAB9-4F9F-8A87-9B65674FD7B7}"/>
    <cellStyle name="Comma 3 2 2 2 2 2 4 2" xfId="176" xr:uid="{10D1326E-976F-46A4-B52C-C247F0CD5956}"/>
    <cellStyle name="Comma 3 2 2 2 2 2 4 2 2" xfId="177" xr:uid="{61EE8656-7257-4062-964D-666C6CA07475}"/>
    <cellStyle name="Comma 3 2 2 3" xfId="178" xr:uid="{7D1F4A5C-F309-4432-A1C2-A99D783100CC}"/>
    <cellStyle name="Comma 3 2 3" xfId="179" xr:uid="{1B0439C0-C5C8-49C7-8A1B-FDA2569AF081}"/>
    <cellStyle name="Comma 3 2 3 2" xfId="180" xr:uid="{A956D6C0-7406-4F69-B000-C0C5934D0627}"/>
    <cellStyle name="Comma 3 2 4" xfId="181" xr:uid="{4D46386E-7667-4AB2-B196-D15B1B195244}"/>
    <cellStyle name="Comma 3 2 4 2" xfId="182" xr:uid="{0159DA0E-957E-41FA-B4B6-69BA1B53714D}"/>
    <cellStyle name="Comma 3 2 5" xfId="183" xr:uid="{25ACA167-F693-4231-AEB0-7DDBBEFF0262}"/>
    <cellStyle name="Comma 3 2 6" xfId="184" xr:uid="{6D162923-60B4-4FF5-86FA-09C153902C9E}"/>
    <cellStyle name="Comma 3 2 7" xfId="172" xr:uid="{1458CF25-F86E-4D71-8143-0B460C12DCEE}"/>
    <cellStyle name="Comma 3 3" xfId="185" xr:uid="{E870C170-6402-42A0-BDD8-E3C6437FCC14}"/>
    <cellStyle name="Comma 3 3 2" xfId="186" xr:uid="{8C1B48B4-4564-4B14-94B6-3F8CF1BDB6FB}"/>
    <cellStyle name="Comma 3 3 2 2" xfId="187" xr:uid="{45F910F2-AB4F-4784-BE45-9E127667E682}"/>
    <cellStyle name="Comma 3 3 2 3" xfId="188" xr:uid="{6A11D669-1553-46CE-ADDC-4C9EC424BE3B}"/>
    <cellStyle name="Comma 3 3 3" xfId="189" xr:uid="{259EF934-C968-4D4A-BAB0-D76937A571DC}"/>
    <cellStyle name="Comma 3 3 4" xfId="190" xr:uid="{1DB6E8EF-AAB4-41FD-A41C-05EF8390B5E9}"/>
    <cellStyle name="Comma 3 4" xfId="191" xr:uid="{93069F0C-69B0-45E6-828D-85CCCA754FFD}"/>
    <cellStyle name="Comma 3 4 2" xfId="192" xr:uid="{D80B3AFF-1C18-440F-A4DC-AA4FD08843CD}"/>
    <cellStyle name="Comma 3 4 2 2" xfId="193" xr:uid="{1FFFCC3B-8EED-4B11-AF6B-C9D69858DC91}"/>
    <cellStyle name="Comma 3 4 2 3" xfId="194" xr:uid="{9F959797-632B-4F18-A03D-8C390F0FDBD8}"/>
    <cellStyle name="Comma 3 4 3" xfId="195" xr:uid="{C5AF8251-371C-496C-8D30-BCCC993ECAA5}"/>
    <cellStyle name="Comma 3 4 4" xfId="196" xr:uid="{F5436E68-4F24-4A5E-BBF8-52DD84328825}"/>
    <cellStyle name="Comma 3 5" xfId="197" xr:uid="{45E74C2A-3D08-43E1-B160-5F814B3206AB}"/>
    <cellStyle name="Comma 3 5 2" xfId="198" xr:uid="{7CBC05F2-648B-4BC8-83CA-D8DC2C446A49}"/>
    <cellStyle name="Comma 3 5 3" xfId="199" xr:uid="{C5DC0405-96F7-4E23-843D-B2615E449D79}"/>
    <cellStyle name="Comma 3 6" xfId="200" xr:uid="{FF3EA8AC-3A19-498C-8555-BFFF0ECCD062}"/>
    <cellStyle name="Comma 3 6 2" xfId="201" xr:uid="{F5D5CAB7-DDBD-4E65-9ED4-2964DED452C1}"/>
    <cellStyle name="Comma 3 6 3" xfId="202" xr:uid="{4F0CCE16-44F2-47B7-BC7B-2E395CC5CFC1}"/>
    <cellStyle name="Comma 3 7" xfId="203" xr:uid="{8B7C1A72-969B-43AA-AFFF-40CA8034B553}"/>
    <cellStyle name="Comma 3 7 2" xfId="204" xr:uid="{E910539D-D81D-4780-9665-B6223D908E98}"/>
    <cellStyle name="Comma 3 8" xfId="205" xr:uid="{39EFA8CF-588D-4C39-A869-4F009148D5AB}"/>
    <cellStyle name="Comma 3 8 2" xfId="206" xr:uid="{883C3537-240D-4C10-A3F2-2F98ECB8A58B}"/>
    <cellStyle name="Comma 3 9" xfId="207" xr:uid="{33E0CAF7-9823-48FC-B62D-CDE6DEF3823D}"/>
    <cellStyle name="Comma 3 9 2" xfId="208" xr:uid="{D8A24CF6-53FE-4433-A150-37417DC32909}"/>
    <cellStyle name="Comma 33" xfId="209" xr:uid="{83419DF4-926D-4583-8CB1-62542B35D5BE}"/>
    <cellStyle name="Comma 33 2" xfId="210" xr:uid="{0089AFD1-0C76-4248-B3EA-6E9A6C4830FD}"/>
    <cellStyle name="Comma 33 2 2" xfId="211" xr:uid="{48A3A7BE-8C23-45C2-BDC1-D6DE6D2B673C}"/>
    <cellStyle name="Comma 33 3" xfId="212" xr:uid="{D02DA9FC-AF97-4FB2-8BCA-469A23A14F9D}"/>
    <cellStyle name="Comma 33 4" xfId="213" xr:uid="{EA43731E-CA27-4C46-8CEA-D999C753F337}"/>
    <cellStyle name="Comma 33 5" xfId="214" xr:uid="{BFEBE33C-7A56-432D-AFEE-CF9AABBF900C}"/>
    <cellStyle name="Comma 4" xfId="59" xr:uid="{FCBA7795-6375-423B-84F1-5221A8FFA490}"/>
    <cellStyle name="Comma 4 10" xfId="216" xr:uid="{3BAD4E85-E4C7-4AEE-BCEE-4965AA59598D}"/>
    <cellStyle name="Comma 4 10 2" xfId="217" xr:uid="{2D5F0141-51A9-43AF-93F8-E597CDEE2313}"/>
    <cellStyle name="Comma 4 11" xfId="218" xr:uid="{B94F36D2-FD46-433B-AEC1-C11191643ED2}"/>
    <cellStyle name="Comma 4 12" xfId="215" xr:uid="{B728A07E-FEF4-4237-B460-6A03E0785955}"/>
    <cellStyle name="Comma 4 17 3" xfId="219" xr:uid="{2DE4F656-E091-4AF4-BFAD-A4854AAC7FC4}"/>
    <cellStyle name="Comma 4 17 3 2" xfId="220" xr:uid="{AAC7FA02-F37E-4BB6-B13D-04175DACC11D}"/>
    <cellStyle name="Comma 4 2" xfId="221" xr:uid="{025F5757-D2A1-4AD4-8603-69449A3082A5}"/>
    <cellStyle name="Comma 4 2 2" xfId="222" xr:uid="{258D7973-8EE7-4B85-B6A6-6CADBE2D6D7E}"/>
    <cellStyle name="Comma 4 2 2 2" xfId="223" xr:uid="{F80E1ED9-F73B-4843-A32B-8C249AF2B412}"/>
    <cellStyle name="Comma 4 2 2 2 2" xfId="224" xr:uid="{C933C982-D2EC-467F-BF39-2958325AB4F9}"/>
    <cellStyle name="Comma 4 2 2 2 2 2" xfId="225" xr:uid="{4BBB8FD6-6A74-46B4-9889-9FA648246028}"/>
    <cellStyle name="Comma 4 2 2 2 3" xfId="226" xr:uid="{7084DA0A-5B92-4558-B6DF-A6F34622BFD0}"/>
    <cellStyle name="Comma 4 2 2 3" xfId="227" xr:uid="{E1A843C5-F9FA-45F1-AFEE-AA514424D69A}"/>
    <cellStyle name="Comma 4 2 2 3 2" xfId="228" xr:uid="{BA7E1343-5BD2-448C-9AF2-FDC40BBBEB55}"/>
    <cellStyle name="Comma 4 2 2 4" xfId="229" xr:uid="{05C40DEA-6733-4542-9AC6-BDB6983E8D29}"/>
    <cellStyle name="Comma 4 2 2 5" xfId="230" xr:uid="{297EA0B8-F4C7-468D-A9D1-7B8FE97B17C9}"/>
    <cellStyle name="Comma 4 2 3" xfId="231" xr:uid="{345DC454-FDDA-4E6A-ACF2-1CFD4D46FA16}"/>
    <cellStyle name="Comma 4 2 4" xfId="232" xr:uid="{6179DD6C-29CC-4232-95A7-C5E266E8B833}"/>
    <cellStyle name="Comma 4 2 4 2" xfId="233" xr:uid="{3CF2B610-15A8-45C2-BA5D-F1457C72A075}"/>
    <cellStyle name="Comma 4 2 5" xfId="234" xr:uid="{4DF7F9B6-F83C-4C5C-B99D-D5DB7509C705}"/>
    <cellStyle name="Comma 4 2 6" xfId="235" xr:uid="{0117842D-E810-49F9-B380-E380E099682E}"/>
    <cellStyle name="Comma 4 3" xfId="236" xr:uid="{9D0689BD-84E0-4688-AD41-F64E3F7D11B1}"/>
    <cellStyle name="Comma 4 3 2" xfId="237" xr:uid="{4A900328-7D1A-4D21-B879-3D5C32FFCC97}"/>
    <cellStyle name="Comma 4 3 2 2" xfId="238" xr:uid="{D272A775-3A85-4469-82C7-065EDBFDE288}"/>
    <cellStyle name="Comma 4 3 2 3" xfId="239" xr:uid="{30855D7B-289D-46E0-9127-5E208A76FCDC}"/>
    <cellStyle name="Comma 4 3 3" xfId="240" xr:uid="{BE9208AD-CDE1-47E3-9CFD-CE67766EEA6C}"/>
    <cellStyle name="Comma 4 3 3 2" xfId="241" xr:uid="{F22261B3-4C77-43DD-97AE-AA69D528579F}"/>
    <cellStyle name="Comma 4 3 4" xfId="242" xr:uid="{0CCB2DD1-A46E-4ED7-8FB2-E5463405D5F7}"/>
    <cellStyle name="Comma 4 3 5" xfId="243" xr:uid="{721504C3-6677-409B-85B0-B7BCA7D803D3}"/>
    <cellStyle name="Comma 4 4" xfId="244" xr:uid="{C94F24FD-ACE8-4417-9540-E98D0097B54C}"/>
    <cellStyle name="Comma 4 4 2" xfId="245" xr:uid="{5348DF3E-BD23-4D9E-8968-0089A08ED2AB}"/>
    <cellStyle name="Comma 4 4 2 2" xfId="246" xr:uid="{22B066EC-FFE5-4CAA-9385-3B84D9EAA8C1}"/>
    <cellStyle name="Comma 4 4 3" xfId="247" xr:uid="{E7EC8E42-34E6-4F46-ACF9-E8E1A657C694}"/>
    <cellStyle name="Comma 4 5" xfId="248" xr:uid="{A07454BB-C824-4FFA-A025-78239DFE0F94}"/>
    <cellStyle name="Comma 4 5 2" xfId="249" xr:uid="{F56E70E9-5A77-4AB7-8CDD-60843C9C892E}"/>
    <cellStyle name="Comma 4 5 3" xfId="250" xr:uid="{9ED1376F-525B-4F3A-BFC4-4FF7E55AA082}"/>
    <cellStyle name="Comma 4 6" xfId="251" xr:uid="{92A7D52E-F908-4D75-A63C-A010022A92B9}"/>
    <cellStyle name="Comma 4 6 2" xfId="252" xr:uid="{1180728A-C058-4B3C-9B95-4AFB4CD58834}"/>
    <cellStyle name="Comma 4 6 3" xfId="253" xr:uid="{6EDCC349-FD6B-4D2B-9328-8E74B2C280FF}"/>
    <cellStyle name="Comma 4 7" xfId="254" xr:uid="{A3B72F96-8B6F-4096-8129-D316ADBFF34D}"/>
    <cellStyle name="Comma 4 7 2" xfId="255" xr:uid="{231BD37F-464F-4033-93DE-9B86B1FC838C}"/>
    <cellStyle name="Comma 4 7 3" xfId="256" xr:uid="{A9CC7058-877D-44A6-A384-52612291A29F}"/>
    <cellStyle name="Comma 4 8" xfId="257" xr:uid="{6BC57605-4925-47A5-9C0B-9BD2B60C7DB5}"/>
    <cellStyle name="Comma 4 8 2" xfId="258" xr:uid="{74126C90-649D-48E5-8A02-3FBDA2CFB375}"/>
    <cellStyle name="Comma 4 9" xfId="259" xr:uid="{9147787B-18E1-4247-81DF-B0283568B21E}"/>
    <cellStyle name="Comma 4 9 2" xfId="260" xr:uid="{338074DA-0711-4370-A002-922A004D27E9}"/>
    <cellStyle name="Comma 5" xfId="261" xr:uid="{DA3AFC46-52A5-4910-89C3-664147EF0511}"/>
    <cellStyle name="Comma 5 2" xfId="262" xr:uid="{B053D235-F0A3-43D3-B76F-520C37BD5291}"/>
    <cellStyle name="Comma 5 2 2" xfId="263" xr:uid="{B83BAEEB-891E-4535-8330-F86AC5C023B7}"/>
    <cellStyle name="Comma 5 2 2 2" xfId="264" xr:uid="{AC4EDC4F-E63B-4347-94AA-84F4EB342203}"/>
    <cellStyle name="Comma 5 2 3" xfId="265" xr:uid="{41654A8C-7BAC-44A8-B2EE-90FD4BFCEDA1}"/>
    <cellStyle name="Comma 5 2 3 2" xfId="266" xr:uid="{59F272CD-DF11-4266-AE17-79031EA02250}"/>
    <cellStyle name="Comma 5 2 4" xfId="267" xr:uid="{64799FC6-4C1D-4642-8B9A-4DB248BBA1C2}"/>
    <cellStyle name="Comma 5 2 4 2" xfId="268" xr:uid="{691560FB-8366-4D4B-AF5A-3069653FCD52}"/>
    <cellStyle name="Comma 5 2 5" xfId="269" xr:uid="{2BFF69A4-DA4F-4517-8E47-712EB17547B8}"/>
    <cellStyle name="Comma 5 27" xfId="270" xr:uid="{F1A21C08-140F-48E3-B10D-13D38C4CD952}"/>
    <cellStyle name="Comma 5 3" xfId="271" xr:uid="{D8C506F5-D8E5-4BE5-9D6A-DDB545C7640D}"/>
    <cellStyle name="Comma 5 4" xfId="272" xr:uid="{EE5ECD17-9BD5-4BD0-B99F-2691054FC302}"/>
    <cellStyle name="Comma 5 4 2" xfId="273" xr:uid="{2D6C90A4-EE81-4119-A2BF-6BCCEE55850D}"/>
    <cellStyle name="Comma 5 5" xfId="274" xr:uid="{C117FDFF-9692-4BAE-9F30-B2300A5FC148}"/>
    <cellStyle name="Comma 5 5 2" xfId="275" xr:uid="{F7FA3F75-BC01-495F-965B-DBD5F5708CAC}"/>
    <cellStyle name="Comma 5 6" xfId="276" xr:uid="{55701252-2984-4F79-A6C1-C03127164C8C}"/>
    <cellStyle name="Comma 5 6 2" xfId="277" xr:uid="{95E68018-B58F-4DE8-8292-EEE573B2EA2A}"/>
    <cellStyle name="Comma 6" xfId="278" xr:uid="{FA90317D-3D33-49A6-B1C8-3410D1A2A179}"/>
    <cellStyle name="Comma 6 2" xfId="279" xr:uid="{A750B00A-CAFC-49B8-B699-F9BD111131B3}"/>
    <cellStyle name="Comma 6 2 2" xfId="280" xr:uid="{0D298E10-F12E-4204-9747-343A164F7350}"/>
    <cellStyle name="Comma 6 2 2 2" xfId="281" xr:uid="{6E91F1CA-592D-46AE-8322-5B3BD27B8BFA}"/>
    <cellStyle name="Comma 6 2 3" xfId="282" xr:uid="{1EBDDF9C-B6C5-4183-BC9C-14469583C79F}"/>
    <cellStyle name="Comma 6 2 4" xfId="283" xr:uid="{A55A868B-34DC-436F-A912-BD10163547DB}"/>
    <cellStyle name="Comma 6 3" xfId="284" xr:uid="{92668C19-2ADE-4A02-942A-B2F5CAE50C15}"/>
    <cellStyle name="Comma 6 3 2" xfId="285" xr:uid="{74B8A767-2A6D-43DA-AF6E-B32A607992C6}"/>
    <cellStyle name="Comma 6 4" xfId="286" xr:uid="{15874C7A-C1E3-4180-9C9C-48AAF44A94E5}"/>
    <cellStyle name="Comma 6 4 2" xfId="287" xr:uid="{51602DF4-43C9-48FA-9E84-891D4E17183C}"/>
    <cellStyle name="Comma 6 5" xfId="288" xr:uid="{6E9DECE0-AFA4-4BEE-9384-C603413DEFB6}"/>
    <cellStyle name="Comma 6 5 2" xfId="289" xr:uid="{765BDAD2-FA32-445E-AAFC-956AFEAC17D1}"/>
    <cellStyle name="Comma 6 6" xfId="290" xr:uid="{AFF34559-5B4E-4304-AF53-EEFB66A2452A}"/>
    <cellStyle name="Comma 6 6 2" xfId="291" xr:uid="{C8DC40B9-2009-4387-8E6C-2B55A8A40789}"/>
    <cellStyle name="Comma 6 7" xfId="292" xr:uid="{41EEDA25-AF4B-42AE-A801-881929A1496F}"/>
    <cellStyle name="Comma 6 8" xfId="293" xr:uid="{0EB68C6E-4D0A-4F06-B2BC-E8D861E6CF64}"/>
    <cellStyle name="Comma 7" xfId="294" xr:uid="{5CA854F5-6D1E-4BD9-A173-C7592A27541A}"/>
    <cellStyle name="Comma 7 2" xfId="295" xr:uid="{7FF0D672-3756-47DF-98E6-B43032F7B9BB}"/>
    <cellStyle name="Comma 7 2 2" xfId="296" xr:uid="{F3004FEB-2011-4B40-B91E-1E9E6A74EB93}"/>
    <cellStyle name="Comma 7 2 3" xfId="297" xr:uid="{0E2C817D-A145-46BE-9026-44FDFB2AFF83}"/>
    <cellStyle name="Comma 7 3" xfId="298" xr:uid="{5D43DCC5-733A-49C6-8EA0-125BD87836E6}"/>
    <cellStyle name="Comma 7 3 2" xfId="299" xr:uid="{8004C0FD-460D-4D65-B5DA-CF53BBCF70B2}"/>
    <cellStyle name="Comma 7 3 3" xfId="300" xr:uid="{37407C2A-044E-473A-BC60-871A961697E1}"/>
    <cellStyle name="Comma 7 4" xfId="301" xr:uid="{5589ED2F-F506-4B06-A21A-D44A88C12D7F}"/>
    <cellStyle name="Comma 7 5" xfId="302" xr:uid="{0F8E736A-497E-44B3-AA43-4B80E17AA718}"/>
    <cellStyle name="Comma 8" xfId="303" xr:uid="{BE6AD343-CCD7-4CAF-8965-43B62BABF871}"/>
    <cellStyle name="Comma 8 2" xfId="304" xr:uid="{67E60C1D-9D61-40A6-A4EF-B5BA67C2B3C5}"/>
    <cellStyle name="Comma 8 2 2" xfId="305" xr:uid="{D328BA28-B222-4117-967E-742D32A8D434}"/>
    <cellStyle name="Comma 8 2 3" xfId="306" xr:uid="{A9AD3016-A851-47A5-94A7-010988E53FBE}"/>
    <cellStyle name="Comma 8 3" xfId="307" xr:uid="{2E95420D-9AE2-4819-AA14-686ECF87004D}"/>
    <cellStyle name="Comma 8 4" xfId="308" xr:uid="{B0B63ED6-32FB-4497-B24C-314BEA6B8049}"/>
    <cellStyle name="Comma 8 5" xfId="374" xr:uid="{C9A51D14-6CFF-4549-B7D3-99362270EA57}"/>
    <cellStyle name="Comma 9" xfId="309" xr:uid="{7A6DEF83-4DAA-45FE-A97E-88EEF7EB0125}"/>
    <cellStyle name="Comma 9 2" xfId="310" xr:uid="{E7FC3E31-2840-4413-B88F-B1A7547650E9}"/>
    <cellStyle name="Comma 9 3" xfId="311" xr:uid="{3463C124-0EA7-41D7-A4DC-5A37C78596FB}"/>
    <cellStyle name="Comma_OHTL - E updat" xfId="5" xr:uid="{9A80E043-9E62-4915-BEBA-52E685DDA82C}"/>
    <cellStyle name="Currency 2" xfId="312" xr:uid="{D86A7596-DB3D-4CAC-AE08-2E96DD395632}"/>
    <cellStyle name="Explanatory Text" xfId="78" builtinId="53" customBuiltin="1"/>
    <cellStyle name="Explanatory Text 2" xfId="41" xr:uid="{990FCCB4-B7B8-4F0B-BBA1-1ADE26FE55DE}"/>
    <cellStyle name="Followed Hyperlink 2" xfId="313" xr:uid="{C0FAB377-9475-4A1A-BB7F-579F05B1133D}"/>
    <cellStyle name="Good" xfId="69" builtinId="26" customBuiltin="1"/>
    <cellStyle name="Good 2" xfId="42" xr:uid="{2CB443F8-DCB9-459A-A838-44C6841239F6}"/>
    <cellStyle name="Heading 1" xfId="65" builtinId="16" customBuiltin="1"/>
    <cellStyle name="Heading 1 2" xfId="43" xr:uid="{A69509D8-9B7E-4206-84C9-B1F7E4582834}"/>
    <cellStyle name="Heading 2" xfId="66" builtinId="17" customBuiltin="1"/>
    <cellStyle name="Heading 2 2" xfId="44" xr:uid="{1D588550-A5D8-4D24-A8BD-8C18223736E1}"/>
    <cellStyle name="Heading 3" xfId="67" builtinId="18" customBuiltin="1"/>
    <cellStyle name="Heading 3 2" xfId="45" xr:uid="{B8AC67B7-DE92-4EB9-9DE7-50179BF7CDE8}"/>
    <cellStyle name="Heading 4" xfId="68" builtinId="19" customBuiltin="1"/>
    <cellStyle name="Heading 4 2" xfId="46" xr:uid="{89EF393E-8BAA-411A-81F0-AD3497FF9F30}"/>
    <cellStyle name="Hyperlink 2" xfId="314" xr:uid="{72666624-A13B-4F11-A8E0-A4BBCE35C76F}"/>
    <cellStyle name="Hyperlink 2 2" xfId="315" xr:uid="{AD639218-7E5E-4B7F-8B79-7C6349724962}"/>
    <cellStyle name="Hyperlink 3" xfId="316" xr:uid="{19B832EC-A883-46BD-95EB-3EA298CF68DC}"/>
    <cellStyle name="Hyperlink 3 2" xfId="317" xr:uid="{E95B9D59-0587-42AF-B4F4-0F6C1F573861}"/>
    <cellStyle name="Hyperlink 4" xfId="318" xr:uid="{E9A596F6-3D99-450B-8EA7-95A2E4B3FA40}"/>
    <cellStyle name="Hyperlink 6" xfId="319" xr:uid="{41412C78-18AE-4A47-B779-75AEE04727AA}"/>
    <cellStyle name="Hyperlink 9" xfId="320" xr:uid="{26287791-8BBF-4D08-B877-299C596BCE9A}"/>
    <cellStyle name="Input" xfId="71" builtinId="20" customBuiltin="1"/>
    <cellStyle name="Input 2" xfId="47" xr:uid="{0105C703-3149-4B5D-9F79-48B5CC47C8CB}"/>
    <cellStyle name="Linked Cell" xfId="74" builtinId="24" customBuiltin="1"/>
    <cellStyle name="Linked Cell 2" xfId="48" xr:uid="{4578E8F5-F1C3-4710-A680-472F77F6BA95}"/>
    <cellStyle name="Neutral 2" xfId="49" xr:uid="{9EA7EDF8-D054-4264-AB52-35A1A300F7F9}"/>
    <cellStyle name="Neutral 2 2" xfId="321" xr:uid="{4D70D572-7D6F-40DD-9290-5A0F3392109E}"/>
    <cellStyle name="Normal" xfId="0" builtinId="0"/>
    <cellStyle name="Normal 10" xfId="357" xr:uid="{50B1D267-FB01-4C5E-9D20-01AEA22E3524}"/>
    <cellStyle name="Normal 1014" xfId="378" xr:uid="{115F8618-5DD3-4A6D-987A-79F43C20239D}"/>
    <cellStyle name="Normal 12" xfId="9" xr:uid="{0BD7F2EC-A9D8-4C99-85CE-2C5B4046CA93}"/>
    <cellStyle name="Normal 12 2" xfId="322" xr:uid="{3A51D8F8-3C9F-4788-AA26-1FEB07C070BD}"/>
    <cellStyle name="Normal 12 3" xfId="323" xr:uid="{439ED4F7-A66C-428D-9D46-54CDF16B68FE}"/>
    <cellStyle name="Normal 13 4 6" xfId="324" xr:uid="{DC90A579-0356-4944-853A-9116E5122D57}"/>
    <cellStyle name="Normal 2" xfId="3" xr:uid="{F599F3D0-C758-4C2E-B3AD-5CCF1A47AC91}"/>
    <cellStyle name="Normal 2 13" xfId="50" xr:uid="{D84896C7-07BD-46C1-8628-89B7C2EC192D}"/>
    <cellStyle name="Normal 2 2" xfId="326" xr:uid="{1B7AA253-DCB2-42B9-929B-ED1BDF2F046A}"/>
    <cellStyle name="Normal 2 2 2" xfId="327" xr:uid="{F2781B03-B3C8-44CA-9364-9B0196ABB2B5}"/>
    <cellStyle name="Normal 2 3" xfId="51" xr:uid="{7A3948DD-57D8-417F-A88E-093D5EC6F915}"/>
    <cellStyle name="Normal 2 3 2" xfId="329" xr:uid="{CB19C531-47BC-4BE1-A1FE-6413132B6224}"/>
    <cellStyle name="Normal 2 3 2 4 2" xfId="377" xr:uid="{366BE677-8D3A-4765-8FDF-766D1F121DBC}"/>
    <cellStyle name="Normal 2 3 3" xfId="328" xr:uid="{40F39E1C-68A2-4424-853D-47D53327DBB8}"/>
    <cellStyle name="Normal 2 4" xfId="330" xr:uid="{F512EB08-6767-464F-9B64-BCD46D314EE3}"/>
    <cellStyle name="Normal 2 5" xfId="325" xr:uid="{1578B98D-F46A-4B8E-AB7A-1C9212049F61}"/>
    <cellStyle name="Normal 2 5 2" xfId="371" xr:uid="{5B49B9A8-2040-4F09-90CF-631E41A20C1B}"/>
    <cellStyle name="Normal 2_Transaction_Register_230909" xfId="331" xr:uid="{0E8AB29C-776F-4433-B0A7-FB52DCC7B044}"/>
    <cellStyle name="Normal 3" xfId="6" xr:uid="{6CC8B75D-1BA3-4AF7-BEA6-14088136066B}"/>
    <cellStyle name="Normal 3 2" xfId="52" xr:uid="{644137DD-C7E7-4135-B81B-8E7D960C0BBD}"/>
    <cellStyle name="Normal 3 2 2" xfId="334" xr:uid="{DAEAA6F8-5700-4158-90B5-7AD61F9C4651}"/>
    <cellStyle name="Normal 3 2 2 6" xfId="375" xr:uid="{F847BD6C-F5DE-46DE-B64D-84FD1A18415E}"/>
    <cellStyle name="Normal 3 2 3" xfId="335" xr:uid="{B6B3D945-991B-4D6F-934E-02787934E148}"/>
    <cellStyle name="Normal 3 2 4" xfId="333" xr:uid="{73864A5F-B26A-43EB-943A-CD010CDDF0F5}"/>
    <cellStyle name="Normal 3 3" xfId="336" xr:uid="{3B9DEFE6-2216-4F6D-807F-1BD5C08E41D8}"/>
    <cellStyle name="Normal 3 3 2" xfId="337" xr:uid="{32F4B08C-B8FD-4179-B60D-A8D676493CC2}"/>
    <cellStyle name="Normal 3 4" xfId="338" xr:uid="{833284C5-D80A-40B3-A1BE-BB93C71AC1E1}"/>
    <cellStyle name="Normal 3 5" xfId="8" xr:uid="{4E98AAD4-DB30-4016-9DDC-63EEF355FD7F}"/>
    <cellStyle name="Normal 3 5 2" xfId="380" xr:uid="{BD8F97B3-6D0C-4CDA-A23A-D7436CE9069C}"/>
    <cellStyle name="Normal 3 6" xfId="332" xr:uid="{E7D9A7DB-D6B6-415E-90B2-F3013387260E}"/>
    <cellStyle name="Normal 3 7" xfId="339" xr:uid="{84BD699F-DA91-4569-936F-5C372ACC0E4E}"/>
    <cellStyle name="Normal 4" xfId="53" xr:uid="{436BFDB6-BC75-48DE-A267-E8BD3BC69B56}"/>
    <cellStyle name="Normal 4 2" xfId="341" xr:uid="{CD5E3537-7D88-4DDE-90B5-763755B38DF3}"/>
    <cellStyle name="Normal 4 2 2" xfId="342" xr:uid="{A03B9ADD-5196-4E48-8E87-796C5FB4FE04}"/>
    <cellStyle name="Normal 4 3" xfId="343" xr:uid="{879391A1-8F76-48EC-9EED-285F78424D94}"/>
    <cellStyle name="Normal 4 3 2" xfId="344" xr:uid="{33236BAB-E85B-435B-8B63-FB23005C593C}"/>
    <cellStyle name="Normal 4 4" xfId="345" xr:uid="{83A9EE34-EFEB-482E-9A71-456E71ED7F9F}"/>
    <cellStyle name="Normal 4 5" xfId="346" xr:uid="{B647EF1A-C5CD-4F19-ADE9-8C757264F34A}"/>
    <cellStyle name="Normal 4 6" xfId="347" xr:uid="{E8DF0B88-A647-4349-9614-00CD68C85E7C}"/>
    <cellStyle name="Normal 4 7" xfId="340" xr:uid="{5DA7CE9D-E1B6-4D84-8E5C-77C44C45E4CF}"/>
    <cellStyle name="Normal 47" xfId="7" xr:uid="{7A6338D0-E651-4C01-BD4A-E2F39A6830F0}"/>
    <cellStyle name="Normal 5" xfId="10" xr:uid="{D5FD61A4-4D3C-4095-A342-C7C9935A3D1C}"/>
    <cellStyle name="Normal 5 2" xfId="348" xr:uid="{02C0D7CF-8A06-493B-B62B-56D0947C694F}"/>
    <cellStyle name="Normal 540" xfId="349" xr:uid="{5B702AE6-B627-4DB0-80AB-2B174C50ADF4}"/>
    <cellStyle name="Normal 6" xfId="350" xr:uid="{AB293E89-5107-4F23-924D-DA78815E791F}"/>
    <cellStyle name="Normal 7" xfId="351" xr:uid="{2F4F7A6C-08A5-4432-AEB5-A8AF1EFF40BF}"/>
    <cellStyle name="Normal 71" xfId="54" xr:uid="{1F4004C7-80BA-49A0-ABFA-F055B64D9E36}"/>
    <cellStyle name="Normal 8" xfId="99" xr:uid="{BE8B632D-A57A-438D-A1B8-BFC19F6077A5}"/>
    <cellStyle name="Normal 81" xfId="55" xr:uid="{FF7815C0-9F88-450D-B90F-D9B9C31D8856}"/>
    <cellStyle name="Normal 9" xfId="352" xr:uid="{864C3FDD-687B-4F68-BB5D-41888BA135F8}"/>
    <cellStyle name="Normal 98 2" xfId="353" xr:uid="{E26A8D16-37E3-4A80-B30C-40E353F52BBC}"/>
    <cellStyle name="Normal_L'Oreal 2550" xfId="62" xr:uid="{B489083C-6983-4F49-80E3-F356B4D1C559}"/>
    <cellStyle name="Normal_OHTL - E updat" xfId="4" xr:uid="{587DD0F3-6554-4C3C-A432-A8131523A2B0}"/>
    <cellStyle name="Note" xfId="77" builtinId="10" customBuiltin="1"/>
    <cellStyle name="Output" xfId="72" builtinId="21" customBuiltin="1"/>
    <cellStyle name="Output 2" xfId="56" xr:uid="{4E63838E-79A4-4201-ACFB-C4DBC96ACC33}"/>
    <cellStyle name="Percent" xfId="2" builtinId="5"/>
    <cellStyle name="Percent 2" xfId="354" xr:uid="{E1FAF554-FC22-4B68-9ADA-EB4874A3C92B}"/>
    <cellStyle name="Percent 2 2" xfId="369" xr:uid="{D6EA4646-6D7A-44D5-9E09-3C70CC548D7C}"/>
    <cellStyle name="Percent 3" xfId="355" xr:uid="{1E01C3B0-2B54-4AE3-8A44-FA44D592BDCC}"/>
    <cellStyle name="Percent 3 2" xfId="356" xr:uid="{D6A67228-57F5-46FC-A96A-2B4D874BF702}"/>
    <cellStyle name="Title" xfId="64" builtinId="15" customBuiltin="1"/>
    <cellStyle name="Total" xfId="79" builtinId="25" customBuiltin="1"/>
    <cellStyle name="Total 2" xfId="57" xr:uid="{13314A87-417E-44B7-81BA-1C32AE47EAD1}"/>
    <cellStyle name="Warning Text" xfId="76" builtinId="11" customBuiltin="1"/>
    <cellStyle name="Warning Text 2" xfId="58" xr:uid="{4C2BA808-BE9C-4C8E-BEF6-F1FB44AD5B58}"/>
    <cellStyle name="จุลภาค 2" xfId="358" xr:uid="{387CE03A-4372-49E1-9FCD-CF0CA85C7FCB}"/>
    <cellStyle name="จุลภาค 2 2" xfId="359" xr:uid="{776DE317-7FC9-475F-9C90-04C39D055C8E}"/>
    <cellStyle name="จุลภาค 2 2 2" xfId="360" xr:uid="{24FDF5C5-D45C-4D24-839B-B822FD6C40B6}"/>
    <cellStyle name="จุลภาค 2 3" xfId="361" xr:uid="{699EE35F-661D-4F86-BB01-F5BC54996F28}"/>
    <cellStyle name="จุลภาค 2 4" xfId="362" xr:uid="{5D7215DC-311C-44FC-B271-1403E5798469}"/>
    <cellStyle name="จุลภาค 3" xfId="363" xr:uid="{B1B9F912-9C34-44F5-BC2E-FD8E8F422DB4}"/>
    <cellStyle name="จุลภาค 3 2" xfId="364" xr:uid="{EA959494-5A79-441B-99F6-1EF132BB0171}"/>
    <cellStyle name="จุลภาค 3 3" xfId="365" xr:uid="{7DDB0F48-6FD3-49A9-91E2-427958D0D6B6}"/>
    <cellStyle name="จุลภาค 3 4" xfId="366" xr:uid="{55BF37E8-1E4D-423C-830F-0B10BC2DD794}"/>
    <cellStyle name="ปกติ 2" xfId="367" xr:uid="{1DE7FA7A-908E-42A5-A11E-C2EB58DD14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E4CA-542E-4408-B7AC-AA9696296DB8}">
  <sheetPr>
    <tabColor theme="3" tint="0.79998168889431442"/>
  </sheetPr>
  <dimension ref="A1:L141"/>
  <sheetViews>
    <sheetView topLeftCell="A131" zoomScaleNormal="100" zoomScaleSheetLayoutView="100" zoomScalePageLayoutView="88" workbookViewId="0">
      <selection activeCell="A143" sqref="A143:XFD198"/>
    </sheetView>
  </sheetViews>
  <sheetFormatPr defaultColWidth="10.7109375" defaultRowHeight="16.5" customHeight="1"/>
  <cols>
    <col min="1" max="2" width="1.42578125" style="12" customWidth="1"/>
    <col min="3" max="3" width="27.85546875" style="12" customWidth="1"/>
    <col min="4" max="4" width="8.42578125" style="12" customWidth="1"/>
    <col min="5" max="5" width="0.5703125" style="12" customWidth="1"/>
    <col min="6" max="6" width="12" style="29" customWidth="1"/>
    <col min="7" max="7" width="0.7109375" style="158" customWidth="1"/>
    <col min="8" max="8" width="12" style="158" customWidth="1"/>
    <col min="9" max="9" width="0.5703125" style="49" customWidth="1"/>
    <col min="10" max="10" width="12" style="29" customWidth="1"/>
    <col min="11" max="11" width="0.5703125" style="49" customWidth="1"/>
    <col min="12" max="12" width="12" style="158" customWidth="1"/>
    <col min="13" max="180" width="10.7109375" style="12"/>
    <col min="181" max="182" width="1.7109375" style="12" customWidth="1"/>
    <col min="183" max="183" width="25.42578125" style="12" customWidth="1"/>
    <col min="184" max="184" width="7" style="12" bestFit="1" customWidth="1"/>
    <col min="185" max="185" width="1" style="12" customWidth="1"/>
    <col min="186" max="186" width="14.7109375" style="12" customWidth="1"/>
    <col min="187" max="187" width="0.5703125" style="12" customWidth="1"/>
    <col min="188" max="188" width="14.7109375" style="12" customWidth="1"/>
    <col min="189" max="189" width="0.5703125" style="12" customWidth="1"/>
    <col min="190" max="190" width="14.7109375" style="12" customWidth="1"/>
    <col min="191" max="191" width="0.5703125" style="12" customWidth="1"/>
    <col min="192" max="192" width="14.7109375" style="12" customWidth="1"/>
    <col min="193" max="436" width="10.7109375" style="12"/>
    <col min="437" max="438" width="1.7109375" style="12" customWidth="1"/>
    <col min="439" max="439" width="25.42578125" style="12" customWidth="1"/>
    <col min="440" max="440" width="7" style="12" bestFit="1" customWidth="1"/>
    <col min="441" max="441" width="1" style="12" customWidth="1"/>
    <col min="442" max="442" width="14.7109375" style="12" customWidth="1"/>
    <col min="443" max="443" width="0.5703125" style="12" customWidth="1"/>
    <col min="444" max="444" width="14.7109375" style="12" customWidth="1"/>
    <col min="445" max="445" width="0.5703125" style="12" customWidth="1"/>
    <col min="446" max="446" width="14.7109375" style="12" customWidth="1"/>
    <col min="447" max="447" width="0.5703125" style="12" customWidth="1"/>
    <col min="448" max="448" width="14.7109375" style="12" customWidth="1"/>
    <col min="449" max="692" width="10.7109375" style="12"/>
    <col min="693" max="694" width="1.7109375" style="12" customWidth="1"/>
    <col min="695" max="695" width="25.42578125" style="12" customWidth="1"/>
    <col min="696" max="696" width="7" style="12" bestFit="1" customWidth="1"/>
    <col min="697" max="697" width="1" style="12" customWidth="1"/>
    <col min="698" max="698" width="14.7109375" style="12" customWidth="1"/>
    <col min="699" max="699" width="0.5703125" style="12" customWidth="1"/>
    <col min="700" max="700" width="14.7109375" style="12" customWidth="1"/>
    <col min="701" max="701" width="0.5703125" style="12" customWidth="1"/>
    <col min="702" max="702" width="14.7109375" style="12" customWidth="1"/>
    <col min="703" max="703" width="0.5703125" style="12" customWidth="1"/>
    <col min="704" max="704" width="14.7109375" style="12" customWidth="1"/>
    <col min="705" max="948" width="10.7109375" style="12"/>
    <col min="949" max="950" width="1.7109375" style="12" customWidth="1"/>
    <col min="951" max="951" width="25.42578125" style="12" customWidth="1"/>
    <col min="952" max="952" width="7" style="12" bestFit="1" customWidth="1"/>
    <col min="953" max="953" width="1" style="12" customWidth="1"/>
    <col min="954" max="954" width="14.7109375" style="12" customWidth="1"/>
    <col min="955" max="955" width="0.5703125" style="12" customWidth="1"/>
    <col min="956" max="956" width="14.7109375" style="12" customWidth="1"/>
    <col min="957" max="957" width="0.5703125" style="12" customWidth="1"/>
    <col min="958" max="958" width="14.7109375" style="12" customWidth="1"/>
    <col min="959" max="959" width="0.5703125" style="12" customWidth="1"/>
    <col min="960" max="960" width="14.7109375" style="12" customWidth="1"/>
    <col min="961" max="1204" width="10.7109375" style="12"/>
    <col min="1205" max="1206" width="1.7109375" style="12" customWidth="1"/>
    <col min="1207" max="1207" width="25.42578125" style="12" customWidth="1"/>
    <col min="1208" max="1208" width="7" style="12" bestFit="1" customWidth="1"/>
    <col min="1209" max="1209" width="1" style="12" customWidth="1"/>
    <col min="1210" max="1210" width="14.7109375" style="12" customWidth="1"/>
    <col min="1211" max="1211" width="0.5703125" style="12" customWidth="1"/>
    <col min="1212" max="1212" width="14.7109375" style="12" customWidth="1"/>
    <col min="1213" max="1213" width="0.5703125" style="12" customWidth="1"/>
    <col min="1214" max="1214" width="14.7109375" style="12" customWidth="1"/>
    <col min="1215" max="1215" width="0.5703125" style="12" customWidth="1"/>
    <col min="1216" max="1216" width="14.7109375" style="12" customWidth="1"/>
    <col min="1217" max="1460" width="10.7109375" style="12"/>
    <col min="1461" max="1462" width="1.7109375" style="12" customWidth="1"/>
    <col min="1463" max="1463" width="25.42578125" style="12" customWidth="1"/>
    <col min="1464" max="1464" width="7" style="12" bestFit="1" customWidth="1"/>
    <col min="1465" max="1465" width="1" style="12" customWidth="1"/>
    <col min="1466" max="1466" width="14.7109375" style="12" customWidth="1"/>
    <col min="1467" max="1467" width="0.5703125" style="12" customWidth="1"/>
    <col min="1468" max="1468" width="14.7109375" style="12" customWidth="1"/>
    <col min="1469" max="1469" width="0.5703125" style="12" customWidth="1"/>
    <col min="1470" max="1470" width="14.7109375" style="12" customWidth="1"/>
    <col min="1471" max="1471" width="0.5703125" style="12" customWidth="1"/>
    <col min="1472" max="1472" width="14.7109375" style="12" customWidth="1"/>
    <col min="1473" max="1716" width="10.7109375" style="12"/>
    <col min="1717" max="1718" width="1.7109375" style="12" customWidth="1"/>
    <col min="1719" max="1719" width="25.42578125" style="12" customWidth="1"/>
    <col min="1720" max="1720" width="7" style="12" bestFit="1" customWidth="1"/>
    <col min="1721" max="1721" width="1" style="12" customWidth="1"/>
    <col min="1722" max="1722" width="14.7109375" style="12" customWidth="1"/>
    <col min="1723" max="1723" width="0.5703125" style="12" customWidth="1"/>
    <col min="1724" max="1724" width="14.7109375" style="12" customWidth="1"/>
    <col min="1725" max="1725" width="0.5703125" style="12" customWidth="1"/>
    <col min="1726" max="1726" width="14.7109375" style="12" customWidth="1"/>
    <col min="1727" max="1727" width="0.5703125" style="12" customWidth="1"/>
    <col min="1728" max="1728" width="14.7109375" style="12" customWidth="1"/>
    <col min="1729" max="1972" width="10.7109375" style="12"/>
    <col min="1973" max="1974" width="1.7109375" style="12" customWidth="1"/>
    <col min="1975" max="1975" width="25.42578125" style="12" customWidth="1"/>
    <col min="1976" max="1976" width="7" style="12" bestFit="1" customWidth="1"/>
    <col min="1977" max="1977" width="1" style="12" customWidth="1"/>
    <col min="1978" max="1978" width="14.7109375" style="12" customWidth="1"/>
    <col min="1979" max="1979" width="0.5703125" style="12" customWidth="1"/>
    <col min="1980" max="1980" width="14.7109375" style="12" customWidth="1"/>
    <col min="1981" max="1981" width="0.5703125" style="12" customWidth="1"/>
    <col min="1982" max="1982" width="14.7109375" style="12" customWidth="1"/>
    <col min="1983" max="1983" width="0.5703125" style="12" customWidth="1"/>
    <col min="1984" max="1984" width="14.7109375" style="12" customWidth="1"/>
    <col min="1985" max="2228" width="10.7109375" style="12"/>
    <col min="2229" max="2230" width="1.7109375" style="12" customWidth="1"/>
    <col min="2231" max="2231" width="25.42578125" style="12" customWidth="1"/>
    <col min="2232" max="2232" width="7" style="12" bestFit="1" customWidth="1"/>
    <col min="2233" max="2233" width="1" style="12" customWidth="1"/>
    <col min="2234" max="2234" width="14.7109375" style="12" customWidth="1"/>
    <col min="2235" max="2235" width="0.5703125" style="12" customWidth="1"/>
    <col min="2236" max="2236" width="14.7109375" style="12" customWidth="1"/>
    <col min="2237" max="2237" width="0.5703125" style="12" customWidth="1"/>
    <col min="2238" max="2238" width="14.7109375" style="12" customWidth="1"/>
    <col min="2239" max="2239" width="0.5703125" style="12" customWidth="1"/>
    <col min="2240" max="2240" width="14.7109375" style="12" customWidth="1"/>
    <col min="2241" max="2484" width="10.7109375" style="12"/>
    <col min="2485" max="2486" width="1.7109375" style="12" customWidth="1"/>
    <col min="2487" max="2487" width="25.42578125" style="12" customWidth="1"/>
    <col min="2488" max="2488" width="7" style="12" bestFit="1" customWidth="1"/>
    <col min="2489" max="2489" width="1" style="12" customWidth="1"/>
    <col min="2490" max="2490" width="14.7109375" style="12" customWidth="1"/>
    <col min="2491" max="2491" width="0.5703125" style="12" customWidth="1"/>
    <col min="2492" max="2492" width="14.7109375" style="12" customWidth="1"/>
    <col min="2493" max="2493" width="0.5703125" style="12" customWidth="1"/>
    <col min="2494" max="2494" width="14.7109375" style="12" customWidth="1"/>
    <col min="2495" max="2495" width="0.5703125" style="12" customWidth="1"/>
    <col min="2496" max="2496" width="14.7109375" style="12" customWidth="1"/>
    <col min="2497" max="2740" width="10.7109375" style="12"/>
    <col min="2741" max="2742" width="1.7109375" style="12" customWidth="1"/>
    <col min="2743" max="2743" width="25.42578125" style="12" customWidth="1"/>
    <col min="2744" max="2744" width="7" style="12" bestFit="1" customWidth="1"/>
    <col min="2745" max="2745" width="1" style="12" customWidth="1"/>
    <col min="2746" max="2746" width="14.7109375" style="12" customWidth="1"/>
    <col min="2747" max="2747" width="0.5703125" style="12" customWidth="1"/>
    <col min="2748" max="2748" width="14.7109375" style="12" customWidth="1"/>
    <col min="2749" max="2749" width="0.5703125" style="12" customWidth="1"/>
    <col min="2750" max="2750" width="14.7109375" style="12" customWidth="1"/>
    <col min="2751" max="2751" width="0.5703125" style="12" customWidth="1"/>
    <col min="2752" max="2752" width="14.7109375" style="12" customWidth="1"/>
    <col min="2753" max="2996" width="10.7109375" style="12"/>
    <col min="2997" max="2998" width="1.7109375" style="12" customWidth="1"/>
    <col min="2999" max="2999" width="25.42578125" style="12" customWidth="1"/>
    <col min="3000" max="3000" width="7" style="12" bestFit="1" customWidth="1"/>
    <col min="3001" max="3001" width="1" style="12" customWidth="1"/>
    <col min="3002" max="3002" width="14.7109375" style="12" customWidth="1"/>
    <col min="3003" max="3003" width="0.5703125" style="12" customWidth="1"/>
    <col min="3004" max="3004" width="14.7109375" style="12" customWidth="1"/>
    <col min="3005" max="3005" width="0.5703125" style="12" customWidth="1"/>
    <col min="3006" max="3006" width="14.7109375" style="12" customWidth="1"/>
    <col min="3007" max="3007" width="0.5703125" style="12" customWidth="1"/>
    <col min="3008" max="3008" width="14.7109375" style="12" customWidth="1"/>
    <col min="3009" max="3252" width="10.7109375" style="12"/>
    <col min="3253" max="3254" width="1.7109375" style="12" customWidth="1"/>
    <col min="3255" max="3255" width="25.42578125" style="12" customWidth="1"/>
    <col min="3256" max="3256" width="7" style="12" bestFit="1" customWidth="1"/>
    <col min="3257" max="3257" width="1" style="12" customWidth="1"/>
    <col min="3258" max="3258" width="14.7109375" style="12" customWidth="1"/>
    <col min="3259" max="3259" width="0.5703125" style="12" customWidth="1"/>
    <col min="3260" max="3260" width="14.7109375" style="12" customWidth="1"/>
    <col min="3261" max="3261" width="0.5703125" style="12" customWidth="1"/>
    <col min="3262" max="3262" width="14.7109375" style="12" customWidth="1"/>
    <col min="3263" max="3263" width="0.5703125" style="12" customWidth="1"/>
    <col min="3264" max="3264" width="14.7109375" style="12" customWidth="1"/>
    <col min="3265" max="3508" width="10.7109375" style="12"/>
    <col min="3509" max="3510" width="1.7109375" style="12" customWidth="1"/>
    <col min="3511" max="3511" width="25.42578125" style="12" customWidth="1"/>
    <col min="3512" max="3512" width="7" style="12" bestFit="1" customWidth="1"/>
    <col min="3513" max="3513" width="1" style="12" customWidth="1"/>
    <col min="3514" max="3514" width="14.7109375" style="12" customWidth="1"/>
    <col min="3515" max="3515" width="0.5703125" style="12" customWidth="1"/>
    <col min="3516" max="3516" width="14.7109375" style="12" customWidth="1"/>
    <col min="3517" max="3517" width="0.5703125" style="12" customWidth="1"/>
    <col min="3518" max="3518" width="14.7109375" style="12" customWidth="1"/>
    <col min="3519" max="3519" width="0.5703125" style="12" customWidth="1"/>
    <col min="3520" max="3520" width="14.7109375" style="12" customWidth="1"/>
    <col min="3521" max="3764" width="10.7109375" style="12"/>
    <col min="3765" max="3766" width="1.7109375" style="12" customWidth="1"/>
    <col min="3767" max="3767" width="25.42578125" style="12" customWidth="1"/>
    <col min="3768" max="3768" width="7" style="12" bestFit="1" customWidth="1"/>
    <col min="3769" max="3769" width="1" style="12" customWidth="1"/>
    <col min="3770" max="3770" width="14.7109375" style="12" customWidth="1"/>
    <col min="3771" max="3771" width="0.5703125" style="12" customWidth="1"/>
    <col min="3772" max="3772" width="14.7109375" style="12" customWidth="1"/>
    <col min="3773" max="3773" width="0.5703125" style="12" customWidth="1"/>
    <col min="3774" max="3774" width="14.7109375" style="12" customWidth="1"/>
    <col min="3775" max="3775" width="0.5703125" style="12" customWidth="1"/>
    <col min="3776" max="3776" width="14.7109375" style="12" customWidth="1"/>
    <col min="3777" max="4020" width="10.7109375" style="12"/>
    <col min="4021" max="4022" width="1.7109375" style="12" customWidth="1"/>
    <col min="4023" max="4023" width="25.42578125" style="12" customWidth="1"/>
    <col min="4024" max="4024" width="7" style="12" bestFit="1" customWidth="1"/>
    <col min="4025" max="4025" width="1" style="12" customWidth="1"/>
    <col min="4026" max="4026" width="14.7109375" style="12" customWidth="1"/>
    <col min="4027" max="4027" width="0.5703125" style="12" customWidth="1"/>
    <col min="4028" max="4028" width="14.7109375" style="12" customWidth="1"/>
    <col min="4029" max="4029" width="0.5703125" style="12" customWidth="1"/>
    <col min="4030" max="4030" width="14.7109375" style="12" customWidth="1"/>
    <col min="4031" max="4031" width="0.5703125" style="12" customWidth="1"/>
    <col min="4032" max="4032" width="14.7109375" style="12" customWidth="1"/>
    <col min="4033" max="4276" width="10.7109375" style="12"/>
    <col min="4277" max="4278" width="1.7109375" style="12" customWidth="1"/>
    <col min="4279" max="4279" width="25.42578125" style="12" customWidth="1"/>
    <col min="4280" max="4280" width="7" style="12" bestFit="1" customWidth="1"/>
    <col min="4281" max="4281" width="1" style="12" customWidth="1"/>
    <col min="4282" max="4282" width="14.7109375" style="12" customWidth="1"/>
    <col min="4283" max="4283" width="0.5703125" style="12" customWidth="1"/>
    <col min="4284" max="4284" width="14.7109375" style="12" customWidth="1"/>
    <col min="4285" max="4285" width="0.5703125" style="12" customWidth="1"/>
    <col min="4286" max="4286" width="14.7109375" style="12" customWidth="1"/>
    <col min="4287" max="4287" width="0.5703125" style="12" customWidth="1"/>
    <col min="4288" max="4288" width="14.7109375" style="12" customWidth="1"/>
    <col min="4289" max="4532" width="10.7109375" style="12"/>
    <col min="4533" max="4534" width="1.7109375" style="12" customWidth="1"/>
    <col min="4535" max="4535" width="25.42578125" style="12" customWidth="1"/>
    <col min="4536" max="4536" width="7" style="12" bestFit="1" customWidth="1"/>
    <col min="4537" max="4537" width="1" style="12" customWidth="1"/>
    <col min="4538" max="4538" width="14.7109375" style="12" customWidth="1"/>
    <col min="4539" max="4539" width="0.5703125" style="12" customWidth="1"/>
    <col min="4540" max="4540" width="14.7109375" style="12" customWidth="1"/>
    <col min="4541" max="4541" width="0.5703125" style="12" customWidth="1"/>
    <col min="4542" max="4542" width="14.7109375" style="12" customWidth="1"/>
    <col min="4543" max="4543" width="0.5703125" style="12" customWidth="1"/>
    <col min="4544" max="4544" width="14.7109375" style="12" customWidth="1"/>
    <col min="4545" max="4788" width="10.7109375" style="12"/>
    <col min="4789" max="4790" width="1.7109375" style="12" customWidth="1"/>
    <col min="4791" max="4791" width="25.42578125" style="12" customWidth="1"/>
    <col min="4792" max="4792" width="7" style="12" bestFit="1" customWidth="1"/>
    <col min="4793" max="4793" width="1" style="12" customWidth="1"/>
    <col min="4794" max="4794" width="14.7109375" style="12" customWidth="1"/>
    <col min="4795" max="4795" width="0.5703125" style="12" customWidth="1"/>
    <col min="4796" max="4796" width="14.7109375" style="12" customWidth="1"/>
    <col min="4797" max="4797" width="0.5703125" style="12" customWidth="1"/>
    <col min="4798" max="4798" width="14.7109375" style="12" customWidth="1"/>
    <col min="4799" max="4799" width="0.5703125" style="12" customWidth="1"/>
    <col min="4800" max="4800" width="14.7109375" style="12" customWidth="1"/>
    <col min="4801" max="5044" width="10.7109375" style="12"/>
    <col min="5045" max="5046" width="1.7109375" style="12" customWidth="1"/>
    <col min="5047" max="5047" width="25.42578125" style="12" customWidth="1"/>
    <col min="5048" max="5048" width="7" style="12" bestFit="1" customWidth="1"/>
    <col min="5049" max="5049" width="1" style="12" customWidth="1"/>
    <col min="5050" max="5050" width="14.7109375" style="12" customWidth="1"/>
    <col min="5051" max="5051" width="0.5703125" style="12" customWidth="1"/>
    <col min="5052" max="5052" width="14.7109375" style="12" customWidth="1"/>
    <col min="5053" max="5053" width="0.5703125" style="12" customWidth="1"/>
    <col min="5054" max="5054" width="14.7109375" style="12" customWidth="1"/>
    <col min="5055" max="5055" width="0.5703125" style="12" customWidth="1"/>
    <col min="5056" max="5056" width="14.7109375" style="12" customWidth="1"/>
    <col min="5057" max="5300" width="10.7109375" style="12"/>
    <col min="5301" max="5302" width="1.7109375" style="12" customWidth="1"/>
    <col min="5303" max="5303" width="25.42578125" style="12" customWidth="1"/>
    <col min="5304" max="5304" width="7" style="12" bestFit="1" customWidth="1"/>
    <col min="5305" max="5305" width="1" style="12" customWidth="1"/>
    <col min="5306" max="5306" width="14.7109375" style="12" customWidth="1"/>
    <col min="5307" max="5307" width="0.5703125" style="12" customWidth="1"/>
    <col min="5308" max="5308" width="14.7109375" style="12" customWidth="1"/>
    <col min="5309" max="5309" width="0.5703125" style="12" customWidth="1"/>
    <col min="5310" max="5310" width="14.7109375" style="12" customWidth="1"/>
    <col min="5311" max="5311" width="0.5703125" style="12" customWidth="1"/>
    <col min="5312" max="5312" width="14.7109375" style="12" customWidth="1"/>
    <col min="5313" max="5556" width="10.7109375" style="12"/>
    <col min="5557" max="5558" width="1.7109375" style="12" customWidth="1"/>
    <col min="5559" max="5559" width="25.42578125" style="12" customWidth="1"/>
    <col min="5560" max="5560" width="7" style="12" bestFit="1" customWidth="1"/>
    <col min="5561" max="5561" width="1" style="12" customWidth="1"/>
    <col min="5562" max="5562" width="14.7109375" style="12" customWidth="1"/>
    <col min="5563" max="5563" width="0.5703125" style="12" customWidth="1"/>
    <col min="5564" max="5564" width="14.7109375" style="12" customWidth="1"/>
    <col min="5565" max="5565" width="0.5703125" style="12" customWidth="1"/>
    <col min="5566" max="5566" width="14.7109375" style="12" customWidth="1"/>
    <col min="5567" max="5567" width="0.5703125" style="12" customWidth="1"/>
    <col min="5568" max="5568" width="14.7109375" style="12" customWidth="1"/>
    <col min="5569" max="5812" width="10.7109375" style="12"/>
    <col min="5813" max="5814" width="1.7109375" style="12" customWidth="1"/>
    <col min="5815" max="5815" width="25.42578125" style="12" customWidth="1"/>
    <col min="5816" max="5816" width="7" style="12" bestFit="1" customWidth="1"/>
    <col min="5817" max="5817" width="1" style="12" customWidth="1"/>
    <col min="5818" max="5818" width="14.7109375" style="12" customWidth="1"/>
    <col min="5819" max="5819" width="0.5703125" style="12" customWidth="1"/>
    <col min="5820" max="5820" width="14.7109375" style="12" customWidth="1"/>
    <col min="5821" max="5821" width="0.5703125" style="12" customWidth="1"/>
    <col min="5822" max="5822" width="14.7109375" style="12" customWidth="1"/>
    <col min="5823" max="5823" width="0.5703125" style="12" customWidth="1"/>
    <col min="5824" max="5824" width="14.7109375" style="12" customWidth="1"/>
    <col min="5825" max="6068" width="10.7109375" style="12"/>
    <col min="6069" max="6070" width="1.7109375" style="12" customWidth="1"/>
    <col min="6071" max="6071" width="25.42578125" style="12" customWidth="1"/>
    <col min="6072" max="6072" width="7" style="12" bestFit="1" customWidth="1"/>
    <col min="6073" max="6073" width="1" style="12" customWidth="1"/>
    <col min="6074" max="6074" width="14.7109375" style="12" customWidth="1"/>
    <col min="6075" max="6075" width="0.5703125" style="12" customWidth="1"/>
    <col min="6076" max="6076" width="14.7109375" style="12" customWidth="1"/>
    <col min="6077" max="6077" width="0.5703125" style="12" customWidth="1"/>
    <col min="6078" max="6078" width="14.7109375" style="12" customWidth="1"/>
    <col min="6079" max="6079" width="0.5703125" style="12" customWidth="1"/>
    <col min="6080" max="6080" width="14.7109375" style="12" customWidth="1"/>
    <col min="6081" max="6324" width="10.7109375" style="12"/>
    <col min="6325" max="6326" width="1.7109375" style="12" customWidth="1"/>
    <col min="6327" max="6327" width="25.42578125" style="12" customWidth="1"/>
    <col min="6328" max="6328" width="7" style="12" bestFit="1" customWidth="1"/>
    <col min="6329" max="6329" width="1" style="12" customWidth="1"/>
    <col min="6330" max="6330" width="14.7109375" style="12" customWidth="1"/>
    <col min="6331" max="6331" width="0.5703125" style="12" customWidth="1"/>
    <col min="6332" max="6332" width="14.7109375" style="12" customWidth="1"/>
    <col min="6333" max="6333" width="0.5703125" style="12" customWidth="1"/>
    <col min="6334" max="6334" width="14.7109375" style="12" customWidth="1"/>
    <col min="6335" max="6335" width="0.5703125" style="12" customWidth="1"/>
    <col min="6336" max="6336" width="14.7109375" style="12" customWidth="1"/>
    <col min="6337" max="6580" width="10.7109375" style="12"/>
    <col min="6581" max="6582" width="1.7109375" style="12" customWidth="1"/>
    <col min="6583" max="6583" width="25.42578125" style="12" customWidth="1"/>
    <col min="6584" max="6584" width="7" style="12" bestFit="1" customWidth="1"/>
    <col min="6585" max="6585" width="1" style="12" customWidth="1"/>
    <col min="6586" max="6586" width="14.7109375" style="12" customWidth="1"/>
    <col min="6587" max="6587" width="0.5703125" style="12" customWidth="1"/>
    <col min="6588" max="6588" width="14.7109375" style="12" customWidth="1"/>
    <col min="6589" max="6589" width="0.5703125" style="12" customWidth="1"/>
    <col min="6590" max="6590" width="14.7109375" style="12" customWidth="1"/>
    <col min="6591" max="6591" width="0.5703125" style="12" customWidth="1"/>
    <col min="6592" max="6592" width="14.7109375" style="12" customWidth="1"/>
    <col min="6593" max="6836" width="10.7109375" style="12"/>
    <col min="6837" max="6838" width="1.7109375" style="12" customWidth="1"/>
    <col min="6839" max="6839" width="25.42578125" style="12" customWidth="1"/>
    <col min="6840" max="6840" width="7" style="12" bestFit="1" customWidth="1"/>
    <col min="6841" max="6841" width="1" style="12" customWidth="1"/>
    <col min="6842" max="6842" width="14.7109375" style="12" customWidth="1"/>
    <col min="6843" max="6843" width="0.5703125" style="12" customWidth="1"/>
    <col min="6844" max="6844" width="14.7109375" style="12" customWidth="1"/>
    <col min="6845" max="6845" width="0.5703125" style="12" customWidth="1"/>
    <col min="6846" max="6846" width="14.7109375" style="12" customWidth="1"/>
    <col min="6847" max="6847" width="0.5703125" style="12" customWidth="1"/>
    <col min="6848" max="6848" width="14.7109375" style="12" customWidth="1"/>
    <col min="6849" max="7092" width="10.7109375" style="12"/>
    <col min="7093" max="7094" width="1.7109375" style="12" customWidth="1"/>
    <col min="7095" max="7095" width="25.42578125" style="12" customWidth="1"/>
    <col min="7096" max="7096" width="7" style="12" bestFit="1" customWidth="1"/>
    <col min="7097" max="7097" width="1" style="12" customWidth="1"/>
    <col min="7098" max="7098" width="14.7109375" style="12" customWidth="1"/>
    <col min="7099" max="7099" width="0.5703125" style="12" customWidth="1"/>
    <col min="7100" max="7100" width="14.7109375" style="12" customWidth="1"/>
    <col min="7101" max="7101" width="0.5703125" style="12" customWidth="1"/>
    <col min="7102" max="7102" width="14.7109375" style="12" customWidth="1"/>
    <col min="7103" max="7103" width="0.5703125" style="12" customWidth="1"/>
    <col min="7104" max="7104" width="14.7109375" style="12" customWidth="1"/>
    <col min="7105" max="7348" width="10.7109375" style="12"/>
    <col min="7349" max="7350" width="1.7109375" style="12" customWidth="1"/>
    <col min="7351" max="7351" width="25.42578125" style="12" customWidth="1"/>
    <col min="7352" max="7352" width="7" style="12" bestFit="1" customWidth="1"/>
    <col min="7353" max="7353" width="1" style="12" customWidth="1"/>
    <col min="7354" max="7354" width="14.7109375" style="12" customWidth="1"/>
    <col min="7355" max="7355" width="0.5703125" style="12" customWidth="1"/>
    <col min="7356" max="7356" width="14.7109375" style="12" customWidth="1"/>
    <col min="7357" max="7357" width="0.5703125" style="12" customWidth="1"/>
    <col min="7358" max="7358" width="14.7109375" style="12" customWidth="1"/>
    <col min="7359" max="7359" width="0.5703125" style="12" customWidth="1"/>
    <col min="7360" max="7360" width="14.7109375" style="12" customWidth="1"/>
    <col min="7361" max="7604" width="10.7109375" style="12"/>
    <col min="7605" max="7606" width="1.7109375" style="12" customWidth="1"/>
    <col min="7607" max="7607" width="25.42578125" style="12" customWidth="1"/>
    <col min="7608" max="7608" width="7" style="12" bestFit="1" customWidth="1"/>
    <col min="7609" max="7609" width="1" style="12" customWidth="1"/>
    <col min="7610" max="7610" width="14.7109375" style="12" customWidth="1"/>
    <col min="7611" max="7611" width="0.5703125" style="12" customWidth="1"/>
    <col min="7612" max="7612" width="14.7109375" style="12" customWidth="1"/>
    <col min="7613" max="7613" width="0.5703125" style="12" customWidth="1"/>
    <col min="7614" max="7614" width="14.7109375" style="12" customWidth="1"/>
    <col min="7615" max="7615" width="0.5703125" style="12" customWidth="1"/>
    <col min="7616" max="7616" width="14.7109375" style="12" customWidth="1"/>
    <col min="7617" max="7860" width="10.7109375" style="12"/>
    <col min="7861" max="7862" width="1.7109375" style="12" customWidth="1"/>
    <col min="7863" max="7863" width="25.42578125" style="12" customWidth="1"/>
    <col min="7864" max="7864" width="7" style="12" bestFit="1" customWidth="1"/>
    <col min="7865" max="7865" width="1" style="12" customWidth="1"/>
    <col min="7866" max="7866" width="14.7109375" style="12" customWidth="1"/>
    <col min="7867" max="7867" width="0.5703125" style="12" customWidth="1"/>
    <col min="7868" max="7868" width="14.7109375" style="12" customWidth="1"/>
    <col min="7869" max="7869" width="0.5703125" style="12" customWidth="1"/>
    <col min="7870" max="7870" width="14.7109375" style="12" customWidth="1"/>
    <col min="7871" max="7871" width="0.5703125" style="12" customWidth="1"/>
    <col min="7872" max="7872" width="14.7109375" style="12" customWidth="1"/>
    <col min="7873" max="8116" width="10.7109375" style="12"/>
    <col min="8117" max="8118" width="1.7109375" style="12" customWidth="1"/>
    <col min="8119" max="8119" width="25.42578125" style="12" customWidth="1"/>
    <col min="8120" max="8120" width="7" style="12" bestFit="1" customWidth="1"/>
    <col min="8121" max="8121" width="1" style="12" customWidth="1"/>
    <col min="8122" max="8122" width="14.7109375" style="12" customWidth="1"/>
    <col min="8123" max="8123" width="0.5703125" style="12" customWidth="1"/>
    <col min="8124" max="8124" width="14.7109375" style="12" customWidth="1"/>
    <col min="8125" max="8125" width="0.5703125" style="12" customWidth="1"/>
    <col min="8126" max="8126" width="14.7109375" style="12" customWidth="1"/>
    <col min="8127" max="8127" width="0.5703125" style="12" customWidth="1"/>
    <col min="8128" max="8128" width="14.7109375" style="12" customWidth="1"/>
    <col min="8129" max="8372" width="10.7109375" style="12"/>
    <col min="8373" max="8374" width="1.7109375" style="12" customWidth="1"/>
    <col min="8375" max="8375" width="25.42578125" style="12" customWidth="1"/>
    <col min="8376" max="8376" width="7" style="12" bestFit="1" customWidth="1"/>
    <col min="8377" max="8377" width="1" style="12" customWidth="1"/>
    <col min="8378" max="8378" width="14.7109375" style="12" customWidth="1"/>
    <col min="8379" max="8379" width="0.5703125" style="12" customWidth="1"/>
    <col min="8380" max="8380" width="14.7109375" style="12" customWidth="1"/>
    <col min="8381" max="8381" width="0.5703125" style="12" customWidth="1"/>
    <col min="8382" max="8382" width="14.7109375" style="12" customWidth="1"/>
    <col min="8383" max="8383" width="0.5703125" style="12" customWidth="1"/>
    <col min="8384" max="8384" width="14.7109375" style="12" customWidth="1"/>
    <col min="8385" max="8628" width="10.7109375" style="12"/>
    <col min="8629" max="8630" width="1.7109375" style="12" customWidth="1"/>
    <col min="8631" max="8631" width="25.42578125" style="12" customWidth="1"/>
    <col min="8632" max="8632" width="7" style="12" bestFit="1" customWidth="1"/>
    <col min="8633" max="8633" width="1" style="12" customWidth="1"/>
    <col min="8634" max="8634" width="14.7109375" style="12" customWidth="1"/>
    <col min="8635" max="8635" width="0.5703125" style="12" customWidth="1"/>
    <col min="8636" max="8636" width="14.7109375" style="12" customWidth="1"/>
    <col min="8637" max="8637" width="0.5703125" style="12" customWidth="1"/>
    <col min="8638" max="8638" width="14.7109375" style="12" customWidth="1"/>
    <col min="8639" max="8639" width="0.5703125" style="12" customWidth="1"/>
    <col min="8640" max="8640" width="14.7109375" style="12" customWidth="1"/>
    <col min="8641" max="8884" width="10.7109375" style="12"/>
    <col min="8885" max="8886" width="1.7109375" style="12" customWidth="1"/>
    <col min="8887" max="8887" width="25.42578125" style="12" customWidth="1"/>
    <col min="8888" max="8888" width="7" style="12" bestFit="1" customWidth="1"/>
    <col min="8889" max="8889" width="1" style="12" customWidth="1"/>
    <col min="8890" max="8890" width="14.7109375" style="12" customWidth="1"/>
    <col min="8891" max="8891" width="0.5703125" style="12" customWidth="1"/>
    <col min="8892" max="8892" width="14.7109375" style="12" customWidth="1"/>
    <col min="8893" max="8893" width="0.5703125" style="12" customWidth="1"/>
    <col min="8894" max="8894" width="14.7109375" style="12" customWidth="1"/>
    <col min="8895" max="8895" width="0.5703125" style="12" customWidth="1"/>
    <col min="8896" max="8896" width="14.7109375" style="12" customWidth="1"/>
    <col min="8897" max="9140" width="10.7109375" style="12"/>
    <col min="9141" max="9142" width="1.7109375" style="12" customWidth="1"/>
    <col min="9143" max="9143" width="25.42578125" style="12" customWidth="1"/>
    <col min="9144" max="9144" width="7" style="12" bestFit="1" customWidth="1"/>
    <col min="9145" max="9145" width="1" style="12" customWidth="1"/>
    <col min="9146" max="9146" width="14.7109375" style="12" customWidth="1"/>
    <col min="9147" max="9147" width="0.5703125" style="12" customWidth="1"/>
    <col min="9148" max="9148" width="14.7109375" style="12" customWidth="1"/>
    <col min="9149" max="9149" width="0.5703125" style="12" customWidth="1"/>
    <col min="9150" max="9150" width="14.7109375" style="12" customWidth="1"/>
    <col min="9151" max="9151" width="0.5703125" style="12" customWidth="1"/>
    <col min="9152" max="9152" width="14.7109375" style="12" customWidth="1"/>
    <col min="9153" max="9396" width="10.7109375" style="12"/>
    <col min="9397" max="9398" width="1.7109375" style="12" customWidth="1"/>
    <col min="9399" max="9399" width="25.42578125" style="12" customWidth="1"/>
    <col min="9400" max="9400" width="7" style="12" bestFit="1" customWidth="1"/>
    <col min="9401" max="9401" width="1" style="12" customWidth="1"/>
    <col min="9402" max="9402" width="14.7109375" style="12" customWidth="1"/>
    <col min="9403" max="9403" width="0.5703125" style="12" customWidth="1"/>
    <col min="9404" max="9404" width="14.7109375" style="12" customWidth="1"/>
    <col min="9405" max="9405" width="0.5703125" style="12" customWidth="1"/>
    <col min="9406" max="9406" width="14.7109375" style="12" customWidth="1"/>
    <col min="9407" max="9407" width="0.5703125" style="12" customWidth="1"/>
    <col min="9408" max="9408" width="14.7109375" style="12" customWidth="1"/>
    <col min="9409" max="9652" width="10.7109375" style="12"/>
    <col min="9653" max="9654" width="1.7109375" style="12" customWidth="1"/>
    <col min="9655" max="9655" width="25.42578125" style="12" customWidth="1"/>
    <col min="9656" max="9656" width="7" style="12" bestFit="1" customWidth="1"/>
    <col min="9657" max="9657" width="1" style="12" customWidth="1"/>
    <col min="9658" max="9658" width="14.7109375" style="12" customWidth="1"/>
    <col min="9659" max="9659" width="0.5703125" style="12" customWidth="1"/>
    <col min="9660" max="9660" width="14.7109375" style="12" customWidth="1"/>
    <col min="9661" max="9661" width="0.5703125" style="12" customWidth="1"/>
    <col min="9662" max="9662" width="14.7109375" style="12" customWidth="1"/>
    <col min="9663" max="9663" width="0.5703125" style="12" customWidth="1"/>
    <col min="9664" max="9664" width="14.7109375" style="12" customWidth="1"/>
    <col min="9665" max="9908" width="10.7109375" style="12"/>
    <col min="9909" max="9910" width="1.7109375" style="12" customWidth="1"/>
    <col min="9911" max="9911" width="25.42578125" style="12" customWidth="1"/>
    <col min="9912" max="9912" width="7" style="12" bestFit="1" customWidth="1"/>
    <col min="9913" max="9913" width="1" style="12" customWidth="1"/>
    <col min="9914" max="9914" width="14.7109375" style="12" customWidth="1"/>
    <col min="9915" max="9915" width="0.5703125" style="12" customWidth="1"/>
    <col min="9916" max="9916" width="14.7109375" style="12" customWidth="1"/>
    <col min="9917" max="9917" width="0.5703125" style="12" customWidth="1"/>
    <col min="9918" max="9918" width="14.7109375" style="12" customWidth="1"/>
    <col min="9919" max="9919" width="0.5703125" style="12" customWidth="1"/>
    <col min="9920" max="9920" width="14.7109375" style="12" customWidth="1"/>
    <col min="9921" max="10164" width="10.7109375" style="12"/>
    <col min="10165" max="10166" width="1.7109375" style="12" customWidth="1"/>
    <col min="10167" max="10167" width="25.42578125" style="12" customWidth="1"/>
    <col min="10168" max="10168" width="7" style="12" bestFit="1" customWidth="1"/>
    <col min="10169" max="10169" width="1" style="12" customWidth="1"/>
    <col min="10170" max="10170" width="14.7109375" style="12" customWidth="1"/>
    <col min="10171" max="10171" width="0.5703125" style="12" customWidth="1"/>
    <col min="10172" max="10172" width="14.7109375" style="12" customWidth="1"/>
    <col min="10173" max="10173" width="0.5703125" style="12" customWidth="1"/>
    <col min="10174" max="10174" width="14.7109375" style="12" customWidth="1"/>
    <col min="10175" max="10175" width="0.5703125" style="12" customWidth="1"/>
    <col min="10176" max="10176" width="14.7109375" style="12" customWidth="1"/>
    <col min="10177" max="10420" width="10.7109375" style="12"/>
    <col min="10421" max="10422" width="1.7109375" style="12" customWidth="1"/>
    <col min="10423" max="10423" width="25.42578125" style="12" customWidth="1"/>
    <col min="10424" max="10424" width="7" style="12" bestFit="1" customWidth="1"/>
    <col min="10425" max="10425" width="1" style="12" customWidth="1"/>
    <col min="10426" max="10426" width="14.7109375" style="12" customWidth="1"/>
    <col min="10427" max="10427" width="0.5703125" style="12" customWidth="1"/>
    <col min="10428" max="10428" width="14.7109375" style="12" customWidth="1"/>
    <col min="10429" max="10429" width="0.5703125" style="12" customWidth="1"/>
    <col min="10430" max="10430" width="14.7109375" style="12" customWidth="1"/>
    <col min="10431" max="10431" width="0.5703125" style="12" customWidth="1"/>
    <col min="10432" max="10432" width="14.7109375" style="12" customWidth="1"/>
    <col min="10433" max="10676" width="10.7109375" style="12"/>
    <col min="10677" max="10678" width="1.7109375" style="12" customWidth="1"/>
    <col min="10679" max="10679" width="25.42578125" style="12" customWidth="1"/>
    <col min="10680" max="10680" width="7" style="12" bestFit="1" customWidth="1"/>
    <col min="10681" max="10681" width="1" style="12" customWidth="1"/>
    <col min="10682" max="10682" width="14.7109375" style="12" customWidth="1"/>
    <col min="10683" max="10683" width="0.5703125" style="12" customWidth="1"/>
    <col min="10684" max="10684" width="14.7109375" style="12" customWidth="1"/>
    <col min="10685" max="10685" width="0.5703125" style="12" customWidth="1"/>
    <col min="10686" max="10686" width="14.7109375" style="12" customWidth="1"/>
    <col min="10687" max="10687" width="0.5703125" style="12" customWidth="1"/>
    <col min="10688" max="10688" width="14.7109375" style="12" customWidth="1"/>
    <col min="10689" max="10932" width="10.7109375" style="12"/>
    <col min="10933" max="10934" width="1.7109375" style="12" customWidth="1"/>
    <col min="10935" max="10935" width="25.42578125" style="12" customWidth="1"/>
    <col min="10936" max="10936" width="7" style="12" bestFit="1" customWidth="1"/>
    <col min="10937" max="10937" width="1" style="12" customWidth="1"/>
    <col min="10938" max="10938" width="14.7109375" style="12" customWidth="1"/>
    <col min="10939" max="10939" width="0.5703125" style="12" customWidth="1"/>
    <col min="10940" max="10940" width="14.7109375" style="12" customWidth="1"/>
    <col min="10941" max="10941" width="0.5703125" style="12" customWidth="1"/>
    <col min="10942" max="10942" width="14.7109375" style="12" customWidth="1"/>
    <col min="10943" max="10943" width="0.5703125" style="12" customWidth="1"/>
    <col min="10944" max="10944" width="14.7109375" style="12" customWidth="1"/>
    <col min="10945" max="11188" width="10.7109375" style="12"/>
    <col min="11189" max="11190" width="1.7109375" style="12" customWidth="1"/>
    <col min="11191" max="11191" width="25.42578125" style="12" customWidth="1"/>
    <col min="11192" max="11192" width="7" style="12" bestFit="1" customWidth="1"/>
    <col min="11193" max="11193" width="1" style="12" customWidth="1"/>
    <col min="11194" max="11194" width="14.7109375" style="12" customWidth="1"/>
    <col min="11195" max="11195" width="0.5703125" style="12" customWidth="1"/>
    <col min="11196" max="11196" width="14.7109375" style="12" customWidth="1"/>
    <col min="11197" max="11197" width="0.5703125" style="12" customWidth="1"/>
    <col min="11198" max="11198" width="14.7109375" style="12" customWidth="1"/>
    <col min="11199" max="11199" width="0.5703125" style="12" customWidth="1"/>
    <col min="11200" max="11200" width="14.7109375" style="12" customWidth="1"/>
    <col min="11201" max="11444" width="10.7109375" style="12"/>
    <col min="11445" max="11446" width="1.7109375" style="12" customWidth="1"/>
    <col min="11447" max="11447" width="25.42578125" style="12" customWidth="1"/>
    <col min="11448" max="11448" width="7" style="12" bestFit="1" customWidth="1"/>
    <col min="11449" max="11449" width="1" style="12" customWidth="1"/>
    <col min="11450" max="11450" width="14.7109375" style="12" customWidth="1"/>
    <col min="11451" max="11451" width="0.5703125" style="12" customWidth="1"/>
    <col min="11452" max="11452" width="14.7109375" style="12" customWidth="1"/>
    <col min="11453" max="11453" width="0.5703125" style="12" customWidth="1"/>
    <col min="11454" max="11454" width="14.7109375" style="12" customWidth="1"/>
    <col min="11455" max="11455" width="0.5703125" style="12" customWidth="1"/>
    <col min="11456" max="11456" width="14.7109375" style="12" customWidth="1"/>
    <col min="11457" max="11700" width="10.7109375" style="12"/>
    <col min="11701" max="11702" width="1.7109375" style="12" customWidth="1"/>
    <col min="11703" max="11703" width="25.42578125" style="12" customWidth="1"/>
    <col min="11704" max="11704" width="7" style="12" bestFit="1" customWidth="1"/>
    <col min="11705" max="11705" width="1" style="12" customWidth="1"/>
    <col min="11706" max="11706" width="14.7109375" style="12" customWidth="1"/>
    <col min="11707" max="11707" width="0.5703125" style="12" customWidth="1"/>
    <col min="11708" max="11708" width="14.7109375" style="12" customWidth="1"/>
    <col min="11709" max="11709" width="0.5703125" style="12" customWidth="1"/>
    <col min="11710" max="11710" width="14.7109375" style="12" customWidth="1"/>
    <col min="11711" max="11711" width="0.5703125" style="12" customWidth="1"/>
    <col min="11712" max="11712" width="14.7109375" style="12" customWidth="1"/>
    <col min="11713" max="11956" width="10.7109375" style="12"/>
    <col min="11957" max="11958" width="1.7109375" style="12" customWidth="1"/>
    <col min="11959" max="11959" width="25.42578125" style="12" customWidth="1"/>
    <col min="11960" max="11960" width="7" style="12" bestFit="1" customWidth="1"/>
    <col min="11961" max="11961" width="1" style="12" customWidth="1"/>
    <col min="11962" max="11962" width="14.7109375" style="12" customWidth="1"/>
    <col min="11963" max="11963" width="0.5703125" style="12" customWidth="1"/>
    <col min="11964" max="11964" width="14.7109375" style="12" customWidth="1"/>
    <col min="11965" max="11965" width="0.5703125" style="12" customWidth="1"/>
    <col min="11966" max="11966" width="14.7109375" style="12" customWidth="1"/>
    <col min="11967" max="11967" width="0.5703125" style="12" customWidth="1"/>
    <col min="11968" max="11968" width="14.7109375" style="12" customWidth="1"/>
    <col min="11969" max="12212" width="10.7109375" style="12"/>
    <col min="12213" max="12214" width="1.7109375" style="12" customWidth="1"/>
    <col min="12215" max="12215" width="25.42578125" style="12" customWidth="1"/>
    <col min="12216" max="12216" width="7" style="12" bestFit="1" customWidth="1"/>
    <col min="12217" max="12217" width="1" style="12" customWidth="1"/>
    <col min="12218" max="12218" width="14.7109375" style="12" customWidth="1"/>
    <col min="12219" max="12219" width="0.5703125" style="12" customWidth="1"/>
    <col min="12220" max="12220" width="14.7109375" style="12" customWidth="1"/>
    <col min="12221" max="12221" width="0.5703125" style="12" customWidth="1"/>
    <col min="12222" max="12222" width="14.7109375" style="12" customWidth="1"/>
    <col min="12223" max="12223" width="0.5703125" style="12" customWidth="1"/>
    <col min="12224" max="12224" width="14.7109375" style="12" customWidth="1"/>
    <col min="12225" max="12468" width="10.7109375" style="12"/>
    <col min="12469" max="12470" width="1.7109375" style="12" customWidth="1"/>
    <col min="12471" max="12471" width="25.42578125" style="12" customWidth="1"/>
    <col min="12472" max="12472" width="7" style="12" bestFit="1" customWidth="1"/>
    <col min="12473" max="12473" width="1" style="12" customWidth="1"/>
    <col min="12474" max="12474" width="14.7109375" style="12" customWidth="1"/>
    <col min="12475" max="12475" width="0.5703125" style="12" customWidth="1"/>
    <col min="12476" max="12476" width="14.7109375" style="12" customWidth="1"/>
    <col min="12477" max="12477" width="0.5703125" style="12" customWidth="1"/>
    <col min="12478" max="12478" width="14.7109375" style="12" customWidth="1"/>
    <col min="12479" max="12479" width="0.5703125" style="12" customWidth="1"/>
    <col min="12480" max="12480" width="14.7109375" style="12" customWidth="1"/>
    <col min="12481" max="12724" width="10.7109375" style="12"/>
    <col min="12725" max="12726" width="1.7109375" style="12" customWidth="1"/>
    <col min="12727" max="12727" width="25.42578125" style="12" customWidth="1"/>
    <col min="12728" max="12728" width="7" style="12" bestFit="1" customWidth="1"/>
    <col min="12729" max="12729" width="1" style="12" customWidth="1"/>
    <col min="12730" max="12730" width="14.7109375" style="12" customWidth="1"/>
    <col min="12731" max="12731" width="0.5703125" style="12" customWidth="1"/>
    <col min="12732" max="12732" width="14.7109375" style="12" customWidth="1"/>
    <col min="12733" max="12733" width="0.5703125" style="12" customWidth="1"/>
    <col min="12734" max="12734" width="14.7109375" style="12" customWidth="1"/>
    <col min="12735" max="12735" width="0.5703125" style="12" customWidth="1"/>
    <col min="12736" max="12736" width="14.7109375" style="12" customWidth="1"/>
    <col min="12737" max="12980" width="10.7109375" style="12"/>
    <col min="12981" max="12982" width="1.7109375" style="12" customWidth="1"/>
    <col min="12983" max="12983" width="25.42578125" style="12" customWidth="1"/>
    <col min="12984" max="12984" width="7" style="12" bestFit="1" customWidth="1"/>
    <col min="12985" max="12985" width="1" style="12" customWidth="1"/>
    <col min="12986" max="12986" width="14.7109375" style="12" customWidth="1"/>
    <col min="12987" max="12987" width="0.5703125" style="12" customWidth="1"/>
    <col min="12988" max="12988" width="14.7109375" style="12" customWidth="1"/>
    <col min="12989" max="12989" width="0.5703125" style="12" customWidth="1"/>
    <col min="12990" max="12990" width="14.7109375" style="12" customWidth="1"/>
    <col min="12991" max="12991" width="0.5703125" style="12" customWidth="1"/>
    <col min="12992" max="12992" width="14.7109375" style="12" customWidth="1"/>
    <col min="12993" max="13236" width="10.7109375" style="12"/>
    <col min="13237" max="13238" width="1.7109375" style="12" customWidth="1"/>
    <col min="13239" max="13239" width="25.42578125" style="12" customWidth="1"/>
    <col min="13240" max="13240" width="7" style="12" bestFit="1" customWidth="1"/>
    <col min="13241" max="13241" width="1" style="12" customWidth="1"/>
    <col min="13242" max="13242" width="14.7109375" style="12" customWidth="1"/>
    <col min="13243" max="13243" width="0.5703125" style="12" customWidth="1"/>
    <col min="13244" max="13244" width="14.7109375" style="12" customWidth="1"/>
    <col min="13245" max="13245" width="0.5703125" style="12" customWidth="1"/>
    <col min="13246" max="13246" width="14.7109375" style="12" customWidth="1"/>
    <col min="13247" max="13247" width="0.5703125" style="12" customWidth="1"/>
    <col min="13248" max="13248" width="14.7109375" style="12" customWidth="1"/>
    <col min="13249" max="13492" width="10.7109375" style="12"/>
    <col min="13493" max="13494" width="1.7109375" style="12" customWidth="1"/>
    <col min="13495" max="13495" width="25.42578125" style="12" customWidth="1"/>
    <col min="13496" max="13496" width="7" style="12" bestFit="1" customWidth="1"/>
    <col min="13497" max="13497" width="1" style="12" customWidth="1"/>
    <col min="13498" max="13498" width="14.7109375" style="12" customWidth="1"/>
    <col min="13499" max="13499" width="0.5703125" style="12" customWidth="1"/>
    <col min="13500" max="13500" width="14.7109375" style="12" customWidth="1"/>
    <col min="13501" max="13501" width="0.5703125" style="12" customWidth="1"/>
    <col min="13502" max="13502" width="14.7109375" style="12" customWidth="1"/>
    <col min="13503" max="13503" width="0.5703125" style="12" customWidth="1"/>
    <col min="13504" max="13504" width="14.7109375" style="12" customWidth="1"/>
    <col min="13505" max="13748" width="10.7109375" style="12"/>
    <col min="13749" max="13750" width="1.7109375" style="12" customWidth="1"/>
    <col min="13751" max="13751" width="25.42578125" style="12" customWidth="1"/>
    <col min="13752" max="13752" width="7" style="12" bestFit="1" customWidth="1"/>
    <col min="13753" max="13753" width="1" style="12" customWidth="1"/>
    <col min="13754" max="13754" width="14.7109375" style="12" customWidth="1"/>
    <col min="13755" max="13755" width="0.5703125" style="12" customWidth="1"/>
    <col min="13756" max="13756" width="14.7109375" style="12" customWidth="1"/>
    <col min="13757" max="13757" width="0.5703125" style="12" customWidth="1"/>
    <col min="13758" max="13758" width="14.7109375" style="12" customWidth="1"/>
    <col min="13759" max="13759" width="0.5703125" style="12" customWidth="1"/>
    <col min="13760" max="13760" width="14.7109375" style="12" customWidth="1"/>
    <col min="13761" max="14004" width="10.7109375" style="12"/>
    <col min="14005" max="14006" width="1.7109375" style="12" customWidth="1"/>
    <col min="14007" max="14007" width="25.42578125" style="12" customWidth="1"/>
    <col min="14008" max="14008" width="7" style="12" bestFit="1" customWidth="1"/>
    <col min="14009" max="14009" width="1" style="12" customWidth="1"/>
    <col min="14010" max="14010" width="14.7109375" style="12" customWidth="1"/>
    <col min="14011" max="14011" width="0.5703125" style="12" customWidth="1"/>
    <col min="14012" max="14012" width="14.7109375" style="12" customWidth="1"/>
    <col min="14013" max="14013" width="0.5703125" style="12" customWidth="1"/>
    <col min="14014" max="14014" width="14.7109375" style="12" customWidth="1"/>
    <col min="14015" max="14015" width="0.5703125" style="12" customWidth="1"/>
    <col min="14016" max="14016" width="14.7109375" style="12" customWidth="1"/>
    <col min="14017" max="14260" width="10.7109375" style="12"/>
    <col min="14261" max="14262" width="1.7109375" style="12" customWidth="1"/>
    <col min="14263" max="14263" width="25.42578125" style="12" customWidth="1"/>
    <col min="14264" max="14264" width="7" style="12" bestFit="1" customWidth="1"/>
    <col min="14265" max="14265" width="1" style="12" customWidth="1"/>
    <col min="14266" max="14266" width="14.7109375" style="12" customWidth="1"/>
    <col min="14267" max="14267" width="0.5703125" style="12" customWidth="1"/>
    <col min="14268" max="14268" width="14.7109375" style="12" customWidth="1"/>
    <col min="14269" max="14269" width="0.5703125" style="12" customWidth="1"/>
    <col min="14270" max="14270" width="14.7109375" style="12" customWidth="1"/>
    <col min="14271" max="14271" width="0.5703125" style="12" customWidth="1"/>
    <col min="14272" max="14272" width="14.7109375" style="12" customWidth="1"/>
    <col min="14273" max="14516" width="10.7109375" style="12"/>
    <col min="14517" max="14518" width="1.7109375" style="12" customWidth="1"/>
    <col min="14519" max="14519" width="25.42578125" style="12" customWidth="1"/>
    <col min="14520" max="14520" width="7" style="12" bestFit="1" customWidth="1"/>
    <col min="14521" max="14521" width="1" style="12" customWidth="1"/>
    <col min="14522" max="14522" width="14.7109375" style="12" customWidth="1"/>
    <col min="14523" max="14523" width="0.5703125" style="12" customWidth="1"/>
    <col min="14524" max="14524" width="14.7109375" style="12" customWidth="1"/>
    <col min="14525" max="14525" width="0.5703125" style="12" customWidth="1"/>
    <col min="14526" max="14526" width="14.7109375" style="12" customWidth="1"/>
    <col min="14527" max="14527" width="0.5703125" style="12" customWidth="1"/>
    <col min="14528" max="14528" width="14.7109375" style="12" customWidth="1"/>
    <col min="14529" max="14772" width="10.7109375" style="12"/>
    <col min="14773" max="14774" width="1.7109375" style="12" customWidth="1"/>
    <col min="14775" max="14775" width="25.42578125" style="12" customWidth="1"/>
    <col min="14776" max="14776" width="7" style="12" bestFit="1" customWidth="1"/>
    <col min="14777" max="14777" width="1" style="12" customWidth="1"/>
    <col min="14778" max="14778" width="14.7109375" style="12" customWidth="1"/>
    <col min="14779" max="14779" width="0.5703125" style="12" customWidth="1"/>
    <col min="14780" max="14780" width="14.7109375" style="12" customWidth="1"/>
    <col min="14781" max="14781" width="0.5703125" style="12" customWidth="1"/>
    <col min="14782" max="14782" width="14.7109375" style="12" customWidth="1"/>
    <col min="14783" max="14783" width="0.5703125" style="12" customWidth="1"/>
    <col min="14784" max="14784" width="14.7109375" style="12" customWidth="1"/>
    <col min="14785" max="15028" width="10.7109375" style="12"/>
    <col min="15029" max="15030" width="1.7109375" style="12" customWidth="1"/>
    <col min="15031" max="15031" width="25.42578125" style="12" customWidth="1"/>
    <col min="15032" max="15032" width="7" style="12" bestFit="1" customWidth="1"/>
    <col min="15033" max="15033" width="1" style="12" customWidth="1"/>
    <col min="15034" max="15034" width="14.7109375" style="12" customWidth="1"/>
    <col min="15035" max="15035" width="0.5703125" style="12" customWidth="1"/>
    <col min="15036" max="15036" width="14.7109375" style="12" customWidth="1"/>
    <col min="15037" max="15037" width="0.5703125" style="12" customWidth="1"/>
    <col min="15038" max="15038" width="14.7109375" style="12" customWidth="1"/>
    <col min="15039" max="15039" width="0.5703125" style="12" customWidth="1"/>
    <col min="15040" max="15040" width="14.7109375" style="12" customWidth="1"/>
    <col min="15041" max="15284" width="10.7109375" style="12"/>
    <col min="15285" max="15286" width="1.7109375" style="12" customWidth="1"/>
    <col min="15287" max="15287" width="25.42578125" style="12" customWidth="1"/>
    <col min="15288" max="15288" width="7" style="12" bestFit="1" customWidth="1"/>
    <col min="15289" max="15289" width="1" style="12" customWidth="1"/>
    <col min="15290" max="15290" width="14.7109375" style="12" customWidth="1"/>
    <col min="15291" max="15291" width="0.5703125" style="12" customWidth="1"/>
    <col min="15292" max="15292" width="14.7109375" style="12" customWidth="1"/>
    <col min="15293" max="15293" width="0.5703125" style="12" customWidth="1"/>
    <col min="15294" max="15294" width="14.7109375" style="12" customWidth="1"/>
    <col min="15295" max="15295" width="0.5703125" style="12" customWidth="1"/>
    <col min="15296" max="15296" width="14.7109375" style="12" customWidth="1"/>
    <col min="15297" max="15540" width="10.7109375" style="12"/>
    <col min="15541" max="15542" width="1.7109375" style="12" customWidth="1"/>
    <col min="15543" max="15543" width="25.42578125" style="12" customWidth="1"/>
    <col min="15544" max="15544" width="7" style="12" bestFit="1" customWidth="1"/>
    <col min="15545" max="15545" width="1" style="12" customWidth="1"/>
    <col min="15546" max="15546" width="14.7109375" style="12" customWidth="1"/>
    <col min="15547" max="15547" width="0.5703125" style="12" customWidth="1"/>
    <col min="15548" max="15548" width="14.7109375" style="12" customWidth="1"/>
    <col min="15549" max="15549" width="0.5703125" style="12" customWidth="1"/>
    <col min="15550" max="15550" width="14.7109375" style="12" customWidth="1"/>
    <col min="15551" max="15551" width="0.5703125" style="12" customWidth="1"/>
    <col min="15552" max="15552" width="14.7109375" style="12" customWidth="1"/>
    <col min="15553" max="15796" width="10.7109375" style="12"/>
    <col min="15797" max="15798" width="1.7109375" style="12" customWidth="1"/>
    <col min="15799" max="15799" width="25.42578125" style="12" customWidth="1"/>
    <col min="15800" max="15800" width="7" style="12" bestFit="1" customWidth="1"/>
    <col min="15801" max="15801" width="1" style="12" customWidth="1"/>
    <col min="15802" max="15802" width="14.7109375" style="12" customWidth="1"/>
    <col min="15803" max="15803" width="0.5703125" style="12" customWidth="1"/>
    <col min="15804" max="15804" width="14.7109375" style="12" customWidth="1"/>
    <col min="15805" max="15805" width="0.5703125" style="12" customWidth="1"/>
    <col min="15806" max="15806" width="14.7109375" style="12" customWidth="1"/>
    <col min="15807" max="15807" width="0.5703125" style="12" customWidth="1"/>
    <col min="15808" max="15808" width="14.7109375" style="12" customWidth="1"/>
    <col min="15809" max="16052" width="10.7109375" style="12"/>
    <col min="16053" max="16054" width="1.7109375" style="12" customWidth="1"/>
    <col min="16055" max="16055" width="25.42578125" style="12" customWidth="1"/>
    <col min="16056" max="16056" width="7" style="12" bestFit="1" customWidth="1"/>
    <col min="16057" max="16057" width="1" style="12" customWidth="1"/>
    <col min="16058" max="16058" width="14.7109375" style="12" customWidth="1"/>
    <col min="16059" max="16059" width="0.5703125" style="12" customWidth="1"/>
    <col min="16060" max="16060" width="14.7109375" style="12" customWidth="1"/>
    <col min="16061" max="16061" width="0.5703125" style="12" customWidth="1"/>
    <col min="16062" max="16062" width="14.7109375" style="12" customWidth="1"/>
    <col min="16063" max="16063" width="0.5703125" style="12" customWidth="1"/>
    <col min="16064" max="16064" width="14.7109375" style="12" customWidth="1"/>
    <col min="16065" max="16384" width="10.7109375" style="12"/>
  </cols>
  <sheetData>
    <row r="1" spans="1:12" s="4" customFormat="1" ht="16.5" customHeight="1">
      <c r="A1" s="3" t="s">
        <v>105</v>
      </c>
      <c r="F1" s="5"/>
      <c r="G1" s="165"/>
      <c r="H1" s="165"/>
      <c r="I1" s="6"/>
      <c r="J1" s="5"/>
      <c r="K1" s="6"/>
      <c r="L1" s="165"/>
    </row>
    <row r="2" spans="1:12" s="4" customFormat="1" ht="16.5" customHeight="1">
      <c r="A2" s="3" t="s">
        <v>0</v>
      </c>
      <c r="D2" s="7"/>
      <c r="F2" s="5"/>
      <c r="G2" s="165"/>
      <c r="H2" s="165"/>
      <c r="I2" s="6"/>
      <c r="J2" s="5"/>
      <c r="K2" s="6"/>
      <c r="L2" s="165"/>
    </row>
    <row r="3" spans="1:12" s="4" customFormat="1" ht="16.5" customHeight="1">
      <c r="A3" s="8" t="s">
        <v>143</v>
      </c>
      <c r="B3" s="9"/>
      <c r="C3" s="9"/>
      <c r="D3" s="9"/>
      <c r="E3" s="9"/>
      <c r="F3" s="10"/>
      <c r="G3" s="166"/>
      <c r="H3" s="166"/>
      <c r="I3" s="11"/>
      <c r="J3" s="10"/>
      <c r="K3" s="11"/>
      <c r="L3" s="166"/>
    </row>
    <row r="4" spans="1:12" s="4" customFormat="1" ht="16.5" customHeight="1">
      <c r="A4" s="3"/>
      <c r="F4" s="5"/>
      <c r="G4" s="165"/>
      <c r="H4" s="165"/>
      <c r="I4" s="6"/>
      <c r="J4" s="5"/>
      <c r="K4" s="6"/>
      <c r="L4" s="165"/>
    </row>
    <row r="5" spans="1:12" s="4" customFormat="1" ht="16.5" customHeight="1">
      <c r="A5" s="3"/>
      <c r="F5" s="5"/>
      <c r="G5" s="165"/>
      <c r="H5" s="165"/>
      <c r="I5" s="6"/>
      <c r="J5" s="5"/>
      <c r="K5" s="6"/>
      <c r="L5" s="165"/>
    </row>
    <row r="6" spans="1:12" s="4" customFormat="1" ht="16.5" customHeight="1">
      <c r="A6" s="3"/>
      <c r="F6" s="271" t="s">
        <v>94</v>
      </c>
      <c r="G6" s="271"/>
      <c r="H6" s="271"/>
      <c r="I6" s="6"/>
      <c r="J6" s="269" t="s">
        <v>92</v>
      </c>
      <c r="K6" s="269"/>
      <c r="L6" s="269"/>
    </row>
    <row r="7" spans="1:12" ht="16.5" customHeight="1">
      <c r="C7" s="4"/>
      <c r="D7" s="13"/>
      <c r="E7" s="13"/>
      <c r="F7" s="272" t="s">
        <v>93</v>
      </c>
      <c r="G7" s="272"/>
      <c r="H7" s="272"/>
      <c r="I7" s="14"/>
      <c r="J7" s="268" t="s">
        <v>93</v>
      </c>
      <c r="K7" s="268"/>
      <c r="L7" s="268"/>
    </row>
    <row r="8" spans="1:12" ht="16.5" customHeight="1">
      <c r="C8" s="4"/>
      <c r="D8" s="13"/>
      <c r="E8" s="13"/>
      <c r="F8" s="15"/>
      <c r="G8" s="167"/>
      <c r="H8" s="144" t="s">
        <v>95</v>
      </c>
      <c r="I8" s="14"/>
      <c r="J8" s="15"/>
      <c r="K8" s="15"/>
      <c r="L8" s="144"/>
    </row>
    <row r="9" spans="1:12" ht="16.5" customHeight="1">
      <c r="C9" s="4"/>
      <c r="D9" s="13"/>
      <c r="E9" s="13"/>
      <c r="F9" s="16">
        <v>2020</v>
      </c>
      <c r="G9" s="145"/>
      <c r="H9" s="145">
        <v>2019</v>
      </c>
      <c r="I9" s="17"/>
      <c r="J9" s="16">
        <v>2020</v>
      </c>
      <c r="K9" s="17"/>
      <c r="L9" s="145">
        <v>2019</v>
      </c>
    </row>
    <row r="10" spans="1:12" ht="16.5" customHeight="1">
      <c r="C10" s="4"/>
      <c r="D10" s="18" t="s">
        <v>16</v>
      </c>
      <c r="E10" s="13"/>
      <c r="F10" s="19" t="s">
        <v>1</v>
      </c>
      <c r="G10" s="259"/>
      <c r="H10" s="146" t="s">
        <v>1</v>
      </c>
      <c r="I10" s="14"/>
      <c r="J10" s="19" t="s">
        <v>1</v>
      </c>
      <c r="K10" s="14"/>
      <c r="L10" s="146" t="s">
        <v>1</v>
      </c>
    </row>
    <row r="11" spans="1:12" ht="16.5" customHeight="1">
      <c r="C11" s="20"/>
      <c r="D11" s="21"/>
      <c r="E11" s="22"/>
      <c r="F11" s="23"/>
      <c r="G11" s="259"/>
      <c r="H11" s="154"/>
      <c r="I11" s="14"/>
      <c r="J11" s="23"/>
      <c r="K11" s="14"/>
      <c r="L11" s="154"/>
    </row>
    <row r="12" spans="1:12" ht="16.5" customHeight="1">
      <c r="A12" s="13" t="s">
        <v>2</v>
      </c>
      <c r="C12" s="4"/>
      <c r="D12" s="4"/>
      <c r="E12" s="4"/>
      <c r="F12" s="25"/>
      <c r="G12" s="191"/>
      <c r="H12" s="165"/>
      <c r="I12" s="5"/>
      <c r="J12" s="25"/>
      <c r="K12" s="5"/>
      <c r="L12" s="165"/>
    </row>
    <row r="13" spans="1:12" ht="16.5" customHeight="1">
      <c r="A13" s="13"/>
      <c r="C13" s="4"/>
      <c r="D13" s="4"/>
      <c r="E13" s="4"/>
      <c r="F13" s="25"/>
      <c r="G13" s="191"/>
      <c r="H13" s="165"/>
      <c r="I13" s="5"/>
      <c r="J13" s="25"/>
      <c r="K13" s="5"/>
      <c r="L13" s="165"/>
    </row>
    <row r="14" spans="1:12" ht="16.5" customHeight="1">
      <c r="A14" s="13" t="s">
        <v>3</v>
      </c>
      <c r="C14" s="26"/>
      <c r="D14" s="27"/>
      <c r="E14" s="27"/>
      <c r="F14" s="28"/>
      <c r="G14" s="260"/>
      <c r="H14" s="156"/>
      <c r="I14" s="29"/>
      <c r="J14" s="28"/>
      <c r="K14" s="29"/>
      <c r="L14" s="156"/>
    </row>
    <row r="15" spans="1:12" ht="16.5" customHeight="1">
      <c r="A15" s="13"/>
      <c r="C15" s="4"/>
      <c r="D15" s="4"/>
      <c r="E15" s="4"/>
      <c r="F15" s="25"/>
      <c r="G15" s="191"/>
      <c r="H15" s="165"/>
      <c r="I15" s="5"/>
      <c r="J15" s="25"/>
      <c r="K15" s="5"/>
      <c r="L15" s="165"/>
    </row>
    <row r="16" spans="1:12" ht="16.5" customHeight="1">
      <c r="A16" s="12" t="s">
        <v>4</v>
      </c>
      <c r="C16" s="26"/>
      <c r="D16" s="27">
        <v>11</v>
      </c>
      <c r="E16" s="27"/>
      <c r="F16" s="31">
        <v>158999134</v>
      </c>
      <c r="G16" s="261"/>
      <c r="H16" s="168">
        <v>34692894</v>
      </c>
      <c r="I16" s="32"/>
      <c r="J16" s="31">
        <v>140883866</v>
      </c>
      <c r="K16" s="32"/>
      <c r="L16" s="168">
        <v>8836346</v>
      </c>
    </row>
    <row r="17" spans="1:12" ht="16.5" customHeight="1">
      <c r="A17" s="12" t="s">
        <v>28</v>
      </c>
      <c r="C17" s="26"/>
      <c r="D17" s="27">
        <v>12</v>
      </c>
      <c r="E17" s="27"/>
      <c r="F17" s="31">
        <v>88879680</v>
      </c>
      <c r="G17" s="261"/>
      <c r="H17" s="168">
        <v>105708361</v>
      </c>
      <c r="I17" s="32"/>
      <c r="J17" s="31">
        <v>54855771</v>
      </c>
      <c r="K17" s="32"/>
      <c r="L17" s="168">
        <v>48856533</v>
      </c>
    </row>
    <row r="18" spans="1:12" ht="16.5" customHeight="1">
      <c r="A18" s="12" t="s">
        <v>129</v>
      </c>
      <c r="B18" s="33"/>
      <c r="C18" s="34"/>
      <c r="D18" s="256">
        <v>13.1</v>
      </c>
      <c r="E18" s="35"/>
      <c r="F18" s="31">
        <v>80236117</v>
      </c>
      <c r="G18" s="261"/>
      <c r="H18" s="168">
        <v>22648357</v>
      </c>
      <c r="I18" s="32"/>
      <c r="J18" s="31">
        <v>44403542</v>
      </c>
      <c r="K18" s="32"/>
      <c r="L18" s="168">
        <v>9462080</v>
      </c>
    </row>
    <row r="19" spans="1:12" ht="16.5" customHeight="1">
      <c r="A19" s="33" t="s">
        <v>136</v>
      </c>
      <c r="B19" s="33"/>
      <c r="C19" s="34"/>
      <c r="D19" s="36">
        <v>14.1</v>
      </c>
      <c r="E19" s="27"/>
      <c r="F19" s="31">
        <v>54848120</v>
      </c>
      <c r="G19" s="261"/>
      <c r="H19" s="168">
        <v>36160282</v>
      </c>
      <c r="I19" s="32"/>
      <c r="J19" s="31">
        <v>41022716</v>
      </c>
      <c r="K19" s="32"/>
      <c r="L19" s="168">
        <v>20552331</v>
      </c>
    </row>
    <row r="20" spans="1:12" ht="16.5" customHeight="1">
      <c r="A20" s="12" t="s">
        <v>5</v>
      </c>
      <c r="C20" s="26"/>
      <c r="D20" s="36">
        <v>32.299999999999997</v>
      </c>
      <c r="E20" s="27"/>
      <c r="F20" s="31" t="s">
        <v>162</v>
      </c>
      <c r="G20" s="261"/>
      <c r="H20" s="168">
        <v>0</v>
      </c>
      <c r="I20" s="32"/>
      <c r="J20" s="31">
        <v>2000000</v>
      </c>
      <c r="K20" s="32"/>
      <c r="L20" s="168">
        <v>1000000</v>
      </c>
    </row>
    <row r="21" spans="1:12" ht="16.5" customHeight="1">
      <c r="A21" s="33" t="s">
        <v>130</v>
      </c>
      <c r="B21" s="33"/>
      <c r="C21" s="34"/>
      <c r="D21" s="36">
        <v>32.200000000000003</v>
      </c>
      <c r="E21" s="27"/>
      <c r="F21" s="31" t="s">
        <v>162</v>
      </c>
      <c r="G21" s="261"/>
      <c r="H21" s="168">
        <v>0</v>
      </c>
      <c r="I21" s="32"/>
      <c r="J21" s="31" t="s">
        <v>162</v>
      </c>
      <c r="K21" s="32"/>
      <c r="L21" s="168">
        <v>22999310</v>
      </c>
    </row>
    <row r="22" spans="1:12" ht="16.5" customHeight="1">
      <c r="A22" s="12" t="s">
        <v>6</v>
      </c>
      <c r="C22" s="26"/>
      <c r="D22" s="27"/>
      <c r="E22" s="27"/>
      <c r="F22" s="37">
        <v>3716606</v>
      </c>
      <c r="G22" s="261"/>
      <c r="H22" s="169">
        <v>1620974</v>
      </c>
      <c r="I22" s="32"/>
      <c r="J22" s="37">
        <v>1825897</v>
      </c>
      <c r="K22" s="32"/>
      <c r="L22" s="169">
        <v>102130</v>
      </c>
    </row>
    <row r="23" spans="1:12" ht="16.5" customHeight="1">
      <c r="A23" s="13"/>
      <c r="C23" s="4"/>
      <c r="D23" s="4"/>
      <c r="E23" s="4"/>
      <c r="F23" s="25"/>
      <c r="G23" s="191"/>
      <c r="H23" s="165"/>
      <c r="I23" s="5"/>
      <c r="J23" s="25"/>
      <c r="K23" s="38"/>
      <c r="L23" s="165"/>
    </row>
    <row r="24" spans="1:12" ht="16.5" customHeight="1">
      <c r="A24" s="13" t="s">
        <v>7</v>
      </c>
      <c r="C24" s="26"/>
      <c r="D24" s="27"/>
      <c r="E24" s="27"/>
      <c r="F24" s="39">
        <f>SUM(F16:F22)</f>
        <v>386679657</v>
      </c>
      <c r="G24" s="260"/>
      <c r="H24" s="157">
        <f>SUM(H16:H22)</f>
        <v>200830868</v>
      </c>
      <c r="I24" s="29"/>
      <c r="J24" s="39">
        <f>SUM(J16:J22)</f>
        <v>284991792</v>
      </c>
      <c r="K24" s="38"/>
      <c r="L24" s="157">
        <f>SUM(L16:L22)</f>
        <v>111808730</v>
      </c>
    </row>
    <row r="25" spans="1:12" ht="16.5" customHeight="1">
      <c r="C25" s="26"/>
      <c r="D25" s="27"/>
      <c r="E25" s="27"/>
      <c r="F25" s="28"/>
      <c r="G25" s="260"/>
      <c r="H25" s="156"/>
      <c r="I25" s="29"/>
      <c r="J25" s="28"/>
      <c r="K25" s="38"/>
      <c r="L25" s="156"/>
    </row>
    <row r="26" spans="1:12" ht="16.5" customHeight="1">
      <c r="A26" s="13" t="s">
        <v>8</v>
      </c>
      <c r="C26" s="26"/>
      <c r="D26" s="27"/>
      <c r="E26" s="27"/>
      <c r="F26" s="28"/>
      <c r="G26" s="260"/>
      <c r="H26" s="156"/>
      <c r="I26" s="29"/>
      <c r="J26" s="28"/>
      <c r="K26" s="38"/>
      <c r="L26" s="156"/>
    </row>
    <row r="27" spans="1:12" ht="16.5" customHeight="1">
      <c r="A27" s="13"/>
      <c r="C27" s="4"/>
      <c r="D27" s="4"/>
      <c r="E27" s="4"/>
      <c r="F27" s="25"/>
      <c r="G27" s="191"/>
      <c r="H27" s="165"/>
      <c r="I27" s="5"/>
      <c r="J27" s="25"/>
      <c r="K27" s="38"/>
      <c r="L27" s="165"/>
    </row>
    <row r="28" spans="1:12" ht="16.5" customHeight="1">
      <c r="A28" s="12" t="s">
        <v>144</v>
      </c>
      <c r="C28" s="4"/>
      <c r="D28" s="4">
        <v>15</v>
      </c>
      <c r="E28" s="4"/>
      <c r="F28" s="31">
        <v>8600000</v>
      </c>
      <c r="G28" s="261"/>
      <c r="H28" s="168">
        <v>0</v>
      </c>
      <c r="I28" s="32"/>
      <c r="J28" s="31">
        <v>5000000</v>
      </c>
      <c r="K28" s="32"/>
      <c r="L28" s="168">
        <v>0</v>
      </c>
    </row>
    <row r="29" spans="1:12" ht="16.5" customHeight="1">
      <c r="A29" s="12" t="s">
        <v>29</v>
      </c>
      <c r="C29" s="26"/>
      <c r="D29" s="36">
        <v>16.100000000000001</v>
      </c>
      <c r="E29" s="40"/>
      <c r="F29" s="41" t="s">
        <v>162</v>
      </c>
      <c r="G29" s="262"/>
      <c r="H29" s="170">
        <v>0</v>
      </c>
      <c r="I29" s="42"/>
      <c r="J29" s="41">
        <v>246709400</v>
      </c>
      <c r="K29" s="43"/>
      <c r="L29" s="170">
        <v>246709400</v>
      </c>
    </row>
    <row r="30" spans="1:12" ht="16.5" customHeight="1">
      <c r="A30" s="12" t="s">
        <v>9</v>
      </c>
      <c r="C30" s="26"/>
      <c r="D30" s="27">
        <v>17</v>
      </c>
      <c r="E30" s="40"/>
      <c r="F30" s="41">
        <v>1055758</v>
      </c>
      <c r="G30" s="262"/>
      <c r="H30" s="170">
        <v>1014502</v>
      </c>
      <c r="I30" s="42"/>
      <c r="J30" s="41">
        <v>978755</v>
      </c>
      <c r="K30" s="43"/>
      <c r="L30" s="170">
        <v>594878</v>
      </c>
    </row>
    <row r="31" spans="1:12" ht="16.5" customHeight="1">
      <c r="A31" s="12" t="s">
        <v>145</v>
      </c>
      <c r="C31" s="26"/>
      <c r="D31" s="27">
        <v>18</v>
      </c>
      <c r="E31" s="40"/>
      <c r="F31" s="41">
        <v>901741</v>
      </c>
      <c r="G31" s="262"/>
      <c r="H31" s="170">
        <v>0</v>
      </c>
      <c r="I31" s="42"/>
      <c r="J31" s="41">
        <v>901741</v>
      </c>
      <c r="K31" s="43"/>
      <c r="L31" s="170" t="s">
        <v>162</v>
      </c>
    </row>
    <row r="32" spans="1:12" ht="16.5" customHeight="1">
      <c r="A32" s="12" t="s">
        <v>10</v>
      </c>
      <c r="C32" s="26"/>
      <c r="D32" s="27">
        <v>19</v>
      </c>
      <c r="E32" s="40"/>
      <c r="F32" s="41">
        <v>5746102</v>
      </c>
      <c r="G32" s="262"/>
      <c r="H32" s="170">
        <v>5148581</v>
      </c>
      <c r="I32" s="42"/>
      <c r="J32" s="41">
        <v>1137038</v>
      </c>
      <c r="K32" s="43"/>
      <c r="L32" s="170">
        <v>10695</v>
      </c>
    </row>
    <row r="33" spans="1:12" ht="16.5" customHeight="1">
      <c r="A33" s="12" t="s">
        <v>11</v>
      </c>
      <c r="C33" s="26"/>
      <c r="D33" s="27">
        <v>20</v>
      </c>
      <c r="E33" s="40"/>
      <c r="F33" s="41">
        <v>217306476</v>
      </c>
      <c r="G33" s="262"/>
      <c r="H33" s="170">
        <v>217306476</v>
      </c>
      <c r="I33" s="42"/>
      <c r="J33" s="41" t="s">
        <v>162</v>
      </c>
      <c r="K33" s="43"/>
      <c r="L33" s="170">
        <v>0</v>
      </c>
    </row>
    <row r="34" spans="1:12" ht="16.5" customHeight="1">
      <c r="A34" s="12" t="s">
        <v>12</v>
      </c>
      <c r="C34" s="26"/>
      <c r="D34" s="27">
        <v>25</v>
      </c>
      <c r="E34" s="40"/>
      <c r="F34" s="41">
        <v>3026751</v>
      </c>
      <c r="G34" s="262"/>
      <c r="H34" s="170">
        <v>1990126</v>
      </c>
      <c r="I34" s="42"/>
      <c r="J34" s="41">
        <v>1255009</v>
      </c>
      <c r="K34" s="43"/>
      <c r="L34" s="170">
        <v>724691</v>
      </c>
    </row>
    <row r="35" spans="1:12" ht="16.5" customHeight="1">
      <c r="A35" s="12" t="s">
        <v>13</v>
      </c>
      <c r="C35" s="26"/>
      <c r="D35" s="44">
        <v>21</v>
      </c>
      <c r="E35" s="44"/>
      <c r="F35" s="45">
        <v>10596867</v>
      </c>
      <c r="G35" s="262"/>
      <c r="H35" s="171">
        <v>16846389</v>
      </c>
      <c r="I35" s="43"/>
      <c r="J35" s="45">
        <v>9764130</v>
      </c>
      <c r="K35" s="43"/>
      <c r="L35" s="171">
        <v>9767442</v>
      </c>
    </row>
    <row r="36" spans="1:12" ht="16.5" customHeight="1">
      <c r="A36" s="13"/>
      <c r="C36" s="4"/>
      <c r="D36" s="4"/>
      <c r="E36" s="4"/>
      <c r="F36" s="28"/>
      <c r="G36" s="260"/>
      <c r="H36" s="156"/>
      <c r="I36" s="5"/>
      <c r="J36" s="28"/>
      <c r="K36" s="38"/>
      <c r="L36" s="156"/>
    </row>
    <row r="37" spans="1:12" ht="16.5" customHeight="1">
      <c r="A37" s="13" t="s">
        <v>14</v>
      </c>
      <c r="C37" s="26"/>
      <c r="E37" s="27"/>
      <c r="F37" s="39">
        <f>SUM(F28:F35)</f>
        <v>247233695</v>
      </c>
      <c r="G37" s="260"/>
      <c r="H37" s="157">
        <f>SUM(H28:H35)</f>
        <v>242306074</v>
      </c>
      <c r="I37" s="29"/>
      <c r="J37" s="39">
        <f>SUM(J28:J35)</f>
        <v>265746073</v>
      </c>
      <c r="K37" s="38"/>
      <c r="L37" s="157">
        <f>SUM(L28:L35)</f>
        <v>257807106</v>
      </c>
    </row>
    <row r="38" spans="1:12" ht="16.5" customHeight="1">
      <c r="A38" s="13"/>
      <c r="C38" s="4"/>
      <c r="D38" s="4"/>
      <c r="E38" s="4"/>
      <c r="F38" s="28"/>
      <c r="G38" s="260"/>
      <c r="H38" s="156"/>
      <c r="I38" s="5"/>
      <c r="J38" s="28"/>
      <c r="K38" s="38"/>
      <c r="L38" s="156"/>
    </row>
    <row r="39" spans="1:12" ht="16.5" customHeight="1" thickBot="1">
      <c r="A39" s="13" t="s">
        <v>15</v>
      </c>
      <c r="C39" s="26"/>
      <c r="D39" s="27"/>
      <c r="E39" s="27"/>
      <c r="F39" s="46">
        <f>F24+F37</f>
        <v>633913352</v>
      </c>
      <c r="G39" s="260"/>
      <c r="H39" s="161">
        <f>H24+H37</f>
        <v>443136942</v>
      </c>
      <c r="I39" s="29"/>
      <c r="J39" s="46">
        <f>J24+J37</f>
        <v>550737865</v>
      </c>
      <c r="K39" s="38"/>
      <c r="L39" s="161">
        <f>L24+L37</f>
        <v>369615836</v>
      </c>
    </row>
    <row r="40" spans="1:12" ht="16.5" customHeight="1" thickTop="1">
      <c r="A40" s="13"/>
      <c r="C40" s="26"/>
      <c r="D40" s="27"/>
      <c r="E40" s="27"/>
      <c r="F40" s="30"/>
      <c r="G40" s="260"/>
      <c r="H40" s="156"/>
      <c r="I40" s="30"/>
      <c r="J40" s="30"/>
      <c r="K40" s="38"/>
      <c r="L40" s="156"/>
    </row>
    <row r="41" spans="1:12" ht="16.5" customHeight="1">
      <c r="A41" s="13"/>
      <c r="C41" s="26"/>
      <c r="D41" s="27"/>
      <c r="E41" s="27"/>
      <c r="F41" s="30"/>
      <c r="G41" s="156"/>
      <c r="H41" s="156"/>
      <c r="I41" s="30"/>
      <c r="J41" s="30"/>
      <c r="K41" s="38"/>
      <c r="L41" s="156"/>
    </row>
    <row r="42" spans="1:12" ht="16.5" customHeight="1">
      <c r="A42" s="13"/>
      <c r="C42" s="26"/>
      <c r="D42" s="27"/>
      <c r="E42" s="27"/>
      <c r="F42" s="30"/>
      <c r="G42" s="156"/>
      <c r="H42" s="156"/>
      <c r="I42" s="30"/>
      <c r="J42" s="30"/>
      <c r="K42" s="38"/>
      <c r="L42" s="156"/>
    </row>
    <row r="43" spans="1:12" ht="12.6" customHeight="1">
      <c r="A43" s="13"/>
      <c r="C43" s="26"/>
      <c r="D43" s="27"/>
      <c r="E43" s="27"/>
      <c r="F43" s="30"/>
      <c r="G43" s="156"/>
      <c r="H43" s="156"/>
      <c r="I43" s="30"/>
      <c r="J43" s="30"/>
      <c r="K43" s="38"/>
      <c r="L43" s="156"/>
    </row>
    <row r="44" spans="1:12" ht="16.5" customHeight="1">
      <c r="F44" s="12"/>
      <c r="G44" s="33"/>
      <c r="H44" s="33"/>
      <c r="I44" s="12"/>
      <c r="J44" s="12"/>
      <c r="K44" s="12"/>
      <c r="L44" s="33"/>
    </row>
    <row r="45" spans="1:12" ht="16.5" customHeight="1">
      <c r="A45" s="270" t="s">
        <v>48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</row>
    <row r="46" spans="1:12" ht="16.5" customHeight="1">
      <c r="A46" s="4"/>
      <c r="B46" s="4"/>
      <c r="C46" s="4"/>
      <c r="D46" s="4"/>
      <c r="E46" s="4"/>
      <c r="F46" s="4"/>
      <c r="G46" s="175"/>
      <c r="H46" s="175"/>
      <c r="I46" s="4"/>
      <c r="J46" s="4"/>
      <c r="K46" s="4"/>
      <c r="L46" s="142"/>
    </row>
    <row r="47" spans="1:12" ht="21.95" customHeight="1">
      <c r="A47" s="47" t="s">
        <v>96</v>
      </c>
      <c r="B47" s="47"/>
      <c r="C47" s="47"/>
      <c r="D47" s="47"/>
      <c r="E47" s="47"/>
      <c r="F47" s="48"/>
      <c r="G47" s="172"/>
      <c r="H47" s="172"/>
      <c r="I47" s="47"/>
      <c r="J47" s="48"/>
      <c r="K47" s="47"/>
      <c r="L47" s="172"/>
    </row>
    <row r="48" spans="1:12" s="4" customFormat="1" ht="16.5" customHeight="1">
      <c r="A48" s="3" t="str">
        <f>A1</f>
        <v>I&amp;I Group Public Company Limited</v>
      </c>
      <c r="D48" s="7"/>
      <c r="F48" s="5"/>
      <c r="G48" s="165"/>
      <c r="H48" s="165"/>
      <c r="I48" s="6"/>
      <c r="J48" s="5"/>
      <c r="K48" s="6"/>
      <c r="L48" s="165"/>
    </row>
    <row r="49" spans="1:12" s="4" customFormat="1" ht="16.5" customHeight="1">
      <c r="A49" s="3" t="s">
        <v>0</v>
      </c>
      <c r="D49" s="7"/>
      <c r="F49" s="5"/>
      <c r="G49" s="165"/>
      <c r="H49" s="165"/>
      <c r="I49" s="6"/>
      <c r="J49" s="5"/>
      <c r="K49" s="6"/>
      <c r="L49" s="165"/>
    </row>
    <row r="50" spans="1:12" s="4" customFormat="1" ht="16.5" customHeight="1">
      <c r="A50" s="8" t="str">
        <f>A3</f>
        <v>As at 31 December 2020</v>
      </c>
      <c r="B50" s="9"/>
      <c r="C50" s="9"/>
      <c r="D50" s="9"/>
      <c r="E50" s="9"/>
      <c r="F50" s="10"/>
      <c r="G50" s="166"/>
      <c r="H50" s="166"/>
      <c r="I50" s="11"/>
      <c r="J50" s="10"/>
      <c r="K50" s="11"/>
      <c r="L50" s="166"/>
    </row>
    <row r="51" spans="1:12" ht="16.5" customHeight="1">
      <c r="C51" s="4"/>
      <c r="J51" s="30"/>
      <c r="L51" s="156"/>
    </row>
    <row r="52" spans="1:12" ht="16.5" customHeight="1">
      <c r="C52" s="4"/>
      <c r="J52" s="30"/>
      <c r="L52" s="156"/>
    </row>
    <row r="53" spans="1:12" ht="16.5" customHeight="1">
      <c r="C53" s="4"/>
      <c r="D53" s="13"/>
      <c r="E53" s="13"/>
      <c r="F53" s="271" t="s">
        <v>94</v>
      </c>
      <c r="G53" s="271"/>
      <c r="H53" s="271"/>
      <c r="I53" s="6"/>
      <c r="J53" s="269" t="s">
        <v>92</v>
      </c>
      <c r="K53" s="269"/>
      <c r="L53" s="269"/>
    </row>
    <row r="54" spans="1:12" ht="16.5" customHeight="1">
      <c r="C54" s="4"/>
      <c r="D54" s="13"/>
      <c r="E54" s="13"/>
      <c r="F54" s="272" t="s">
        <v>93</v>
      </c>
      <c r="G54" s="272"/>
      <c r="H54" s="272"/>
      <c r="I54" s="14"/>
      <c r="J54" s="268" t="s">
        <v>93</v>
      </c>
      <c r="K54" s="268"/>
      <c r="L54" s="268"/>
    </row>
    <row r="55" spans="1:12" ht="16.5" customHeight="1">
      <c r="C55" s="4"/>
      <c r="D55" s="13"/>
      <c r="E55" s="13"/>
      <c r="F55" s="15"/>
      <c r="G55" s="167"/>
      <c r="H55" s="144" t="s">
        <v>95</v>
      </c>
      <c r="I55" s="14"/>
      <c r="J55" s="15"/>
      <c r="K55" s="15"/>
      <c r="L55" s="144"/>
    </row>
    <row r="56" spans="1:12" ht="16.5" customHeight="1">
      <c r="E56" s="21"/>
      <c r="F56" s="16">
        <v>2020</v>
      </c>
      <c r="G56" s="145"/>
      <c r="H56" s="145">
        <v>2020</v>
      </c>
      <c r="I56" s="17"/>
      <c r="J56" s="16">
        <v>2020</v>
      </c>
      <c r="K56" s="17"/>
      <c r="L56" s="145">
        <v>2019</v>
      </c>
    </row>
    <row r="57" spans="1:12" ht="16.5" customHeight="1">
      <c r="D57" s="18" t="s">
        <v>16</v>
      </c>
      <c r="E57" s="21"/>
      <c r="F57" s="19" t="s">
        <v>1</v>
      </c>
      <c r="G57" s="259"/>
      <c r="H57" s="146" t="s">
        <v>1</v>
      </c>
      <c r="I57" s="14"/>
      <c r="J57" s="19" t="s">
        <v>1</v>
      </c>
      <c r="K57" s="14"/>
      <c r="L57" s="146" t="s">
        <v>1</v>
      </c>
    </row>
    <row r="58" spans="1:12" ht="16.5" customHeight="1">
      <c r="A58" s="13"/>
      <c r="C58" s="4"/>
      <c r="D58" s="4"/>
      <c r="E58" s="4"/>
      <c r="F58" s="25"/>
      <c r="G58" s="191"/>
      <c r="H58" s="165"/>
      <c r="I58" s="5"/>
      <c r="J58" s="25"/>
      <c r="K58" s="5"/>
      <c r="L58" s="165"/>
    </row>
    <row r="59" spans="1:12" ht="16.5" customHeight="1">
      <c r="A59" s="13" t="s">
        <v>33</v>
      </c>
      <c r="C59" s="4"/>
      <c r="D59" s="7"/>
      <c r="E59" s="4"/>
      <c r="F59" s="25"/>
      <c r="G59" s="191"/>
      <c r="H59" s="165"/>
      <c r="I59" s="5"/>
      <c r="J59" s="25"/>
      <c r="K59" s="5"/>
      <c r="L59" s="165"/>
    </row>
    <row r="60" spans="1:12" ht="16.5" customHeight="1">
      <c r="A60" s="13"/>
      <c r="C60" s="4"/>
      <c r="D60" s="4"/>
      <c r="E60" s="4"/>
      <c r="F60" s="25"/>
      <c r="G60" s="191"/>
      <c r="H60" s="165"/>
      <c r="I60" s="5"/>
      <c r="J60" s="25"/>
      <c r="K60" s="5"/>
      <c r="L60" s="165"/>
    </row>
    <row r="61" spans="1:12" ht="16.5" customHeight="1">
      <c r="A61" s="13" t="s">
        <v>30</v>
      </c>
      <c r="C61" s="26"/>
      <c r="D61" s="50"/>
      <c r="E61" s="27"/>
      <c r="F61" s="28"/>
      <c r="G61" s="260"/>
      <c r="H61" s="156"/>
      <c r="I61" s="29"/>
      <c r="J61" s="28"/>
      <c r="K61" s="29"/>
      <c r="L61" s="156"/>
    </row>
    <row r="62" spans="1:12" ht="16.5" customHeight="1">
      <c r="A62" s="13"/>
      <c r="C62" s="4"/>
      <c r="D62" s="4"/>
      <c r="E62" s="4"/>
      <c r="F62" s="25"/>
      <c r="G62" s="191"/>
      <c r="H62" s="165"/>
      <c r="I62" s="5"/>
      <c r="J62" s="25"/>
      <c r="K62" s="5"/>
      <c r="L62" s="165"/>
    </row>
    <row r="63" spans="1:12" ht="16.5" customHeight="1">
      <c r="A63" s="12" t="s">
        <v>34</v>
      </c>
      <c r="D63" s="27">
        <v>22</v>
      </c>
      <c r="E63" s="27"/>
      <c r="F63" s="41">
        <v>39055067</v>
      </c>
      <c r="G63" s="262"/>
      <c r="H63" s="170">
        <v>60949856</v>
      </c>
      <c r="I63" s="40"/>
      <c r="J63" s="51">
        <v>18584957</v>
      </c>
      <c r="K63" s="40"/>
      <c r="L63" s="173">
        <v>16504892</v>
      </c>
    </row>
    <row r="64" spans="1:12" ht="16.5" customHeight="1">
      <c r="A64" s="12" t="s">
        <v>97</v>
      </c>
      <c r="C64" s="26"/>
      <c r="D64" s="36">
        <v>14.2</v>
      </c>
      <c r="E64" s="27"/>
      <c r="F64" s="41">
        <v>71435190</v>
      </c>
      <c r="G64" s="262"/>
      <c r="H64" s="170">
        <v>52728837</v>
      </c>
      <c r="I64" s="12"/>
      <c r="J64" s="41">
        <v>48318181</v>
      </c>
      <c r="K64" s="12"/>
      <c r="L64" s="170">
        <v>27490265</v>
      </c>
    </row>
    <row r="65" spans="1:12" ht="16.5" customHeight="1">
      <c r="A65" s="12" t="s">
        <v>146</v>
      </c>
      <c r="D65" s="27">
        <v>23</v>
      </c>
      <c r="E65" s="27"/>
      <c r="F65" s="41">
        <v>998627</v>
      </c>
      <c r="G65" s="262"/>
      <c r="H65" s="170">
        <v>0</v>
      </c>
      <c r="I65" s="42"/>
      <c r="J65" s="41">
        <v>998627</v>
      </c>
      <c r="K65" s="43"/>
      <c r="L65" s="170">
        <v>0</v>
      </c>
    </row>
    <row r="66" spans="1:12" ht="16.5" customHeight="1">
      <c r="A66" s="12" t="s">
        <v>36</v>
      </c>
      <c r="C66" s="26"/>
      <c r="D66" s="27"/>
      <c r="E66" s="27"/>
      <c r="F66" s="41">
        <v>3936711</v>
      </c>
      <c r="G66" s="262"/>
      <c r="H66" s="170">
        <v>838550</v>
      </c>
      <c r="I66" s="12"/>
      <c r="J66" s="41" t="s">
        <v>162</v>
      </c>
      <c r="K66" s="12"/>
      <c r="L66" s="170">
        <v>816204</v>
      </c>
    </row>
    <row r="67" spans="1:12" ht="16.5" customHeight="1">
      <c r="A67" s="12" t="s">
        <v>31</v>
      </c>
      <c r="C67" s="26"/>
      <c r="D67" s="27">
        <v>24</v>
      </c>
      <c r="E67" s="27"/>
      <c r="F67" s="45">
        <v>8677511</v>
      </c>
      <c r="G67" s="262"/>
      <c r="H67" s="171">
        <v>12739259</v>
      </c>
      <c r="I67" s="12"/>
      <c r="J67" s="45">
        <v>5199139</v>
      </c>
      <c r="K67" s="12"/>
      <c r="L67" s="171">
        <v>6091069</v>
      </c>
    </row>
    <row r="68" spans="1:12" ht="16.5" customHeight="1">
      <c r="A68" s="13"/>
      <c r="C68" s="4"/>
      <c r="D68" s="4"/>
      <c r="E68" s="4"/>
      <c r="F68" s="28"/>
      <c r="G68" s="260"/>
      <c r="H68" s="156"/>
      <c r="I68" s="5"/>
      <c r="J68" s="28"/>
      <c r="K68" s="38"/>
      <c r="L68" s="156"/>
    </row>
    <row r="69" spans="1:12" ht="16.5" customHeight="1">
      <c r="A69" s="13" t="s">
        <v>32</v>
      </c>
      <c r="C69" s="26"/>
      <c r="D69" s="50"/>
      <c r="E69" s="50"/>
      <c r="F69" s="39">
        <f>SUM(F63:F68)</f>
        <v>124103106</v>
      </c>
      <c r="G69" s="260"/>
      <c r="H69" s="157">
        <f>SUM(H63:H68)</f>
        <v>127256502</v>
      </c>
      <c r="I69" s="29"/>
      <c r="J69" s="39">
        <f>SUM(J63:J68)</f>
        <v>73100904</v>
      </c>
      <c r="K69" s="38"/>
      <c r="L69" s="157">
        <f>SUM(L63:L68)</f>
        <v>50902430</v>
      </c>
    </row>
    <row r="70" spans="1:12" ht="16.5" customHeight="1">
      <c r="C70" s="26"/>
      <c r="D70" s="27"/>
      <c r="E70" s="50"/>
      <c r="F70" s="28"/>
      <c r="G70" s="260"/>
      <c r="H70" s="156"/>
      <c r="I70" s="30"/>
      <c r="J70" s="28"/>
      <c r="K70" s="38"/>
      <c r="L70" s="156"/>
    </row>
    <row r="71" spans="1:12" ht="16.5" customHeight="1">
      <c r="A71" s="13" t="s">
        <v>99</v>
      </c>
      <c r="C71" s="26"/>
      <c r="D71" s="50"/>
      <c r="E71" s="50"/>
      <c r="F71" s="28"/>
      <c r="G71" s="260"/>
      <c r="H71" s="156"/>
      <c r="I71" s="29"/>
      <c r="J71" s="28"/>
      <c r="K71" s="38"/>
      <c r="L71" s="156"/>
    </row>
    <row r="72" spans="1:12" ht="16.5" customHeight="1">
      <c r="A72" s="13"/>
      <c r="C72" s="4"/>
      <c r="D72" s="4"/>
      <c r="E72" s="4"/>
      <c r="F72" s="28"/>
      <c r="G72" s="260"/>
      <c r="H72" s="156"/>
      <c r="I72" s="5"/>
      <c r="J72" s="28"/>
      <c r="K72" s="38"/>
      <c r="L72" s="156"/>
    </row>
    <row r="73" spans="1:12" ht="16.5" customHeight="1">
      <c r="A73" s="12" t="s">
        <v>35</v>
      </c>
      <c r="C73" s="26"/>
      <c r="D73" s="36">
        <v>14.2</v>
      </c>
      <c r="E73" s="27"/>
      <c r="F73" s="41">
        <v>4090559</v>
      </c>
      <c r="G73" s="262"/>
      <c r="H73" s="170">
        <v>5037258</v>
      </c>
      <c r="I73" s="12"/>
      <c r="J73" s="41" t="s">
        <v>162</v>
      </c>
      <c r="K73" s="12"/>
      <c r="L73" s="170">
        <v>0</v>
      </c>
    </row>
    <row r="74" spans="1:12" ht="16.5" customHeight="1">
      <c r="A74" s="12" t="s">
        <v>76</v>
      </c>
      <c r="C74" s="26"/>
      <c r="D74" s="4">
        <v>26</v>
      </c>
      <c r="E74" s="50"/>
      <c r="F74" s="45">
        <v>17993732</v>
      </c>
      <c r="G74" s="262"/>
      <c r="H74" s="171">
        <v>12560049</v>
      </c>
      <c r="I74" s="43"/>
      <c r="J74" s="45">
        <v>7534801</v>
      </c>
      <c r="K74" s="43"/>
      <c r="L74" s="171">
        <v>5003477</v>
      </c>
    </row>
    <row r="75" spans="1:12" ht="16.5" customHeight="1">
      <c r="A75" s="13"/>
      <c r="C75" s="4"/>
      <c r="D75" s="4"/>
      <c r="E75" s="4"/>
      <c r="F75" s="28"/>
      <c r="G75" s="260"/>
      <c r="H75" s="156"/>
      <c r="I75" s="5"/>
      <c r="J75" s="28"/>
      <c r="K75" s="38"/>
      <c r="L75" s="156"/>
    </row>
    <row r="76" spans="1:12" ht="16.5" customHeight="1">
      <c r="A76" s="13" t="s">
        <v>98</v>
      </c>
      <c r="C76" s="26"/>
      <c r="D76" s="50"/>
      <c r="E76" s="50"/>
      <c r="F76" s="39">
        <f>SUM(F73:F74)</f>
        <v>22084291</v>
      </c>
      <c r="G76" s="260"/>
      <c r="H76" s="157">
        <f>SUM(H73:H74)</f>
        <v>17597307</v>
      </c>
      <c r="I76" s="29"/>
      <c r="J76" s="39">
        <f>SUM(J73:J74)</f>
        <v>7534801</v>
      </c>
      <c r="K76" s="38"/>
      <c r="L76" s="157">
        <f>SUM(L73:L74)</f>
        <v>5003477</v>
      </c>
    </row>
    <row r="77" spans="1:12" ht="16.5" customHeight="1">
      <c r="A77" s="13"/>
      <c r="C77" s="4"/>
      <c r="D77" s="4"/>
      <c r="E77" s="4"/>
      <c r="F77" s="28"/>
      <c r="G77" s="260"/>
      <c r="H77" s="156"/>
      <c r="I77" s="5"/>
      <c r="J77" s="28"/>
      <c r="K77" s="38"/>
      <c r="L77" s="156"/>
    </row>
    <row r="78" spans="1:12" ht="16.5" customHeight="1">
      <c r="A78" s="13" t="s">
        <v>37</v>
      </c>
      <c r="C78" s="26"/>
      <c r="D78" s="50"/>
      <c r="E78" s="50"/>
      <c r="F78" s="39">
        <f>F69+F76</f>
        <v>146187397</v>
      </c>
      <c r="G78" s="260"/>
      <c r="H78" s="157">
        <f>H69+H76</f>
        <v>144853809</v>
      </c>
      <c r="I78" s="29"/>
      <c r="J78" s="39">
        <f>J69+J76</f>
        <v>80635705</v>
      </c>
      <c r="K78" s="38"/>
      <c r="L78" s="157">
        <f>L69+L76</f>
        <v>55905907</v>
      </c>
    </row>
    <row r="79" spans="1:12" ht="16.5" customHeight="1">
      <c r="A79" s="13"/>
      <c r="C79" s="26"/>
      <c r="D79" s="50"/>
      <c r="E79" s="50"/>
      <c r="F79" s="30"/>
      <c r="G79" s="260"/>
      <c r="H79" s="156"/>
      <c r="I79" s="30"/>
      <c r="J79" s="30"/>
      <c r="K79" s="38"/>
      <c r="L79" s="156"/>
    </row>
    <row r="80" spans="1:12" ht="16.5" customHeight="1">
      <c r="A80" s="13"/>
      <c r="C80" s="26"/>
      <c r="D80" s="50"/>
      <c r="E80" s="50"/>
      <c r="F80" s="30"/>
      <c r="G80" s="156"/>
      <c r="H80" s="156"/>
      <c r="I80" s="30"/>
      <c r="J80" s="30"/>
      <c r="K80" s="38"/>
      <c r="L80" s="156"/>
    </row>
    <row r="81" spans="1:12" ht="16.5" customHeight="1">
      <c r="A81" s="13"/>
      <c r="C81" s="26"/>
      <c r="D81" s="50"/>
      <c r="E81" s="50"/>
      <c r="F81" s="30"/>
      <c r="G81" s="156"/>
      <c r="H81" s="156"/>
      <c r="I81" s="30"/>
      <c r="J81" s="52"/>
      <c r="K81" s="38"/>
      <c r="L81" s="156"/>
    </row>
    <row r="82" spans="1:12" ht="16.5" customHeight="1">
      <c r="A82" s="13"/>
      <c r="C82" s="26"/>
      <c r="D82" s="50"/>
      <c r="E82" s="50"/>
      <c r="F82" s="30"/>
      <c r="G82" s="156"/>
      <c r="H82" s="156"/>
      <c r="I82" s="30"/>
      <c r="J82" s="52"/>
      <c r="K82" s="38"/>
      <c r="L82" s="156"/>
    </row>
    <row r="83" spans="1:12" ht="16.5" customHeight="1">
      <c r="A83" s="13"/>
      <c r="C83" s="26"/>
      <c r="D83" s="50"/>
      <c r="E83" s="50"/>
      <c r="F83" s="30"/>
      <c r="G83" s="156"/>
      <c r="H83" s="156"/>
      <c r="I83" s="30"/>
      <c r="J83" s="30"/>
      <c r="K83" s="38"/>
      <c r="L83" s="156"/>
    </row>
    <row r="84" spans="1:12" ht="16.5" customHeight="1">
      <c r="A84" s="13"/>
      <c r="C84" s="26"/>
      <c r="D84" s="50"/>
      <c r="E84" s="50"/>
      <c r="F84" s="30"/>
      <c r="G84" s="156"/>
      <c r="H84" s="156"/>
      <c r="I84" s="30"/>
      <c r="J84" s="30"/>
      <c r="K84" s="38"/>
      <c r="L84" s="156"/>
    </row>
    <row r="85" spans="1:12" ht="16.5" customHeight="1">
      <c r="A85" s="13"/>
      <c r="C85" s="26"/>
      <c r="D85" s="50"/>
      <c r="E85" s="50"/>
      <c r="F85" s="30"/>
      <c r="G85" s="156"/>
      <c r="H85" s="156"/>
      <c r="I85" s="30"/>
      <c r="J85" s="30"/>
      <c r="K85" s="38"/>
      <c r="L85" s="156"/>
    </row>
    <row r="86" spans="1:12" ht="16.5" customHeight="1">
      <c r="A86" s="13"/>
      <c r="C86" s="26"/>
      <c r="D86" s="50"/>
      <c r="E86" s="50"/>
      <c r="F86" s="30"/>
      <c r="G86" s="156"/>
      <c r="H86" s="156"/>
      <c r="I86" s="30"/>
      <c r="J86" s="30"/>
      <c r="K86" s="38"/>
      <c r="L86" s="156"/>
    </row>
    <row r="87" spans="1:12" ht="16.5" customHeight="1">
      <c r="A87" s="13"/>
      <c r="C87" s="26"/>
      <c r="D87" s="50"/>
      <c r="E87" s="50"/>
      <c r="F87" s="30"/>
      <c r="G87" s="156"/>
      <c r="H87" s="156"/>
      <c r="I87" s="30"/>
      <c r="J87" s="30"/>
      <c r="K87" s="38"/>
      <c r="L87" s="156"/>
    </row>
    <row r="88" spans="1:12" ht="13.15" customHeight="1">
      <c r="A88" s="13"/>
      <c r="C88" s="26"/>
      <c r="D88" s="50"/>
      <c r="E88" s="50"/>
      <c r="F88" s="30"/>
      <c r="G88" s="156"/>
      <c r="H88" s="156"/>
      <c r="I88" s="30"/>
      <c r="J88" s="30"/>
      <c r="K88" s="38"/>
      <c r="L88" s="156"/>
    </row>
    <row r="89" spans="1:12" ht="16.5" customHeight="1">
      <c r="A89" s="13"/>
      <c r="C89" s="26"/>
      <c r="D89" s="50"/>
      <c r="E89" s="50"/>
      <c r="F89" s="30"/>
      <c r="G89" s="156"/>
      <c r="H89" s="156"/>
      <c r="I89" s="30"/>
      <c r="J89" s="30"/>
      <c r="K89" s="38"/>
      <c r="L89" s="156"/>
    </row>
    <row r="90" spans="1:12" ht="16.5" customHeight="1">
      <c r="A90" s="13"/>
      <c r="C90" s="26"/>
      <c r="D90" s="50"/>
      <c r="E90" s="50"/>
      <c r="F90" s="30"/>
      <c r="G90" s="206"/>
      <c r="H90" s="206"/>
      <c r="I90" s="30"/>
      <c r="J90" s="30"/>
      <c r="K90" s="38"/>
      <c r="L90" s="206"/>
    </row>
    <row r="91" spans="1:12" ht="16.5" customHeight="1">
      <c r="A91" s="13"/>
      <c r="C91" s="26"/>
      <c r="D91" s="50"/>
      <c r="E91" s="50"/>
      <c r="F91" s="30"/>
      <c r="G91" s="156"/>
      <c r="H91" s="156"/>
      <c r="I91" s="30"/>
      <c r="J91" s="30"/>
      <c r="K91" s="38"/>
      <c r="L91" s="156"/>
    </row>
    <row r="92" spans="1:12" ht="16.5" customHeight="1">
      <c r="A92" s="13"/>
      <c r="C92" s="26"/>
      <c r="D92" s="50"/>
      <c r="E92" s="50"/>
      <c r="F92" s="30"/>
      <c r="G92" s="156"/>
      <c r="H92" s="156"/>
      <c r="I92" s="30"/>
      <c r="J92" s="30"/>
      <c r="K92" s="38"/>
      <c r="L92" s="156"/>
    </row>
    <row r="93" spans="1:12" ht="16.5" customHeight="1">
      <c r="A93" s="13"/>
      <c r="C93" s="26"/>
      <c r="D93" s="50"/>
      <c r="E93" s="50"/>
      <c r="F93" s="30"/>
      <c r="G93" s="156"/>
      <c r="H93" s="156"/>
      <c r="I93" s="30"/>
      <c r="J93" s="30"/>
      <c r="K93" s="38"/>
      <c r="L93" s="156"/>
    </row>
    <row r="94" spans="1:12" ht="21.95" customHeight="1">
      <c r="A94" s="47" t="str">
        <f>A47</f>
        <v>The accompanying notes are an integral part of these consolidated and separate financial statements.</v>
      </c>
      <c r="B94" s="47"/>
      <c r="C94" s="47"/>
      <c r="D94" s="47"/>
      <c r="E94" s="47"/>
      <c r="F94" s="48"/>
      <c r="G94" s="172"/>
      <c r="H94" s="172"/>
      <c r="I94" s="47"/>
      <c r="J94" s="48"/>
      <c r="K94" s="47"/>
      <c r="L94" s="172"/>
    </row>
    <row r="95" spans="1:12" s="4" customFormat="1" ht="16.5" customHeight="1">
      <c r="A95" s="3" t="str">
        <f>A1</f>
        <v>I&amp;I Group Public Company Limited</v>
      </c>
      <c r="D95" s="7"/>
      <c r="F95" s="5"/>
      <c r="G95" s="165"/>
      <c r="H95" s="165"/>
      <c r="I95" s="6"/>
      <c r="J95" s="5"/>
      <c r="K95" s="6"/>
      <c r="L95" s="165"/>
    </row>
    <row r="96" spans="1:12" s="4" customFormat="1" ht="16.5" customHeight="1">
      <c r="A96" s="3" t="s">
        <v>0</v>
      </c>
      <c r="D96" s="7"/>
      <c r="F96" s="5"/>
      <c r="G96" s="165"/>
      <c r="H96" s="165"/>
      <c r="I96" s="6"/>
      <c r="J96" s="5"/>
      <c r="K96" s="6"/>
      <c r="L96" s="165"/>
    </row>
    <row r="97" spans="1:12" s="4" customFormat="1" ht="16.5" customHeight="1">
      <c r="A97" s="8" t="str">
        <f>+A3</f>
        <v>As at 31 December 2020</v>
      </c>
      <c r="B97" s="9"/>
      <c r="C97" s="9"/>
      <c r="D97" s="9"/>
      <c r="E97" s="9"/>
      <c r="F97" s="10"/>
      <c r="G97" s="166"/>
      <c r="H97" s="166"/>
      <c r="I97" s="11"/>
      <c r="J97" s="10"/>
      <c r="K97" s="11"/>
      <c r="L97" s="166"/>
    </row>
    <row r="98" spans="1:12" ht="16.5" customHeight="1">
      <c r="C98" s="4"/>
      <c r="J98" s="30"/>
      <c r="L98" s="156"/>
    </row>
    <row r="99" spans="1:12" ht="16.5" customHeight="1">
      <c r="C99" s="4"/>
      <c r="J99" s="30"/>
      <c r="L99" s="156"/>
    </row>
    <row r="100" spans="1:12" ht="16.5" customHeight="1">
      <c r="C100" s="4"/>
      <c r="D100" s="13"/>
      <c r="E100" s="13"/>
      <c r="F100" s="271" t="s">
        <v>94</v>
      </c>
      <c r="G100" s="271"/>
      <c r="H100" s="271"/>
      <c r="I100" s="6"/>
      <c r="J100" s="269" t="s">
        <v>92</v>
      </c>
      <c r="K100" s="269"/>
      <c r="L100" s="269"/>
    </row>
    <row r="101" spans="1:12" ht="16.5" customHeight="1">
      <c r="C101" s="4"/>
      <c r="D101" s="13"/>
      <c r="E101" s="13"/>
      <c r="F101" s="272" t="s">
        <v>93</v>
      </c>
      <c r="G101" s="272"/>
      <c r="H101" s="272"/>
      <c r="I101" s="14"/>
      <c r="J101" s="268" t="s">
        <v>93</v>
      </c>
      <c r="K101" s="268"/>
      <c r="L101" s="268"/>
    </row>
    <row r="102" spans="1:12" ht="16.5" customHeight="1">
      <c r="C102" s="4"/>
      <c r="D102" s="13"/>
      <c r="E102" s="13"/>
      <c r="F102" s="15"/>
      <c r="G102" s="167"/>
      <c r="H102" s="144" t="s">
        <v>95</v>
      </c>
      <c r="I102" s="14"/>
      <c r="J102" s="15"/>
      <c r="K102" s="15"/>
      <c r="L102" s="144"/>
    </row>
    <row r="103" spans="1:12" ht="16.5" customHeight="1">
      <c r="E103" s="21"/>
      <c r="F103" s="16">
        <v>2020</v>
      </c>
      <c r="G103" s="145"/>
      <c r="H103" s="145">
        <v>2020</v>
      </c>
      <c r="I103" s="17"/>
      <c r="J103" s="16">
        <v>2020</v>
      </c>
      <c r="K103" s="17"/>
      <c r="L103" s="145">
        <v>2019</v>
      </c>
    </row>
    <row r="104" spans="1:12" ht="16.5" customHeight="1">
      <c r="D104" s="18" t="s">
        <v>16</v>
      </c>
      <c r="E104" s="21"/>
      <c r="F104" s="19" t="s">
        <v>1</v>
      </c>
      <c r="G104" s="259"/>
      <c r="H104" s="146" t="s">
        <v>1</v>
      </c>
      <c r="I104" s="14"/>
      <c r="J104" s="19" t="s">
        <v>1</v>
      </c>
      <c r="K104" s="14"/>
      <c r="L104" s="146" t="s">
        <v>1</v>
      </c>
    </row>
    <row r="105" spans="1:12" ht="16.5" customHeight="1">
      <c r="D105" s="21"/>
      <c r="E105" s="21"/>
      <c r="F105" s="23"/>
      <c r="G105" s="259"/>
      <c r="H105" s="154"/>
      <c r="I105" s="14"/>
      <c r="J105" s="23"/>
      <c r="K105" s="14"/>
      <c r="L105" s="154"/>
    </row>
    <row r="106" spans="1:12" ht="16.5" customHeight="1">
      <c r="A106" s="58" t="s">
        <v>131</v>
      </c>
      <c r="C106" s="4"/>
      <c r="D106" s="7"/>
      <c r="E106" s="4"/>
      <c r="F106" s="25"/>
      <c r="G106" s="191"/>
      <c r="H106" s="165"/>
      <c r="I106" s="6"/>
      <c r="J106" s="25"/>
      <c r="K106" s="6"/>
      <c r="L106" s="165"/>
    </row>
    <row r="107" spans="1:12" ht="16.5" customHeight="1">
      <c r="F107" s="53"/>
      <c r="G107" s="263"/>
      <c r="J107" s="53"/>
    </row>
    <row r="108" spans="1:12" ht="16.5" customHeight="1">
      <c r="A108" s="13" t="s">
        <v>38</v>
      </c>
      <c r="C108" s="26"/>
      <c r="D108" s="50"/>
      <c r="E108" s="50"/>
      <c r="F108" s="28"/>
      <c r="G108" s="260"/>
      <c r="H108" s="156"/>
      <c r="I108" s="29"/>
      <c r="J108" s="28"/>
      <c r="K108" s="38"/>
      <c r="L108" s="156"/>
    </row>
    <row r="109" spans="1:12" ht="16.5" customHeight="1">
      <c r="A109" s="13"/>
      <c r="C109" s="4"/>
      <c r="D109" s="4"/>
      <c r="E109" s="4"/>
      <c r="F109" s="28"/>
      <c r="G109" s="260"/>
      <c r="H109" s="156"/>
      <c r="I109" s="5"/>
      <c r="J109" s="28"/>
      <c r="K109" s="38"/>
      <c r="L109" s="156"/>
    </row>
    <row r="110" spans="1:12" ht="16.5" customHeight="1">
      <c r="A110" s="12" t="s">
        <v>39</v>
      </c>
      <c r="C110" s="26"/>
      <c r="D110" s="27">
        <v>27</v>
      </c>
      <c r="E110" s="50"/>
      <c r="F110" s="28"/>
      <c r="G110" s="260"/>
      <c r="H110" s="156"/>
      <c r="I110" s="29"/>
      <c r="J110" s="28"/>
      <c r="K110" s="38"/>
      <c r="L110" s="156"/>
    </row>
    <row r="111" spans="1:12" ht="16.5" customHeight="1">
      <c r="B111" s="203" t="s">
        <v>100</v>
      </c>
      <c r="C111" s="204"/>
      <c r="D111" s="50"/>
      <c r="E111" s="50"/>
      <c r="F111" s="28"/>
      <c r="G111" s="260"/>
      <c r="H111" s="156"/>
      <c r="I111" s="29"/>
      <c r="J111" s="28"/>
      <c r="K111" s="38"/>
      <c r="L111" s="156"/>
    </row>
    <row r="112" spans="1:12" ht="16.5" customHeight="1">
      <c r="B112" s="203"/>
      <c r="C112" s="208" t="s">
        <v>128</v>
      </c>
      <c r="D112" s="50"/>
      <c r="E112" s="50"/>
      <c r="F112" s="205"/>
      <c r="G112" s="260"/>
      <c r="H112" s="206"/>
      <c r="I112" s="29"/>
      <c r="J112" s="205"/>
      <c r="K112" s="38"/>
      <c r="L112" s="206"/>
    </row>
    <row r="113" spans="1:12" ht="16.5" customHeight="1" thickBot="1">
      <c r="C113" s="207" t="s">
        <v>101</v>
      </c>
      <c r="D113" s="27"/>
      <c r="E113" s="50"/>
      <c r="F113" s="46">
        <v>50000000</v>
      </c>
      <c r="G113" s="260"/>
      <c r="H113" s="161">
        <v>50000000</v>
      </c>
      <c r="I113" s="29"/>
      <c r="J113" s="46">
        <v>50000000</v>
      </c>
      <c r="K113" s="38"/>
      <c r="L113" s="161">
        <v>50000000</v>
      </c>
    </row>
    <row r="114" spans="1:12" ht="16.5" customHeight="1" thickTop="1">
      <c r="D114" s="27"/>
      <c r="E114" s="50"/>
      <c r="F114" s="28"/>
      <c r="G114" s="260"/>
      <c r="H114" s="156"/>
      <c r="I114" s="29"/>
      <c r="J114" s="28"/>
      <c r="K114" s="38"/>
      <c r="L114" s="156"/>
    </row>
    <row r="115" spans="1:12" ht="16.5" customHeight="1">
      <c r="B115" s="12" t="s">
        <v>42</v>
      </c>
      <c r="C115" s="26"/>
      <c r="D115" s="50"/>
      <c r="E115" s="50"/>
      <c r="F115" s="28"/>
      <c r="G115" s="260"/>
      <c r="H115" s="156"/>
      <c r="I115" s="29"/>
      <c r="J115" s="28"/>
      <c r="K115" s="38"/>
      <c r="L115" s="156"/>
    </row>
    <row r="116" spans="1:12" ht="16.5" customHeight="1">
      <c r="C116" s="183" t="s">
        <v>128</v>
      </c>
      <c r="F116" s="28"/>
      <c r="G116" s="260"/>
      <c r="H116" s="156"/>
      <c r="I116" s="29"/>
      <c r="J116" s="28"/>
      <c r="K116" s="38"/>
      <c r="L116" s="156"/>
    </row>
    <row r="117" spans="1:12" ht="16.5" customHeight="1">
      <c r="C117" s="184" t="s">
        <v>102</v>
      </c>
      <c r="F117" s="28"/>
      <c r="G117" s="260"/>
      <c r="H117" s="156"/>
      <c r="I117" s="29"/>
      <c r="J117" s="28"/>
      <c r="K117" s="38"/>
      <c r="L117" s="156"/>
    </row>
    <row r="118" spans="1:12" ht="16.5" customHeight="1">
      <c r="C118" s="184" t="s">
        <v>147</v>
      </c>
      <c r="F118" s="28"/>
      <c r="G118" s="260"/>
      <c r="H118" s="156"/>
      <c r="I118" s="29"/>
      <c r="J118" s="28"/>
      <c r="K118" s="38"/>
      <c r="L118" s="156"/>
    </row>
    <row r="119" spans="1:12" ht="16.5" customHeight="1">
      <c r="C119" s="184" t="s">
        <v>148</v>
      </c>
      <c r="F119" s="28"/>
      <c r="G119" s="260"/>
      <c r="H119" s="156"/>
      <c r="I119" s="29"/>
      <c r="J119" s="28"/>
      <c r="K119" s="38"/>
      <c r="L119" s="156"/>
    </row>
    <row r="120" spans="1:12" ht="16.5" customHeight="1">
      <c r="C120" s="184" t="s">
        <v>149</v>
      </c>
      <c r="D120" s="27"/>
      <c r="E120" s="50"/>
      <c r="F120" s="51">
        <v>50000000</v>
      </c>
      <c r="G120" s="264"/>
      <c r="H120" s="173">
        <v>37500000</v>
      </c>
      <c r="I120" s="54"/>
      <c r="J120" s="51">
        <v>50000000</v>
      </c>
      <c r="K120" s="54"/>
      <c r="L120" s="173">
        <v>37500000</v>
      </c>
    </row>
    <row r="121" spans="1:12" ht="16.5" customHeight="1">
      <c r="A121" s="12" t="s">
        <v>43</v>
      </c>
      <c r="D121" s="27"/>
      <c r="E121" s="50"/>
      <c r="F121" s="51">
        <v>384580000</v>
      </c>
      <c r="G121" s="264"/>
      <c r="H121" s="173">
        <v>235710000</v>
      </c>
      <c r="I121" s="54"/>
      <c r="J121" s="51">
        <v>384580000</v>
      </c>
      <c r="K121" s="54"/>
      <c r="L121" s="173">
        <v>235710000</v>
      </c>
    </row>
    <row r="122" spans="1:12" ht="16.5" customHeight="1">
      <c r="A122" s="12" t="s">
        <v>113</v>
      </c>
      <c r="D122" s="27"/>
      <c r="E122" s="50"/>
      <c r="F122" s="51"/>
      <c r="G122" s="264"/>
      <c r="H122" s="173"/>
      <c r="I122" s="54"/>
      <c r="J122" s="51"/>
      <c r="K122" s="54"/>
      <c r="L122" s="173"/>
    </row>
    <row r="123" spans="1:12" ht="16.5" customHeight="1">
      <c r="B123" s="12" t="s">
        <v>44</v>
      </c>
      <c r="D123" s="27">
        <v>28</v>
      </c>
      <c r="F123" s="51">
        <v>5000000</v>
      </c>
      <c r="G123" s="264"/>
      <c r="H123" s="173">
        <v>3750000</v>
      </c>
      <c r="I123" s="43"/>
      <c r="J123" s="51">
        <v>5000000</v>
      </c>
      <c r="K123" s="55"/>
      <c r="L123" s="173">
        <v>3750000</v>
      </c>
    </row>
    <row r="124" spans="1:12" ht="16.5" customHeight="1">
      <c r="B124" s="12" t="s">
        <v>40</v>
      </c>
      <c r="D124" s="27"/>
      <c r="F124" s="45">
        <v>48143506</v>
      </c>
      <c r="G124" s="262"/>
      <c r="H124" s="171">
        <v>21322592</v>
      </c>
      <c r="I124" s="42"/>
      <c r="J124" s="45">
        <v>30522160</v>
      </c>
      <c r="K124" s="43"/>
      <c r="L124" s="171">
        <v>36749929</v>
      </c>
    </row>
    <row r="125" spans="1:12" ht="16.5" customHeight="1">
      <c r="A125" s="13"/>
      <c r="C125" s="4"/>
      <c r="D125" s="4"/>
      <c r="E125" s="4"/>
      <c r="F125" s="28"/>
      <c r="G125" s="260"/>
      <c r="H125" s="156"/>
      <c r="I125" s="5"/>
      <c r="J125" s="28"/>
      <c r="K125" s="38"/>
      <c r="L125" s="156"/>
    </row>
    <row r="126" spans="1:12" ht="16.5" customHeight="1">
      <c r="A126" s="12" t="s">
        <v>45</v>
      </c>
      <c r="E126" s="50"/>
      <c r="F126" s="41">
        <f>SUM(F120:F124)</f>
        <v>487723506</v>
      </c>
      <c r="G126" s="262"/>
      <c r="H126" s="170">
        <f>SUM(H120:H124)</f>
        <v>298282592</v>
      </c>
      <c r="I126" s="56"/>
      <c r="J126" s="41">
        <f>SUM(J120:J124)</f>
        <v>470102160</v>
      </c>
      <c r="K126" s="56"/>
      <c r="L126" s="170">
        <f>SUM(L120:L124)</f>
        <v>313709929</v>
      </c>
    </row>
    <row r="127" spans="1:12" ht="16.5" customHeight="1">
      <c r="A127" s="12" t="s">
        <v>41</v>
      </c>
      <c r="D127" s="27"/>
      <c r="E127" s="50"/>
      <c r="F127" s="45">
        <v>2449</v>
      </c>
      <c r="G127" s="262"/>
      <c r="H127" s="171">
        <v>541</v>
      </c>
      <c r="I127" s="56"/>
      <c r="J127" s="45" t="s">
        <v>162</v>
      </c>
      <c r="K127" s="56"/>
      <c r="L127" s="171">
        <v>0</v>
      </c>
    </row>
    <row r="128" spans="1:12" ht="16.5" customHeight="1">
      <c r="A128" s="13"/>
      <c r="C128" s="4"/>
      <c r="D128" s="4"/>
      <c r="E128" s="4"/>
      <c r="F128" s="28"/>
      <c r="G128" s="260"/>
      <c r="H128" s="156"/>
      <c r="I128" s="5"/>
      <c r="J128" s="28"/>
      <c r="K128" s="38"/>
      <c r="L128" s="156"/>
    </row>
    <row r="129" spans="1:12" ht="16.5" customHeight="1">
      <c r="A129" s="13" t="s">
        <v>46</v>
      </c>
      <c r="C129" s="26"/>
      <c r="D129" s="27"/>
      <c r="E129" s="50"/>
      <c r="F129" s="39">
        <f>SUM(F126:F127)</f>
        <v>487725955</v>
      </c>
      <c r="G129" s="260"/>
      <c r="H129" s="157">
        <f>SUM(H126:H127)</f>
        <v>298283133</v>
      </c>
      <c r="I129" s="29"/>
      <c r="J129" s="39">
        <f>SUM(J126:J127)</f>
        <v>470102160</v>
      </c>
      <c r="K129" s="38"/>
      <c r="L129" s="157">
        <f>SUM(L126:L127)</f>
        <v>313709929</v>
      </c>
    </row>
    <row r="130" spans="1:12" ht="16.5" customHeight="1">
      <c r="A130" s="13"/>
      <c r="C130" s="4"/>
      <c r="D130" s="4"/>
      <c r="E130" s="4"/>
      <c r="F130" s="28"/>
      <c r="G130" s="260"/>
      <c r="H130" s="156"/>
      <c r="I130" s="5"/>
      <c r="J130" s="28"/>
      <c r="K130" s="38"/>
      <c r="L130" s="156"/>
    </row>
    <row r="131" spans="1:12" ht="16.5" customHeight="1" thickBot="1">
      <c r="A131" s="13" t="s">
        <v>47</v>
      </c>
      <c r="C131" s="26"/>
      <c r="D131" s="27"/>
      <c r="E131" s="27"/>
      <c r="F131" s="46">
        <f>F78+F129</f>
        <v>633913352</v>
      </c>
      <c r="G131" s="260"/>
      <c r="H131" s="161">
        <f>H78+H129</f>
        <v>443136942</v>
      </c>
      <c r="I131" s="29"/>
      <c r="J131" s="46">
        <f>J78+J129</f>
        <v>550737865</v>
      </c>
      <c r="K131" s="38"/>
      <c r="L131" s="161">
        <f>L78+L129</f>
        <v>369615836</v>
      </c>
    </row>
    <row r="132" spans="1:12" ht="16.5" customHeight="1" thickTop="1">
      <c r="A132" s="13"/>
      <c r="C132" s="26"/>
      <c r="D132" s="27"/>
      <c r="E132" s="27"/>
      <c r="F132" s="30"/>
      <c r="G132" s="260"/>
      <c r="H132" s="156"/>
      <c r="I132" s="29"/>
      <c r="J132" s="30"/>
      <c r="K132" s="38"/>
      <c r="L132" s="197"/>
    </row>
    <row r="133" spans="1:12" ht="16.5" customHeight="1">
      <c r="A133" s="13"/>
      <c r="C133" s="26"/>
      <c r="D133" s="27"/>
      <c r="E133" s="27"/>
      <c r="F133" s="30"/>
      <c r="G133" s="156"/>
      <c r="H133" s="156"/>
      <c r="I133" s="29"/>
      <c r="J133" s="30"/>
      <c r="K133" s="38"/>
      <c r="L133" s="156"/>
    </row>
    <row r="134" spans="1:12" ht="16.5" customHeight="1">
      <c r="A134" s="13"/>
      <c r="C134" s="26"/>
      <c r="D134" s="27"/>
      <c r="E134" s="27"/>
      <c r="F134" s="30"/>
      <c r="G134" s="156"/>
      <c r="H134" s="156"/>
      <c r="I134" s="29"/>
      <c r="J134" s="30"/>
      <c r="K134" s="38"/>
      <c r="L134" s="156"/>
    </row>
    <row r="135" spans="1:12" ht="16.5" customHeight="1">
      <c r="A135" s="13"/>
      <c r="C135" s="26"/>
      <c r="D135" s="27"/>
      <c r="E135" s="27"/>
      <c r="F135" s="30"/>
      <c r="G135" s="156"/>
      <c r="H135" s="156"/>
      <c r="I135" s="29"/>
      <c r="J135" s="30"/>
      <c r="K135" s="38"/>
      <c r="L135" s="156"/>
    </row>
    <row r="136" spans="1:12" ht="16.5" customHeight="1">
      <c r="A136" s="13"/>
      <c r="C136" s="26"/>
      <c r="D136" s="27"/>
      <c r="E136" s="27"/>
      <c r="F136" s="30"/>
      <c r="G136" s="206"/>
      <c r="H136" s="206"/>
      <c r="I136" s="29"/>
      <c r="J136" s="30"/>
      <c r="K136" s="38"/>
      <c r="L136" s="206"/>
    </row>
    <row r="137" spans="1:12" ht="16.5" customHeight="1">
      <c r="A137" s="13"/>
      <c r="C137" s="26"/>
      <c r="D137" s="27"/>
      <c r="E137" s="27"/>
      <c r="F137" s="30"/>
      <c r="G137" s="206"/>
      <c r="H137" s="206"/>
      <c r="I137" s="29"/>
      <c r="J137" s="30"/>
      <c r="K137" s="38"/>
      <c r="L137" s="206"/>
    </row>
    <row r="138" spans="1:12" ht="16.5" customHeight="1">
      <c r="A138" s="13"/>
      <c r="C138" s="26"/>
      <c r="D138" s="27"/>
      <c r="E138" s="27"/>
      <c r="F138" s="30"/>
      <c r="G138" s="156"/>
      <c r="H138" s="156"/>
      <c r="I138" s="29"/>
      <c r="J138" s="30"/>
      <c r="K138" s="38"/>
      <c r="L138" s="156"/>
    </row>
    <row r="139" spans="1:12" ht="16.5" customHeight="1">
      <c r="A139" s="13"/>
      <c r="C139" s="26"/>
      <c r="D139" s="27"/>
      <c r="E139" s="27"/>
      <c r="F139" s="30"/>
      <c r="G139" s="156"/>
      <c r="H139" s="156"/>
      <c r="I139" s="29"/>
      <c r="J139" s="30"/>
      <c r="K139" s="38"/>
      <c r="L139" s="156"/>
    </row>
    <row r="140" spans="1:12" ht="12" customHeight="1">
      <c r="E140" s="21"/>
      <c r="F140" s="24"/>
      <c r="G140" s="154"/>
      <c r="H140" s="154"/>
      <c r="I140" s="57"/>
      <c r="J140" s="24"/>
      <c r="K140" s="57"/>
      <c r="L140" s="154"/>
    </row>
    <row r="141" spans="1:12" ht="21.95" customHeight="1">
      <c r="A141" s="47" t="str">
        <f>A47</f>
        <v>The accompanying notes are an integral part of these consolidated and separate financial statements.</v>
      </c>
      <c r="B141" s="47"/>
      <c r="C141" s="47"/>
      <c r="D141" s="47"/>
      <c r="E141" s="47"/>
      <c r="F141" s="48"/>
      <c r="G141" s="172"/>
      <c r="H141" s="172"/>
      <c r="I141" s="47"/>
      <c r="J141" s="48"/>
      <c r="K141" s="47"/>
      <c r="L141" s="172"/>
    </row>
  </sheetData>
  <mergeCells count="13">
    <mergeCell ref="J101:L101"/>
    <mergeCell ref="J6:L6"/>
    <mergeCell ref="J7:L7"/>
    <mergeCell ref="A45:L45"/>
    <mergeCell ref="J53:L53"/>
    <mergeCell ref="J54:L54"/>
    <mergeCell ref="J100:L100"/>
    <mergeCell ref="F6:H6"/>
    <mergeCell ref="F7:H7"/>
    <mergeCell ref="F53:H53"/>
    <mergeCell ref="F54:H54"/>
    <mergeCell ref="F100:H100"/>
    <mergeCell ref="F101:H101"/>
  </mergeCells>
  <pageMargins left="0.78740157480314965" right="0.51181102362204722" top="0.51181102362204722" bottom="0.59055118110236227" header="0.47244094488188981" footer="0.39370078740157483"/>
  <pageSetup paperSize="9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4" max="16383" man="1"/>
  </rowBreaks>
  <ignoredErrors>
    <ignoredError sqref="H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DA8D-4B33-4E57-A4B4-DE7119D7CDB4}">
  <sheetPr>
    <tabColor theme="3" tint="0.59999389629810485"/>
  </sheetPr>
  <dimension ref="A1:L107"/>
  <sheetViews>
    <sheetView tabSelected="1" topLeftCell="A93" zoomScale="85" zoomScaleNormal="85" zoomScaleSheetLayoutView="100" workbookViewId="0">
      <selection activeCell="Q113" sqref="Q113"/>
    </sheetView>
  </sheetViews>
  <sheetFormatPr defaultColWidth="10.42578125" defaultRowHeight="16.5" customHeight="1"/>
  <cols>
    <col min="1" max="2" width="1.42578125" style="33" customWidth="1"/>
    <col min="3" max="3" width="37.5703125" style="33" customWidth="1"/>
    <col min="4" max="4" width="8.7109375" style="4" customWidth="1"/>
    <col min="5" max="5" width="0.85546875" style="12" customWidth="1"/>
    <col min="6" max="6" width="11.7109375" style="29" customWidth="1"/>
    <col min="7" max="7" width="0.85546875" style="201" customWidth="1"/>
    <col min="8" max="8" width="11.7109375" style="200" customWidth="1"/>
    <col min="9" max="9" width="0.85546875" style="116" customWidth="1"/>
    <col min="10" max="10" width="11.7109375" style="29" customWidth="1"/>
    <col min="11" max="11" width="0.85546875" style="116" customWidth="1"/>
    <col min="12" max="12" width="11.7109375" style="164" customWidth="1"/>
    <col min="13" max="184" width="10.42578125" style="12"/>
    <col min="185" max="186" width="1.7109375" style="12" customWidth="1"/>
    <col min="187" max="187" width="27.7109375" style="12" customWidth="1"/>
    <col min="188" max="188" width="8" style="12" customWidth="1"/>
    <col min="189" max="189" width="0.5703125" style="12" customWidth="1"/>
    <col min="190" max="190" width="12.7109375" style="12" customWidth="1"/>
    <col min="191" max="191" width="0.5703125" style="12" customWidth="1"/>
    <col min="192" max="192" width="12.7109375" style="12" customWidth="1"/>
    <col min="193" max="193" width="0.5703125" style="12" customWidth="1"/>
    <col min="194" max="194" width="12.7109375" style="12" customWidth="1"/>
    <col min="195" max="195" width="0.5703125" style="12" customWidth="1"/>
    <col min="196" max="196" width="12.7109375" style="12" customWidth="1"/>
    <col min="197" max="440" width="10.42578125" style="12"/>
    <col min="441" max="442" width="1.7109375" style="12" customWidth="1"/>
    <col min="443" max="443" width="27.7109375" style="12" customWidth="1"/>
    <col min="444" max="444" width="8" style="12" customWidth="1"/>
    <col min="445" max="445" width="0.5703125" style="12" customWidth="1"/>
    <col min="446" max="446" width="12.7109375" style="12" customWidth="1"/>
    <col min="447" max="447" width="0.5703125" style="12" customWidth="1"/>
    <col min="448" max="448" width="12.7109375" style="12" customWidth="1"/>
    <col min="449" max="449" width="0.5703125" style="12" customWidth="1"/>
    <col min="450" max="450" width="12.7109375" style="12" customWidth="1"/>
    <col min="451" max="451" width="0.5703125" style="12" customWidth="1"/>
    <col min="452" max="452" width="12.7109375" style="12" customWidth="1"/>
    <col min="453" max="696" width="10.42578125" style="12"/>
    <col min="697" max="698" width="1.7109375" style="12" customWidth="1"/>
    <col min="699" max="699" width="27.7109375" style="12" customWidth="1"/>
    <col min="700" max="700" width="8" style="12" customWidth="1"/>
    <col min="701" max="701" width="0.5703125" style="12" customWidth="1"/>
    <col min="702" max="702" width="12.7109375" style="12" customWidth="1"/>
    <col min="703" max="703" width="0.5703125" style="12" customWidth="1"/>
    <col min="704" max="704" width="12.7109375" style="12" customWidth="1"/>
    <col min="705" max="705" width="0.5703125" style="12" customWidth="1"/>
    <col min="706" max="706" width="12.7109375" style="12" customWidth="1"/>
    <col min="707" max="707" width="0.5703125" style="12" customWidth="1"/>
    <col min="708" max="708" width="12.7109375" style="12" customWidth="1"/>
    <col min="709" max="952" width="10.42578125" style="12"/>
    <col min="953" max="954" width="1.7109375" style="12" customWidth="1"/>
    <col min="955" max="955" width="27.7109375" style="12" customWidth="1"/>
    <col min="956" max="956" width="8" style="12" customWidth="1"/>
    <col min="957" max="957" width="0.5703125" style="12" customWidth="1"/>
    <col min="958" max="958" width="12.7109375" style="12" customWidth="1"/>
    <col min="959" max="959" width="0.5703125" style="12" customWidth="1"/>
    <col min="960" max="960" width="12.7109375" style="12" customWidth="1"/>
    <col min="961" max="961" width="0.5703125" style="12" customWidth="1"/>
    <col min="962" max="962" width="12.7109375" style="12" customWidth="1"/>
    <col min="963" max="963" width="0.5703125" style="12" customWidth="1"/>
    <col min="964" max="964" width="12.7109375" style="12" customWidth="1"/>
    <col min="965" max="1208" width="10.42578125" style="12"/>
    <col min="1209" max="1210" width="1.7109375" style="12" customWidth="1"/>
    <col min="1211" max="1211" width="27.7109375" style="12" customWidth="1"/>
    <col min="1212" max="1212" width="8" style="12" customWidth="1"/>
    <col min="1213" max="1213" width="0.5703125" style="12" customWidth="1"/>
    <col min="1214" max="1214" width="12.7109375" style="12" customWidth="1"/>
    <col min="1215" max="1215" width="0.5703125" style="12" customWidth="1"/>
    <col min="1216" max="1216" width="12.7109375" style="12" customWidth="1"/>
    <col min="1217" max="1217" width="0.5703125" style="12" customWidth="1"/>
    <col min="1218" max="1218" width="12.7109375" style="12" customWidth="1"/>
    <col min="1219" max="1219" width="0.5703125" style="12" customWidth="1"/>
    <col min="1220" max="1220" width="12.7109375" style="12" customWidth="1"/>
    <col min="1221" max="1464" width="10.42578125" style="12"/>
    <col min="1465" max="1466" width="1.7109375" style="12" customWidth="1"/>
    <col min="1467" max="1467" width="27.7109375" style="12" customWidth="1"/>
    <col min="1468" max="1468" width="8" style="12" customWidth="1"/>
    <col min="1469" max="1469" width="0.5703125" style="12" customWidth="1"/>
    <col min="1470" max="1470" width="12.7109375" style="12" customWidth="1"/>
    <col min="1471" max="1471" width="0.5703125" style="12" customWidth="1"/>
    <col min="1472" max="1472" width="12.7109375" style="12" customWidth="1"/>
    <col min="1473" max="1473" width="0.5703125" style="12" customWidth="1"/>
    <col min="1474" max="1474" width="12.7109375" style="12" customWidth="1"/>
    <col min="1475" max="1475" width="0.5703125" style="12" customWidth="1"/>
    <col min="1476" max="1476" width="12.7109375" style="12" customWidth="1"/>
    <col min="1477" max="1720" width="10.42578125" style="12"/>
    <col min="1721" max="1722" width="1.7109375" style="12" customWidth="1"/>
    <col min="1723" max="1723" width="27.7109375" style="12" customWidth="1"/>
    <col min="1724" max="1724" width="8" style="12" customWidth="1"/>
    <col min="1725" max="1725" width="0.5703125" style="12" customWidth="1"/>
    <col min="1726" max="1726" width="12.7109375" style="12" customWidth="1"/>
    <col min="1727" max="1727" width="0.5703125" style="12" customWidth="1"/>
    <col min="1728" max="1728" width="12.7109375" style="12" customWidth="1"/>
    <col min="1729" max="1729" width="0.5703125" style="12" customWidth="1"/>
    <col min="1730" max="1730" width="12.7109375" style="12" customWidth="1"/>
    <col min="1731" max="1731" width="0.5703125" style="12" customWidth="1"/>
    <col min="1732" max="1732" width="12.7109375" style="12" customWidth="1"/>
    <col min="1733" max="1976" width="10.42578125" style="12"/>
    <col min="1977" max="1978" width="1.7109375" style="12" customWidth="1"/>
    <col min="1979" max="1979" width="27.7109375" style="12" customWidth="1"/>
    <col min="1980" max="1980" width="8" style="12" customWidth="1"/>
    <col min="1981" max="1981" width="0.5703125" style="12" customWidth="1"/>
    <col min="1982" max="1982" width="12.7109375" style="12" customWidth="1"/>
    <col min="1983" max="1983" width="0.5703125" style="12" customWidth="1"/>
    <col min="1984" max="1984" width="12.7109375" style="12" customWidth="1"/>
    <col min="1985" max="1985" width="0.5703125" style="12" customWidth="1"/>
    <col min="1986" max="1986" width="12.7109375" style="12" customWidth="1"/>
    <col min="1987" max="1987" width="0.5703125" style="12" customWidth="1"/>
    <col min="1988" max="1988" width="12.7109375" style="12" customWidth="1"/>
    <col min="1989" max="2232" width="10.42578125" style="12"/>
    <col min="2233" max="2234" width="1.7109375" style="12" customWidth="1"/>
    <col min="2235" max="2235" width="27.7109375" style="12" customWidth="1"/>
    <col min="2236" max="2236" width="8" style="12" customWidth="1"/>
    <col min="2237" max="2237" width="0.5703125" style="12" customWidth="1"/>
    <col min="2238" max="2238" width="12.7109375" style="12" customWidth="1"/>
    <col min="2239" max="2239" width="0.5703125" style="12" customWidth="1"/>
    <col min="2240" max="2240" width="12.7109375" style="12" customWidth="1"/>
    <col min="2241" max="2241" width="0.5703125" style="12" customWidth="1"/>
    <col min="2242" max="2242" width="12.7109375" style="12" customWidth="1"/>
    <col min="2243" max="2243" width="0.5703125" style="12" customWidth="1"/>
    <col min="2244" max="2244" width="12.7109375" style="12" customWidth="1"/>
    <col min="2245" max="2488" width="10.42578125" style="12"/>
    <col min="2489" max="2490" width="1.7109375" style="12" customWidth="1"/>
    <col min="2491" max="2491" width="27.7109375" style="12" customWidth="1"/>
    <col min="2492" max="2492" width="8" style="12" customWidth="1"/>
    <col min="2493" max="2493" width="0.5703125" style="12" customWidth="1"/>
    <col min="2494" max="2494" width="12.7109375" style="12" customWidth="1"/>
    <col min="2495" max="2495" width="0.5703125" style="12" customWidth="1"/>
    <col min="2496" max="2496" width="12.7109375" style="12" customWidth="1"/>
    <col min="2497" max="2497" width="0.5703125" style="12" customWidth="1"/>
    <col min="2498" max="2498" width="12.7109375" style="12" customWidth="1"/>
    <col min="2499" max="2499" width="0.5703125" style="12" customWidth="1"/>
    <col min="2500" max="2500" width="12.7109375" style="12" customWidth="1"/>
    <col min="2501" max="2744" width="10.42578125" style="12"/>
    <col min="2745" max="2746" width="1.7109375" style="12" customWidth="1"/>
    <col min="2747" max="2747" width="27.7109375" style="12" customWidth="1"/>
    <col min="2748" max="2748" width="8" style="12" customWidth="1"/>
    <col min="2749" max="2749" width="0.5703125" style="12" customWidth="1"/>
    <col min="2750" max="2750" width="12.7109375" style="12" customWidth="1"/>
    <col min="2751" max="2751" width="0.5703125" style="12" customWidth="1"/>
    <col min="2752" max="2752" width="12.7109375" style="12" customWidth="1"/>
    <col min="2753" max="2753" width="0.5703125" style="12" customWidth="1"/>
    <col min="2754" max="2754" width="12.7109375" style="12" customWidth="1"/>
    <col min="2755" max="2755" width="0.5703125" style="12" customWidth="1"/>
    <col min="2756" max="2756" width="12.7109375" style="12" customWidth="1"/>
    <col min="2757" max="3000" width="10.42578125" style="12"/>
    <col min="3001" max="3002" width="1.7109375" style="12" customWidth="1"/>
    <col min="3003" max="3003" width="27.7109375" style="12" customWidth="1"/>
    <col min="3004" max="3004" width="8" style="12" customWidth="1"/>
    <col min="3005" max="3005" width="0.5703125" style="12" customWidth="1"/>
    <col min="3006" max="3006" width="12.7109375" style="12" customWidth="1"/>
    <col min="3007" max="3007" width="0.5703125" style="12" customWidth="1"/>
    <col min="3008" max="3008" width="12.7109375" style="12" customWidth="1"/>
    <col min="3009" max="3009" width="0.5703125" style="12" customWidth="1"/>
    <col min="3010" max="3010" width="12.7109375" style="12" customWidth="1"/>
    <col min="3011" max="3011" width="0.5703125" style="12" customWidth="1"/>
    <col min="3012" max="3012" width="12.7109375" style="12" customWidth="1"/>
    <col min="3013" max="3256" width="10.42578125" style="12"/>
    <col min="3257" max="3258" width="1.7109375" style="12" customWidth="1"/>
    <col min="3259" max="3259" width="27.7109375" style="12" customWidth="1"/>
    <col min="3260" max="3260" width="8" style="12" customWidth="1"/>
    <col min="3261" max="3261" width="0.5703125" style="12" customWidth="1"/>
    <col min="3262" max="3262" width="12.7109375" style="12" customWidth="1"/>
    <col min="3263" max="3263" width="0.5703125" style="12" customWidth="1"/>
    <col min="3264" max="3264" width="12.7109375" style="12" customWidth="1"/>
    <col min="3265" max="3265" width="0.5703125" style="12" customWidth="1"/>
    <col min="3266" max="3266" width="12.7109375" style="12" customWidth="1"/>
    <col min="3267" max="3267" width="0.5703125" style="12" customWidth="1"/>
    <col min="3268" max="3268" width="12.7109375" style="12" customWidth="1"/>
    <col min="3269" max="3512" width="10.42578125" style="12"/>
    <col min="3513" max="3514" width="1.7109375" style="12" customWidth="1"/>
    <col min="3515" max="3515" width="27.7109375" style="12" customWidth="1"/>
    <col min="3516" max="3516" width="8" style="12" customWidth="1"/>
    <col min="3517" max="3517" width="0.5703125" style="12" customWidth="1"/>
    <col min="3518" max="3518" width="12.7109375" style="12" customWidth="1"/>
    <col min="3519" max="3519" width="0.5703125" style="12" customWidth="1"/>
    <col min="3520" max="3520" width="12.7109375" style="12" customWidth="1"/>
    <col min="3521" max="3521" width="0.5703125" style="12" customWidth="1"/>
    <col min="3522" max="3522" width="12.7109375" style="12" customWidth="1"/>
    <col min="3523" max="3523" width="0.5703125" style="12" customWidth="1"/>
    <col min="3524" max="3524" width="12.7109375" style="12" customWidth="1"/>
    <col min="3525" max="3768" width="10.42578125" style="12"/>
    <col min="3769" max="3770" width="1.7109375" style="12" customWidth="1"/>
    <col min="3771" max="3771" width="27.7109375" style="12" customWidth="1"/>
    <col min="3772" max="3772" width="8" style="12" customWidth="1"/>
    <col min="3773" max="3773" width="0.5703125" style="12" customWidth="1"/>
    <col min="3774" max="3774" width="12.7109375" style="12" customWidth="1"/>
    <col min="3775" max="3775" width="0.5703125" style="12" customWidth="1"/>
    <col min="3776" max="3776" width="12.7109375" style="12" customWidth="1"/>
    <col min="3777" max="3777" width="0.5703125" style="12" customWidth="1"/>
    <col min="3778" max="3778" width="12.7109375" style="12" customWidth="1"/>
    <col min="3779" max="3779" width="0.5703125" style="12" customWidth="1"/>
    <col min="3780" max="3780" width="12.7109375" style="12" customWidth="1"/>
    <col min="3781" max="4024" width="10.42578125" style="12"/>
    <col min="4025" max="4026" width="1.7109375" style="12" customWidth="1"/>
    <col min="4027" max="4027" width="27.7109375" style="12" customWidth="1"/>
    <col min="4028" max="4028" width="8" style="12" customWidth="1"/>
    <col min="4029" max="4029" width="0.5703125" style="12" customWidth="1"/>
    <col min="4030" max="4030" width="12.7109375" style="12" customWidth="1"/>
    <col min="4031" max="4031" width="0.5703125" style="12" customWidth="1"/>
    <col min="4032" max="4032" width="12.7109375" style="12" customWidth="1"/>
    <col min="4033" max="4033" width="0.5703125" style="12" customWidth="1"/>
    <col min="4034" max="4034" width="12.7109375" style="12" customWidth="1"/>
    <col min="4035" max="4035" width="0.5703125" style="12" customWidth="1"/>
    <col min="4036" max="4036" width="12.7109375" style="12" customWidth="1"/>
    <col min="4037" max="4280" width="10.42578125" style="12"/>
    <col min="4281" max="4282" width="1.7109375" style="12" customWidth="1"/>
    <col min="4283" max="4283" width="27.7109375" style="12" customWidth="1"/>
    <col min="4284" max="4284" width="8" style="12" customWidth="1"/>
    <col min="4285" max="4285" width="0.5703125" style="12" customWidth="1"/>
    <col min="4286" max="4286" width="12.7109375" style="12" customWidth="1"/>
    <col min="4287" max="4287" width="0.5703125" style="12" customWidth="1"/>
    <col min="4288" max="4288" width="12.7109375" style="12" customWidth="1"/>
    <col min="4289" max="4289" width="0.5703125" style="12" customWidth="1"/>
    <col min="4290" max="4290" width="12.7109375" style="12" customWidth="1"/>
    <col min="4291" max="4291" width="0.5703125" style="12" customWidth="1"/>
    <col min="4292" max="4292" width="12.7109375" style="12" customWidth="1"/>
    <col min="4293" max="4536" width="10.42578125" style="12"/>
    <col min="4537" max="4538" width="1.7109375" style="12" customWidth="1"/>
    <col min="4539" max="4539" width="27.7109375" style="12" customWidth="1"/>
    <col min="4540" max="4540" width="8" style="12" customWidth="1"/>
    <col min="4541" max="4541" width="0.5703125" style="12" customWidth="1"/>
    <col min="4542" max="4542" width="12.7109375" style="12" customWidth="1"/>
    <col min="4543" max="4543" width="0.5703125" style="12" customWidth="1"/>
    <col min="4544" max="4544" width="12.7109375" style="12" customWidth="1"/>
    <col min="4545" max="4545" width="0.5703125" style="12" customWidth="1"/>
    <col min="4546" max="4546" width="12.7109375" style="12" customWidth="1"/>
    <col min="4547" max="4547" width="0.5703125" style="12" customWidth="1"/>
    <col min="4548" max="4548" width="12.7109375" style="12" customWidth="1"/>
    <col min="4549" max="4792" width="10.42578125" style="12"/>
    <col min="4793" max="4794" width="1.7109375" style="12" customWidth="1"/>
    <col min="4795" max="4795" width="27.7109375" style="12" customWidth="1"/>
    <col min="4796" max="4796" width="8" style="12" customWidth="1"/>
    <col min="4797" max="4797" width="0.5703125" style="12" customWidth="1"/>
    <col min="4798" max="4798" width="12.7109375" style="12" customWidth="1"/>
    <col min="4799" max="4799" width="0.5703125" style="12" customWidth="1"/>
    <col min="4800" max="4800" width="12.7109375" style="12" customWidth="1"/>
    <col min="4801" max="4801" width="0.5703125" style="12" customWidth="1"/>
    <col min="4802" max="4802" width="12.7109375" style="12" customWidth="1"/>
    <col min="4803" max="4803" width="0.5703125" style="12" customWidth="1"/>
    <col min="4804" max="4804" width="12.7109375" style="12" customWidth="1"/>
    <col min="4805" max="5048" width="10.42578125" style="12"/>
    <col min="5049" max="5050" width="1.7109375" style="12" customWidth="1"/>
    <col min="5051" max="5051" width="27.7109375" style="12" customWidth="1"/>
    <col min="5052" max="5052" width="8" style="12" customWidth="1"/>
    <col min="5053" max="5053" width="0.5703125" style="12" customWidth="1"/>
    <col min="5054" max="5054" width="12.7109375" style="12" customWidth="1"/>
    <col min="5055" max="5055" width="0.5703125" style="12" customWidth="1"/>
    <col min="5056" max="5056" width="12.7109375" style="12" customWidth="1"/>
    <col min="5057" max="5057" width="0.5703125" style="12" customWidth="1"/>
    <col min="5058" max="5058" width="12.7109375" style="12" customWidth="1"/>
    <col min="5059" max="5059" width="0.5703125" style="12" customWidth="1"/>
    <col min="5060" max="5060" width="12.7109375" style="12" customWidth="1"/>
    <col min="5061" max="5304" width="10.42578125" style="12"/>
    <col min="5305" max="5306" width="1.7109375" style="12" customWidth="1"/>
    <col min="5307" max="5307" width="27.7109375" style="12" customWidth="1"/>
    <col min="5308" max="5308" width="8" style="12" customWidth="1"/>
    <col min="5309" max="5309" width="0.5703125" style="12" customWidth="1"/>
    <col min="5310" max="5310" width="12.7109375" style="12" customWidth="1"/>
    <col min="5311" max="5311" width="0.5703125" style="12" customWidth="1"/>
    <col min="5312" max="5312" width="12.7109375" style="12" customWidth="1"/>
    <col min="5313" max="5313" width="0.5703125" style="12" customWidth="1"/>
    <col min="5314" max="5314" width="12.7109375" style="12" customWidth="1"/>
    <col min="5315" max="5315" width="0.5703125" style="12" customWidth="1"/>
    <col min="5316" max="5316" width="12.7109375" style="12" customWidth="1"/>
    <col min="5317" max="5560" width="10.42578125" style="12"/>
    <col min="5561" max="5562" width="1.7109375" style="12" customWidth="1"/>
    <col min="5563" max="5563" width="27.7109375" style="12" customWidth="1"/>
    <col min="5564" max="5564" width="8" style="12" customWidth="1"/>
    <col min="5565" max="5565" width="0.5703125" style="12" customWidth="1"/>
    <col min="5566" max="5566" width="12.7109375" style="12" customWidth="1"/>
    <col min="5567" max="5567" width="0.5703125" style="12" customWidth="1"/>
    <col min="5568" max="5568" width="12.7109375" style="12" customWidth="1"/>
    <col min="5569" max="5569" width="0.5703125" style="12" customWidth="1"/>
    <col min="5570" max="5570" width="12.7109375" style="12" customWidth="1"/>
    <col min="5571" max="5571" width="0.5703125" style="12" customWidth="1"/>
    <col min="5572" max="5572" width="12.7109375" style="12" customWidth="1"/>
    <col min="5573" max="5816" width="10.42578125" style="12"/>
    <col min="5817" max="5818" width="1.7109375" style="12" customWidth="1"/>
    <col min="5819" max="5819" width="27.7109375" style="12" customWidth="1"/>
    <col min="5820" max="5820" width="8" style="12" customWidth="1"/>
    <col min="5821" max="5821" width="0.5703125" style="12" customWidth="1"/>
    <col min="5822" max="5822" width="12.7109375" style="12" customWidth="1"/>
    <col min="5823" max="5823" width="0.5703125" style="12" customWidth="1"/>
    <col min="5824" max="5824" width="12.7109375" style="12" customWidth="1"/>
    <col min="5825" max="5825" width="0.5703125" style="12" customWidth="1"/>
    <col min="5826" max="5826" width="12.7109375" style="12" customWidth="1"/>
    <col min="5827" max="5827" width="0.5703125" style="12" customWidth="1"/>
    <col min="5828" max="5828" width="12.7109375" style="12" customWidth="1"/>
    <col min="5829" max="6072" width="10.42578125" style="12"/>
    <col min="6073" max="6074" width="1.7109375" style="12" customWidth="1"/>
    <col min="6075" max="6075" width="27.7109375" style="12" customWidth="1"/>
    <col min="6076" max="6076" width="8" style="12" customWidth="1"/>
    <col min="6077" max="6077" width="0.5703125" style="12" customWidth="1"/>
    <col min="6078" max="6078" width="12.7109375" style="12" customWidth="1"/>
    <col min="6079" max="6079" width="0.5703125" style="12" customWidth="1"/>
    <col min="6080" max="6080" width="12.7109375" style="12" customWidth="1"/>
    <col min="6081" max="6081" width="0.5703125" style="12" customWidth="1"/>
    <col min="6082" max="6082" width="12.7109375" style="12" customWidth="1"/>
    <col min="6083" max="6083" width="0.5703125" style="12" customWidth="1"/>
    <col min="6084" max="6084" width="12.7109375" style="12" customWidth="1"/>
    <col min="6085" max="6328" width="10.42578125" style="12"/>
    <col min="6329" max="6330" width="1.7109375" style="12" customWidth="1"/>
    <col min="6331" max="6331" width="27.7109375" style="12" customWidth="1"/>
    <col min="6332" max="6332" width="8" style="12" customWidth="1"/>
    <col min="6333" max="6333" width="0.5703125" style="12" customWidth="1"/>
    <col min="6334" max="6334" width="12.7109375" style="12" customWidth="1"/>
    <col min="6335" max="6335" width="0.5703125" style="12" customWidth="1"/>
    <col min="6336" max="6336" width="12.7109375" style="12" customWidth="1"/>
    <col min="6337" max="6337" width="0.5703125" style="12" customWidth="1"/>
    <col min="6338" max="6338" width="12.7109375" style="12" customWidth="1"/>
    <col min="6339" max="6339" width="0.5703125" style="12" customWidth="1"/>
    <col min="6340" max="6340" width="12.7109375" style="12" customWidth="1"/>
    <col min="6341" max="6584" width="10.42578125" style="12"/>
    <col min="6585" max="6586" width="1.7109375" style="12" customWidth="1"/>
    <col min="6587" max="6587" width="27.7109375" style="12" customWidth="1"/>
    <col min="6588" max="6588" width="8" style="12" customWidth="1"/>
    <col min="6589" max="6589" width="0.5703125" style="12" customWidth="1"/>
    <col min="6590" max="6590" width="12.7109375" style="12" customWidth="1"/>
    <col min="6591" max="6591" width="0.5703125" style="12" customWidth="1"/>
    <col min="6592" max="6592" width="12.7109375" style="12" customWidth="1"/>
    <col min="6593" max="6593" width="0.5703125" style="12" customWidth="1"/>
    <col min="6594" max="6594" width="12.7109375" style="12" customWidth="1"/>
    <col min="6595" max="6595" width="0.5703125" style="12" customWidth="1"/>
    <col min="6596" max="6596" width="12.7109375" style="12" customWidth="1"/>
    <col min="6597" max="6840" width="10.42578125" style="12"/>
    <col min="6841" max="6842" width="1.7109375" style="12" customWidth="1"/>
    <col min="6843" max="6843" width="27.7109375" style="12" customWidth="1"/>
    <col min="6844" max="6844" width="8" style="12" customWidth="1"/>
    <col min="6845" max="6845" width="0.5703125" style="12" customWidth="1"/>
    <col min="6846" max="6846" width="12.7109375" style="12" customWidth="1"/>
    <col min="6847" max="6847" width="0.5703125" style="12" customWidth="1"/>
    <col min="6848" max="6848" width="12.7109375" style="12" customWidth="1"/>
    <col min="6849" max="6849" width="0.5703125" style="12" customWidth="1"/>
    <col min="6850" max="6850" width="12.7109375" style="12" customWidth="1"/>
    <col min="6851" max="6851" width="0.5703125" style="12" customWidth="1"/>
    <col min="6852" max="6852" width="12.7109375" style="12" customWidth="1"/>
    <col min="6853" max="7096" width="10.42578125" style="12"/>
    <col min="7097" max="7098" width="1.7109375" style="12" customWidth="1"/>
    <col min="7099" max="7099" width="27.7109375" style="12" customWidth="1"/>
    <col min="7100" max="7100" width="8" style="12" customWidth="1"/>
    <col min="7101" max="7101" width="0.5703125" style="12" customWidth="1"/>
    <col min="7102" max="7102" width="12.7109375" style="12" customWidth="1"/>
    <col min="7103" max="7103" width="0.5703125" style="12" customWidth="1"/>
    <col min="7104" max="7104" width="12.7109375" style="12" customWidth="1"/>
    <col min="7105" max="7105" width="0.5703125" style="12" customWidth="1"/>
    <col min="7106" max="7106" width="12.7109375" style="12" customWidth="1"/>
    <col min="7107" max="7107" width="0.5703125" style="12" customWidth="1"/>
    <col min="7108" max="7108" width="12.7109375" style="12" customWidth="1"/>
    <col min="7109" max="7352" width="10.42578125" style="12"/>
    <col min="7353" max="7354" width="1.7109375" style="12" customWidth="1"/>
    <col min="7355" max="7355" width="27.7109375" style="12" customWidth="1"/>
    <col min="7356" max="7356" width="8" style="12" customWidth="1"/>
    <col min="7357" max="7357" width="0.5703125" style="12" customWidth="1"/>
    <col min="7358" max="7358" width="12.7109375" style="12" customWidth="1"/>
    <col min="7359" max="7359" width="0.5703125" style="12" customWidth="1"/>
    <col min="7360" max="7360" width="12.7109375" style="12" customWidth="1"/>
    <col min="7361" max="7361" width="0.5703125" style="12" customWidth="1"/>
    <col min="7362" max="7362" width="12.7109375" style="12" customWidth="1"/>
    <col min="7363" max="7363" width="0.5703125" style="12" customWidth="1"/>
    <col min="7364" max="7364" width="12.7109375" style="12" customWidth="1"/>
    <col min="7365" max="7608" width="10.42578125" style="12"/>
    <col min="7609" max="7610" width="1.7109375" style="12" customWidth="1"/>
    <col min="7611" max="7611" width="27.7109375" style="12" customWidth="1"/>
    <col min="7612" max="7612" width="8" style="12" customWidth="1"/>
    <col min="7613" max="7613" width="0.5703125" style="12" customWidth="1"/>
    <col min="7614" max="7614" width="12.7109375" style="12" customWidth="1"/>
    <col min="7615" max="7615" width="0.5703125" style="12" customWidth="1"/>
    <col min="7616" max="7616" width="12.7109375" style="12" customWidth="1"/>
    <col min="7617" max="7617" width="0.5703125" style="12" customWidth="1"/>
    <col min="7618" max="7618" width="12.7109375" style="12" customWidth="1"/>
    <col min="7619" max="7619" width="0.5703125" style="12" customWidth="1"/>
    <col min="7620" max="7620" width="12.7109375" style="12" customWidth="1"/>
    <col min="7621" max="7864" width="10.42578125" style="12"/>
    <col min="7865" max="7866" width="1.7109375" style="12" customWidth="1"/>
    <col min="7867" max="7867" width="27.7109375" style="12" customWidth="1"/>
    <col min="7868" max="7868" width="8" style="12" customWidth="1"/>
    <col min="7869" max="7869" width="0.5703125" style="12" customWidth="1"/>
    <col min="7870" max="7870" width="12.7109375" style="12" customWidth="1"/>
    <col min="7871" max="7871" width="0.5703125" style="12" customWidth="1"/>
    <col min="7872" max="7872" width="12.7109375" style="12" customWidth="1"/>
    <col min="7873" max="7873" width="0.5703125" style="12" customWidth="1"/>
    <col min="7874" max="7874" width="12.7109375" style="12" customWidth="1"/>
    <col min="7875" max="7875" width="0.5703125" style="12" customWidth="1"/>
    <col min="7876" max="7876" width="12.7109375" style="12" customWidth="1"/>
    <col min="7877" max="8120" width="10.42578125" style="12"/>
    <col min="8121" max="8122" width="1.7109375" style="12" customWidth="1"/>
    <col min="8123" max="8123" width="27.7109375" style="12" customWidth="1"/>
    <col min="8124" max="8124" width="8" style="12" customWidth="1"/>
    <col min="8125" max="8125" width="0.5703125" style="12" customWidth="1"/>
    <col min="8126" max="8126" width="12.7109375" style="12" customWidth="1"/>
    <col min="8127" max="8127" width="0.5703125" style="12" customWidth="1"/>
    <col min="8128" max="8128" width="12.7109375" style="12" customWidth="1"/>
    <col min="8129" max="8129" width="0.5703125" style="12" customWidth="1"/>
    <col min="8130" max="8130" width="12.7109375" style="12" customWidth="1"/>
    <col min="8131" max="8131" width="0.5703125" style="12" customWidth="1"/>
    <col min="8132" max="8132" width="12.7109375" style="12" customWidth="1"/>
    <col min="8133" max="8376" width="10.42578125" style="12"/>
    <col min="8377" max="8378" width="1.7109375" style="12" customWidth="1"/>
    <col min="8379" max="8379" width="27.7109375" style="12" customWidth="1"/>
    <col min="8380" max="8380" width="8" style="12" customWidth="1"/>
    <col min="8381" max="8381" width="0.5703125" style="12" customWidth="1"/>
    <col min="8382" max="8382" width="12.7109375" style="12" customWidth="1"/>
    <col min="8383" max="8383" width="0.5703125" style="12" customWidth="1"/>
    <col min="8384" max="8384" width="12.7109375" style="12" customWidth="1"/>
    <col min="8385" max="8385" width="0.5703125" style="12" customWidth="1"/>
    <col min="8386" max="8386" width="12.7109375" style="12" customWidth="1"/>
    <col min="8387" max="8387" width="0.5703125" style="12" customWidth="1"/>
    <col min="8388" max="8388" width="12.7109375" style="12" customWidth="1"/>
    <col min="8389" max="8632" width="10.42578125" style="12"/>
    <col min="8633" max="8634" width="1.7109375" style="12" customWidth="1"/>
    <col min="8635" max="8635" width="27.7109375" style="12" customWidth="1"/>
    <col min="8636" max="8636" width="8" style="12" customWidth="1"/>
    <col min="8637" max="8637" width="0.5703125" style="12" customWidth="1"/>
    <col min="8638" max="8638" width="12.7109375" style="12" customWidth="1"/>
    <col min="8639" max="8639" width="0.5703125" style="12" customWidth="1"/>
    <col min="8640" max="8640" width="12.7109375" style="12" customWidth="1"/>
    <col min="8641" max="8641" width="0.5703125" style="12" customWidth="1"/>
    <col min="8642" max="8642" width="12.7109375" style="12" customWidth="1"/>
    <col min="8643" max="8643" width="0.5703125" style="12" customWidth="1"/>
    <col min="8644" max="8644" width="12.7109375" style="12" customWidth="1"/>
    <col min="8645" max="8888" width="10.42578125" style="12"/>
    <col min="8889" max="8890" width="1.7109375" style="12" customWidth="1"/>
    <col min="8891" max="8891" width="27.7109375" style="12" customWidth="1"/>
    <col min="8892" max="8892" width="8" style="12" customWidth="1"/>
    <col min="8893" max="8893" width="0.5703125" style="12" customWidth="1"/>
    <col min="8894" max="8894" width="12.7109375" style="12" customWidth="1"/>
    <col min="8895" max="8895" width="0.5703125" style="12" customWidth="1"/>
    <col min="8896" max="8896" width="12.7109375" style="12" customWidth="1"/>
    <col min="8897" max="8897" width="0.5703125" style="12" customWidth="1"/>
    <col min="8898" max="8898" width="12.7109375" style="12" customWidth="1"/>
    <col min="8899" max="8899" width="0.5703125" style="12" customWidth="1"/>
    <col min="8900" max="8900" width="12.7109375" style="12" customWidth="1"/>
    <col min="8901" max="9144" width="10.42578125" style="12"/>
    <col min="9145" max="9146" width="1.7109375" style="12" customWidth="1"/>
    <col min="9147" max="9147" width="27.7109375" style="12" customWidth="1"/>
    <col min="9148" max="9148" width="8" style="12" customWidth="1"/>
    <col min="9149" max="9149" width="0.5703125" style="12" customWidth="1"/>
    <col min="9150" max="9150" width="12.7109375" style="12" customWidth="1"/>
    <col min="9151" max="9151" width="0.5703125" style="12" customWidth="1"/>
    <col min="9152" max="9152" width="12.7109375" style="12" customWidth="1"/>
    <col min="9153" max="9153" width="0.5703125" style="12" customWidth="1"/>
    <col min="9154" max="9154" width="12.7109375" style="12" customWidth="1"/>
    <col min="9155" max="9155" width="0.5703125" style="12" customWidth="1"/>
    <col min="9156" max="9156" width="12.7109375" style="12" customWidth="1"/>
    <col min="9157" max="9400" width="10.42578125" style="12"/>
    <col min="9401" max="9402" width="1.7109375" style="12" customWidth="1"/>
    <col min="9403" max="9403" width="27.7109375" style="12" customWidth="1"/>
    <col min="9404" max="9404" width="8" style="12" customWidth="1"/>
    <col min="9405" max="9405" width="0.5703125" style="12" customWidth="1"/>
    <col min="9406" max="9406" width="12.7109375" style="12" customWidth="1"/>
    <col min="9407" max="9407" width="0.5703125" style="12" customWidth="1"/>
    <col min="9408" max="9408" width="12.7109375" style="12" customWidth="1"/>
    <col min="9409" max="9409" width="0.5703125" style="12" customWidth="1"/>
    <col min="9410" max="9410" width="12.7109375" style="12" customWidth="1"/>
    <col min="9411" max="9411" width="0.5703125" style="12" customWidth="1"/>
    <col min="9412" max="9412" width="12.7109375" style="12" customWidth="1"/>
    <col min="9413" max="9656" width="10.42578125" style="12"/>
    <col min="9657" max="9658" width="1.7109375" style="12" customWidth="1"/>
    <col min="9659" max="9659" width="27.7109375" style="12" customWidth="1"/>
    <col min="9660" max="9660" width="8" style="12" customWidth="1"/>
    <col min="9661" max="9661" width="0.5703125" style="12" customWidth="1"/>
    <col min="9662" max="9662" width="12.7109375" style="12" customWidth="1"/>
    <col min="9663" max="9663" width="0.5703125" style="12" customWidth="1"/>
    <col min="9664" max="9664" width="12.7109375" style="12" customWidth="1"/>
    <col min="9665" max="9665" width="0.5703125" style="12" customWidth="1"/>
    <col min="9666" max="9666" width="12.7109375" style="12" customWidth="1"/>
    <col min="9667" max="9667" width="0.5703125" style="12" customWidth="1"/>
    <col min="9668" max="9668" width="12.7109375" style="12" customWidth="1"/>
    <col min="9669" max="9912" width="10.42578125" style="12"/>
    <col min="9913" max="9914" width="1.7109375" style="12" customWidth="1"/>
    <col min="9915" max="9915" width="27.7109375" style="12" customWidth="1"/>
    <col min="9916" max="9916" width="8" style="12" customWidth="1"/>
    <col min="9917" max="9917" width="0.5703125" style="12" customWidth="1"/>
    <col min="9918" max="9918" width="12.7109375" style="12" customWidth="1"/>
    <col min="9919" max="9919" width="0.5703125" style="12" customWidth="1"/>
    <col min="9920" max="9920" width="12.7109375" style="12" customWidth="1"/>
    <col min="9921" max="9921" width="0.5703125" style="12" customWidth="1"/>
    <col min="9922" max="9922" width="12.7109375" style="12" customWidth="1"/>
    <col min="9923" max="9923" width="0.5703125" style="12" customWidth="1"/>
    <col min="9924" max="9924" width="12.7109375" style="12" customWidth="1"/>
    <col min="9925" max="10168" width="10.42578125" style="12"/>
    <col min="10169" max="10170" width="1.7109375" style="12" customWidth="1"/>
    <col min="10171" max="10171" width="27.7109375" style="12" customWidth="1"/>
    <col min="10172" max="10172" width="8" style="12" customWidth="1"/>
    <col min="10173" max="10173" width="0.5703125" style="12" customWidth="1"/>
    <col min="10174" max="10174" width="12.7109375" style="12" customWidth="1"/>
    <col min="10175" max="10175" width="0.5703125" style="12" customWidth="1"/>
    <col min="10176" max="10176" width="12.7109375" style="12" customWidth="1"/>
    <col min="10177" max="10177" width="0.5703125" style="12" customWidth="1"/>
    <col min="10178" max="10178" width="12.7109375" style="12" customWidth="1"/>
    <col min="10179" max="10179" width="0.5703125" style="12" customWidth="1"/>
    <col min="10180" max="10180" width="12.7109375" style="12" customWidth="1"/>
    <col min="10181" max="10424" width="10.42578125" style="12"/>
    <col min="10425" max="10426" width="1.7109375" style="12" customWidth="1"/>
    <col min="10427" max="10427" width="27.7109375" style="12" customWidth="1"/>
    <col min="10428" max="10428" width="8" style="12" customWidth="1"/>
    <col min="10429" max="10429" width="0.5703125" style="12" customWidth="1"/>
    <col min="10430" max="10430" width="12.7109375" style="12" customWidth="1"/>
    <col min="10431" max="10431" width="0.5703125" style="12" customWidth="1"/>
    <col min="10432" max="10432" width="12.7109375" style="12" customWidth="1"/>
    <col min="10433" max="10433" width="0.5703125" style="12" customWidth="1"/>
    <col min="10434" max="10434" width="12.7109375" style="12" customWidth="1"/>
    <col min="10435" max="10435" width="0.5703125" style="12" customWidth="1"/>
    <col min="10436" max="10436" width="12.7109375" style="12" customWidth="1"/>
    <col min="10437" max="10680" width="10.42578125" style="12"/>
    <col min="10681" max="10682" width="1.7109375" style="12" customWidth="1"/>
    <col min="10683" max="10683" width="27.7109375" style="12" customWidth="1"/>
    <col min="10684" max="10684" width="8" style="12" customWidth="1"/>
    <col min="10685" max="10685" width="0.5703125" style="12" customWidth="1"/>
    <col min="10686" max="10686" width="12.7109375" style="12" customWidth="1"/>
    <col min="10687" max="10687" width="0.5703125" style="12" customWidth="1"/>
    <col min="10688" max="10688" width="12.7109375" style="12" customWidth="1"/>
    <col min="10689" max="10689" width="0.5703125" style="12" customWidth="1"/>
    <col min="10690" max="10690" width="12.7109375" style="12" customWidth="1"/>
    <col min="10691" max="10691" width="0.5703125" style="12" customWidth="1"/>
    <col min="10692" max="10692" width="12.7109375" style="12" customWidth="1"/>
    <col min="10693" max="10936" width="10.42578125" style="12"/>
    <col min="10937" max="10938" width="1.7109375" style="12" customWidth="1"/>
    <col min="10939" max="10939" width="27.7109375" style="12" customWidth="1"/>
    <col min="10940" max="10940" width="8" style="12" customWidth="1"/>
    <col min="10941" max="10941" width="0.5703125" style="12" customWidth="1"/>
    <col min="10942" max="10942" width="12.7109375" style="12" customWidth="1"/>
    <col min="10943" max="10943" width="0.5703125" style="12" customWidth="1"/>
    <col min="10944" max="10944" width="12.7109375" style="12" customWidth="1"/>
    <col min="10945" max="10945" width="0.5703125" style="12" customWidth="1"/>
    <col min="10946" max="10946" width="12.7109375" style="12" customWidth="1"/>
    <col min="10947" max="10947" width="0.5703125" style="12" customWidth="1"/>
    <col min="10948" max="10948" width="12.7109375" style="12" customWidth="1"/>
    <col min="10949" max="11192" width="10.42578125" style="12"/>
    <col min="11193" max="11194" width="1.7109375" style="12" customWidth="1"/>
    <col min="11195" max="11195" width="27.7109375" style="12" customWidth="1"/>
    <col min="11196" max="11196" width="8" style="12" customWidth="1"/>
    <col min="11197" max="11197" width="0.5703125" style="12" customWidth="1"/>
    <col min="11198" max="11198" width="12.7109375" style="12" customWidth="1"/>
    <col min="11199" max="11199" width="0.5703125" style="12" customWidth="1"/>
    <col min="11200" max="11200" width="12.7109375" style="12" customWidth="1"/>
    <col min="11201" max="11201" width="0.5703125" style="12" customWidth="1"/>
    <col min="11202" max="11202" width="12.7109375" style="12" customWidth="1"/>
    <col min="11203" max="11203" width="0.5703125" style="12" customWidth="1"/>
    <col min="11204" max="11204" width="12.7109375" style="12" customWidth="1"/>
    <col min="11205" max="11448" width="10.42578125" style="12"/>
    <col min="11449" max="11450" width="1.7109375" style="12" customWidth="1"/>
    <col min="11451" max="11451" width="27.7109375" style="12" customWidth="1"/>
    <col min="11452" max="11452" width="8" style="12" customWidth="1"/>
    <col min="11453" max="11453" width="0.5703125" style="12" customWidth="1"/>
    <col min="11454" max="11454" width="12.7109375" style="12" customWidth="1"/>
    <col min="11455" max="11455" width="0.5703125" style="12" customWidth="1"/>
    <col min="11456" max="11456" width="12.7109375" style="12" customWidth="1"/>
    <col min="11457" max="11457" width="0.5703125" style="12" customWidth="1"/>
    <col min="11458" max="11458" width="12.7109375" style="12" customWidth="1"/>
    <col min="11459" max="11459" width="0.5703125" style="12" customWidth="1"/>
    <col min="11460" max="11460" width="12.7109375" style="12" customWidth="1"/>
    <col min="11461" max="11704" width="10.42578125" style="12"/>
    <col min="11705" max="11706" width="1.7109375" style="12" customWidth="1"/>
    <col min="11707" max="11707" width="27.7109375" style="12" customWidth="1"/>
    <col min="11708" max="11708" width="8" style="12" customWidth="1"/>
    <col min="11709" max="11709" width="0.5703125" style="12" customWidth="1"/>
    <col min="11710" max="11710" width="12.7109375" style="12" customWidth="1"/>
    <col min="11711" max="11711" width="0.5703125" style="12" customWidth="1"/>
    <col min="11712" max="11712" width="12.7109375" style="12" customWidth="1"/>
    <col min="11713" max="11713" width="0.5703125" style="12" customWidth="1"/>
    <col min="11714" max="11714" width="12.7109375" style="12" customWidth="1"/>
    <col min="11715" max="11715" width="0.5703125" style="12" customWidth="1"/>
    <col min="11716" max="11716" width="12.7109375" style="12" customWidth="1"/>
    <col min="11717" max="11960" width="10.42578125" style="12"/>
    <col min="11961" max="11962" width="1.7109375" style="12" customWidth="1"/>
    <col min="11963" max="11963" width="27.7109375" style="12" customWidth="1"/>
    <col min="11964" max="11964" width="8" style="12" customWidth="1"/>
    <col min="11965" max="11965" width="0.5703125" style="12" customWidth="1"/>
    <col min="11966" max="11966" width="12.7109375" style="12" customWidth="1"/>
    <col min="11967" max="11967" width="0.5703125" style="12" customWidth="1"/>
    <col min="11968" max="11968" width="12.7109375" style="12" customWidth="1"/>
    <col min="11969" max="11969" width="0.5703125" style="12" customWidth="1"/>
    <col min="11970" max="11970" width="12.7109375" style="12" customWidth="1"/>
    <col min="11971" max="11971" width="0.5703125" style="12" customWidth="1"/>
    <col min="11972" max="11972" width="12.7109375" style="12" customWidth="1"/>
    <col min="11973" max="12216" width="10.42578125" style="12"/>
    <col min="12217" max="12218" width="1.7109375" style="12" customWidth="1"/>
    <col min="12219" max="12219" width="27.7109375" style="12" customWidth="1"/>
    <col min="12220" max="12220" width="8" style="12" customWidth="1"/>
    <col min="12221" max="12221" width="0.5703125" style="12" customWidth="1"/>
    <col min="12222" max="12222" width="12.7109375" style="12" customWidth="1"/>
    <col min="12223" max="12223" width="0.5703125" style="12" customWidth="1"/>
    <col min="12224" max="12224" width="12.7109375" style="12" customWidth="1"/>
    <col min="12225" max="12225" width="0.5703125" style="12" customWidth="1"/>
    <col min="12226" max="12226" width="12.7109375" style="12" customWidth="1"/>
    <col min="12227" max="12227" width="0.5703125" style="12" customWidth="1"/>
    <col min="12228" max="12228" width="12.7109375" style="12" customWidth="1"/>
    <col min="12229" max="12472" width="10.42578125" style="12"/>
    <col min="12473" max="12474" width="1.7109375" style="12" customWidth="1"/>
    <col min="12475" max="12475" width="27.7109375" style="12" customWidth="1"/>
    <col min="12476" max="12476" width="8" style="12" customWidth="1"/>
    <col min="12477" max="12477" width="0.5703125" style="12" customWidth="1"/>
    <col min="12478" max="12478" width="12.7109375" style="12" customWidth="1"/>
    <col min="12479" max="12479" width="0.5703125" style="12" customWidth="1"/>
    <col min="12480" max="12480" width="12.7109375" style="12" customWidth="1"/>
    <col min="12481" max="12481" width="0.5703125" style="12" customWidth="1"/>
    <col min="12482" max="12482" width="12.7109375" style="12" customWidth="1"/>
    <col min="12483" max="12483" width="0.5703125" style="12" customWidth="1"/>
    <col min="12484" max="12484" width="12.7109375" style="12" customWidth="1"/>
    <col min="12485" max="12728" width="10.42578125" style="12"/>
    <col min="12729" max="12730" width="1.7109375" style="12" customWidth="1"/>
    <col min="12731" max="12731" width="27.7109375" style="12" customWidth="1"/>
    <col min="12732" max="12732" width="8" style="12" customWidth="1"/>
    <col min="12733" max="12733" width="0.5703125" style="12" customWidth="1"/>
    <col min="12734" max="12734" width="12.7109375" style="12" customWidth="1"/>
    <col min="12735" max="12735" width="0.5703125" style="12" customWidth="1"/>
    <col min="12736" max="12736" width="12.7109375" style="12" customWidth="1"/>
    <col min="12737" max="12737" width="0.5703125" style="12" customWidth="1"/>
    <col min="12738" max="12738" width="12.7109375" style="12" customWidth="1"/>
    <col min="12739" max="12739" width="0.5703125" style="12" customWidth="1"/>
    <col min="12740" max="12740" width="12.7109375" style="12" customWidth="1"/>
    <col min="12741" max="12984" width="10.42578125" style="12"/>
    <col min="12985" max="12986" width="1.7109375" style="12" customWidth="1"/>
    <col min="12987" max="12987" width="27.7109375" style="12" customWidth="1"/>
    <col min="12988" max="12988" width="8" style="12" customWidth="1"/>
    <col min="12989" max="12989" width="0.5703125" style="12" customWidth="1"/>
    <col min="12990" max="12990" width="12.7109375" style="12" customWidth="1"/>
    <col min="12991" max="12991" width="0.5703125" style="12" customWidth="1"/>
    <col min="12992" max="12992" width="12.7109375" style="12" customWidth="1"/>
    <col min="12993" max="12993" width="0.5703125" style="12" customWidth="1"/>
    <col min="12994" max="12994" width="12.7109375" style="12" customWidth="1"/>
    <col min="12995" max="12995" width="0.5703125" style="12" customWidth="1"/>
    <col min="12996" max="12996" width="12.7109375" style="12" customWidth="1"/>
    <col min="12997" max="13240" width="10.42578125" style="12"/>
    <col min="13241" max="13242" width="1.7109375" style="12" customWidth="1"/>
    <col min="13243" max="13243" width="27.7109375" style="12" customWidth="1"/>
    <col min="13244" max="13244" width="8" style="12" customWidth="1"/>
    <col min="13245" max="13245" width="0.5703125" style="12" customWidth="1"/>
    <col min="13246" max="13246" width="12.7109375" style="12" customWidth="1"/>
    <col min="13247" max="13247" width="0.5703125" style="12" customWidth="1"/>
    <col min="13248" max="13248" width="12.7109375" style="12" customWidth="1"/>
    <col min="13249" max="13249" width="0.5703125" style="12" customWidth="1"/>
    <col min="13250" max="13250" width="12.7109375" style="12" customWidth="1"/>
    <col min="13251" max="13251" width="0.5703125" style="12" customWidth="1"/>
    <col min="13252" max="13252" width="12.7109375" style="12" customWidth="1"/>
    <col min="13253" max="13496" width="10.42578125" style="12"/>
    <col min="13497" max="13498" width="1.7109375" style="12" customWidth="1"/>
    <col min="13499" max="13499" width="27.7109375" style="12" customWidth="1"/>
    <col min="13500" max="13500" width="8" style="12" customWidth="1"/>
    <col min="13501" max="13501" width="0.5703125" style="12" customWidth="1"/>
    <col min="13502" max="13502" width="12.7109375" style="12" customWidth="1"/>
    <col min="13503" max="13503" width="0.5703125" style="12" customWidth="1"/>
    <col min="13504" max="13504" width="12.7109375" style="12" customWidth="1"/>
    <col min="13505" max="13505" width="0.5703125" style="12" customWidth="1"/>
    <col min="13506" max="13506" width="12.7109375" style="12" customWidth="1"/>
    <col min="13507" max="13507" width="0.5703125" style="12" customWidth="1"/>
    <col min="13508" max="13508" width="12.7109375" style="12" customWidth="1"/>
    <col min="13509" max="13752" width="10.42578125" style="12"/>
    <col min="13753" max="13754" width="1.7109375" style="12" customWidth="1"/>
    <col min="13755" max="13755" width="27.7109375" style="12" customWidth="1"/>
    <col min="13756" max="13756" width="8" style="12" customWidth="1"/>
    <col min="13757" max="13757" width="0.5703125" style="12" customWidth="1"/>
    <col min="13758" max="13758" width="12.7109375" style="12" customWidth="1"/>
    <col min="13759" max="13759" width="0.5703125" style="12" customWidth="1"/>
    <col min="13760" max="13760" width="12.7109375" style="12" customWidth="1"/>
    <col min="13761" max="13761" width="0.5703125" style="12" customWidth="1"/>
    <col min="13762" max="13762" width="12.7109375" style="12" customWidth="1"/>
    <col min="13763" max="13763" width="0.5703125" style="12" customWidth="1"/>
    <col min="13764" max="13764" width="12.7109375" style="12" customWidth="1"/>
    <col min="13765" max="14008" width="10.42578125" style="12"/>
    <col min="14009" max="14010" width="1.7109375" style="12" customWidth="1"/>
    <col min="14011" max="14011" width="27.7109375" style="12" customWidth="1"/>
    <col min="14012" max="14012" width="8" style="12" customWidth="1"/>
    <col min="14013" max="14013" width="0.5703125" style="12" customWidth="1"/>
    <col min="14014" max="14014" width="12.7109375" style="12" customWidth="1"/>
    <col min="14015" max="14015" width="0.5703125" style="12" customWidth="1"/>
    <col min="14016" max="14016" width="12.7109375" style="12" customWidth="1"/>
    <col min="14017" max="14017" width="0.5703125" style="12" customWidth="1"/>
    <col min="14018" max="14018" width="12.7109375" style="12" customWidth="1"/>
    <col min="14019" max="14019" width="0.5703125" style="12" customWidth="1"/>
    <col min="14020" max="14020" width="12.7109375" style="12" customWidth="1"/>
    <col min="14021" max="14264" width="10.42578125" style="12"/>
    <col min="14265" max="14266" width="1.7109375" style="12" customWidth="1"/>
    <col min="14267" max="14267" width="27.7109375" style="12" customWidth="1"/>
    <col min="14268" max="14268" width="8" style="12" customWidth="1"/>
    <col min="14269" max="14269" width="0.5703125" style="12" customWidth="1"/>
    <col min="14270" max="14270" width="12.7109375" style="12" customWidth="1"/>
    <col min="14271" max="14271" width="0.5703125" style="12" customWidth="1"/>
    <col min="14272" max="14272" width="12.7109375" style="12" customWidth="1"/>
    <col min="14273" max="14273" width="0.5703125" style="12" customWidth="1"/>
    <col min="14274" max="14274" width="12.7109375" style="12" customWidth="1"/>
    <col min="14275" max="14275" width="0.5703125" style="12" customWidth="1"/>
    <col min="14276" max="14276" width="12.7109375" style="12" customWidth="1"/>
    <col min="14277" max="14520" width="10.42578125" style="12"/>
    <col min="14521" max="14522" width="1.7109375" style="12" customWidth="1"/>
    <col min="14523" max="14523" width="27.7109375" style="12" customWidth="1"/>
    <col min="14524" max="14524" width="8" style="12" customWidth="1"/>
    <col min="14525" max="14525" width="0.5703125" style="12" customWidth="1"/>
    <col min="14526" max="14526" width="12.7109375" style="12" customWidth="1"/>
    <col min="14527" max="14527" width="0.5703125" style="12" customWidth="1"/>
    <col min="14528" max="14528" width="12.7109375" style="12" customWidth="1"/>
    <col min="14529" max="14529" width="0.5703125" style="12" customWidth="1"/>
    <col min="14530" max="14530" width="12.7109375" style="12" customWidth="1"/>
    <col min="14531" max="14531" width="0.5703125" style="12" customWidth="1"/>
    <col min="14532" max="14532" width="12.7109375" style="12" customWidth="1"/>
    <col min="14533" max="14776" width="10.42578125" style="12"/>
    <col min="14777" max="14778" width="1.7109375" style="12" customWidth="1"/>
    <col min="14779" max="14779" width="27.7109375" style="12" customWidth="1"/>
    <col min="14780" max="14780" width="8" style="12" customWidth="1"/>
    <col min="14781" max="14781" width="0.5703125" style="12" customWidth="1"/>
    <col min="14782" max="14782" width="12.7109375" style="12" customWidth="1"/>
    <col min="14783" max="14783" width="0.5703125" style="12" customWidth="1"/>
    <col min="14784" max="14784" width="12.7109375" style="12" customWidth="1"/>
    <col min="14785" max="14785" width="0.5703125" style="12" customWidth="1"/>
    <col min="14786" max="14786" width="12.7109375" style="12" customWidth="1"/>
    <col min="14787" max="14787" width="0.5703125" style="12" customWidth="1"/>
    <col min="14788" max="14788" width="12.7109375" style="12" customWidth="1"/>
    <col min="14789" max="15032" width="10.42578125" style="12"/>
    <col min="15033" max="15034" width="1.7109375" style="12" customWidth="1"/>
    <col min="15035" max="15035" width="27.7109375" style="12" customWidth="1"/>
    <col min="15036" max="15036" width="8" style="12" customWidth="1"/>
    <col min="15037" max="15037" width="0.5703125" style="12" customWidth="1"/>
    <col min="15038" max="15038" width="12.7109375" style="12" customWidth="1"/>
    <col min="15039" max="15039" width="0.5703125" style="12" customWidth="1"/>
    <col min="15040" max="15040" width="12.7109375" style="12" customWidth="1"/>
    <col min="15041" max="15041" width="0.5703125" style="12" customWidth="1"/>
    <col min="15042" max="15042" width="12.7109375" style="12" customWidth="1"/>
    <col min="15043" max="15043" width="0.5703125" style="12" customWidth="1"/>
    <col min="15044" max="15044" width="12.7109375" style="12" customWidth="1"/>
    <col min="15045" max="15288" width="10.42578125" style="12"/>
    <col min="15289" max="15290" width="1.7109375" style="12" customWidth="1"/>
    <col min="15291" max="15291" width="27.7109375" style="12" customWidth="1"/>
    <col min="15292" max="15292" width="8" style="12" customWidth="1"/>
    <col min="15293" max="15293" width="0.5703125" style="12" customWidth="1"/>
    <col min="15294" max="15294" width="12.7109375" style="12" customWidth="1"/>
    <col min="15295" max="15295" width="0.5703125" style="12" customWidth="1"/>
    <col min="15296" max="15296" width="12.7109375" style="12" customWidth="1"/>
    <col min="15297" max="15297" width="0.5703125" style="12" customWidth="1"/>
    <col min="15298" max="15298" width="12.7109375" style="12" customWidth="1"/>
    <col min="15299" max="15299" width="0.5703125" style="12" customWidth="1"/>
    <col min="15300" max="15300" width="12.7109375" style="12" customWidth="1"/>
    <col min="15301" max="15544" width="10.42578125" style="12"/>
    <col min="15545" max="15546" width="1.7109375" style="12" customWidth="1"/>
    <col min="15547" max="15547" width="27.7109375" style="12" customWidth="1"/>
    <col min="15548" max="15548" width="8" style="12" customWidth="1"/>
    <col min="15549" max="15549" width="0.5703125" style="12" customWidth="1"/>
    <col min="15550" max="15550" width="12.7109375" style="12" customWidth="1"/>
    <col min="15551" max="15551" width="0.5703125" style="12" customWidth="1"/>
    <col min="15552" max="15552" width="12.7109375" style="12" customWidth="1"/>
    <col min="15553" max="15553" width="0.5703125" style="12" customWidth="1"/>
    <col min="15554" max="15554" width="12.7109375" style="12" customWidth="1"/>
    <col min="15555" max="15555" width="0.5703125" style="12" customWidth="1"/>
    <col min="15556" max="15556" width="12.7109375" style="12" customWidth="1"/>
    <col min="15557" max="15800" width="10.42578125" style="12"/>
    <col min="15801" max="15802" width="1.7109375" style="12" customWidth="1"/>
    <col min="15803" max="15803" width="27.7109375" style="12" customWidth="1"/>
    <col min="15804" max="15804" width="8" style="12" customWidth="1"/>
    <col min="15805" max="15805" width="0.5703125" style="12" customWidth="1"/>
    <col min="15806" max="15806" width="12.7109375" style="12" customWidth="1"/>
    <col min="15807" max="15807" width="0.5703125" style="12" customWidth="1"/>
    <col min="15808" max="15808" width="12.7109375" style="12" customWidth="1"/>
    <col min="15809" max="15809" width="0.5703125" style="12" customWidth="1"/>
    <col min="15810" max="15810" width="12.7109375" style="12" customWidth="1"/>
    <col min="15811" max="15811" width="0.5703125" style="12" customWidth="1"/>
    <col min="15812" max="15812" width="12.7109375" style="12" customWidth="1"/>
    <col min="15813" max="16056" width="10.42578125" style="12"/>
    <col min="16057" max="16058" width="1.7109375" style="12" customWidth="1"/>
    <col min="16059" max="16059" width="27.7109375" style="12" customWidth="1"/>
    <col min="16060" max="16060" width="8" style="12" customWidth="1"/>
    <col min="16061" max="16061" width="0.5703125" style="12" customWidth="1"/>
    <col min="16062" max="16062" width="12.7109375" style="12" customWidth="1"/>
    <col min="16063" max="16063" width="0.5703125" style="12" customWidth="1"/>
    <col min="16064" max="16064" width="12.7109375" style="12" customWidth="1"/>
    <col min="16065" max="16065" width="0.5703125" style="12" customWidth="1"/>
    <col min="16066" max="16066" width="12.7109375" style="12" customWidth="1"/>
    <col min="16067" max="16067" width="0.5703125" style="12" customWidth="1"/>
    <col min="16068" max="16068" width="12.7109375" style="12" customWidth="1"/>
    <col min="16069" max="16384" width="10.42578125" style="12"/>
  </cols>
  <sheetData>
    <row r="1" spans="1:12" s="26" customFormat="1" ht="16.5" customHeight="1">
      <c r="A1" s="129" t="str">
        <f>'BS 6-8'!A1</f>
        <v>I&amp;I Group Public Company Limited</v>
      </c>
      <c r="B1" s="129"/>
      <c r="C1" s="129"/>
      <c r="D1" s="75"/>
      <c r="E1" s="3"/>
      <c r="F1" s="5"/>
      <c r="G1" s="186"/>
      <c r="H1" s="185"/>
      <c r="I1" s="110"/>
      <c r="J1" s="5"/>
      <c r="K1" s="110"/>
      <c r="L1" s="150"/>
    </row>
    <row r="2" spans="1:12" s="26" customFormat="1" ht="16.5" customHeight="1">
      <c r="A2" s="129" t="s">
        <v>138</v>
      </c>
      <c r="B2" s="129"/>
      <c r="C2" s="129"/>
      <c r="D2" s="75"/>
      <c r="E2" s="3"/>
      <c r="F2" s="5"/>
      <c r="G2" s="186"/>
      <c r="H2" s="185"/>
      <c r="I2" s="110"/>
      <c r="J2" s="5"/>
      <c r="K2" s="110"/>
      <c r="L2" s="150"/>
    </row>
    <row r="3" spans="1:12" s="26" customFormat="1" ht="16.5" customHeight="1">
      <c r="A3" s="130" t="s">
        <v>142</v>
      </c>
      <c r="B3" s="130"/>
      <c r="C3" s="130"/>
      <c r="D3" s="111"/>
      <c r="E3" s="8"/>
      <c r="F3" s="10"/>
      <c r="G3" s="188"/>
      <c r="H3" s="187"/>
      <c r="I3" s="112"/>
      <c r="J3" s="10"/>
      <c r="K3" s="112"/>
      <c r="L3" s="151"/>
    </row>
    <row r="4" spans="1:12" s="26" customFormat="1" ht="16.5" customHeight="1">
      <c r="A4" s="129"/>
      <c r="B4" s="129"/>
      <c r="C4" s="129"/>
      <c r="D4" s="75"/>
      <c r="E4" s="3"/>
      <c r="F4" s="113"/>
      <c r="G4" s="190"/>
      <c r="H4" s="189"/>
      <c r="I4" s="114"/>
      <c r="J4" s="113"/>
      <c r="K4" s="114"/>
      <c r="L4" s="152"/>
    </row>
    <row r="5" spans="1:12" s="26" customFormat="1" ht="16.5" customHeight="1">
      <c r="A5" s="129"/>
      <c r="B5" s="129"/>
      <c r="C5" s="129"/>
      <c r="D5" s="75"/>
      <c r="E5" s="3"/>
      <c r="F5" s="135"/>
      <c r="G5" s="192"/>
      <c r="H5" s="191"/>
      <c r="I5" s="74"/>
      <c r="J5" s="135"/>
      <c r="K5" s="74"/>
      <c r="L5" s="153"/>
    </row>
    <row r="6" spans="1:12" s="26" customFormat="1" ht="16.5" customHeight="1">
      <c r="A6" s="129"/>
      <c r="B6" s="129"/>
      <c r="C6" s="129"/>
      <c r="D6" s="75"/>
      <c r="E6" s="3"/>
      <c r="F6" s="271" t="s">
        <v>94</v>
      </c>
      <c r="G6" s="271"/>
      <c r="H6" s="271"/>
      <c r="I6" s="74"/>
      <c r="J6" s="273" t="s">
        <v>92</v>
      </c>
      <c r="K6" s="273"/>
      <c r="L6" s="273"/>
    </row>
    <row r="7" spans="1:12" s="26" customFormat="1" ht="16.5" customHeight="1">
      <c r="A7" s="34"/>
      <c r="B7" s="34"/>
      <c r="C7" s="34"/>
      <c r="D7" s="75"/>
      <c r="E7" s="76"/>
      <c r="F7" s="272" t="s">
        <v>93</v>
      </c>
      <c r="G7" s="272"/>
      <c r="H7" s="272"/>
      <c r="I7" s="14"/>
      <c r="J7" s="272" t="s">
        <v>93</v>
      </c>
      <c r="K7" s="272"/>
      <c r="L7" s="272"/>
    </row>
    <row r="8" spans="1:12" s="26" customFormat="1" ht="16.5" customHeight="1">
      <c r="A8" s="208"/>
      <c r="B8" s="208"/>
      <c r="C8" s="208"/>
      <c r="D8" s="75"/>
      <c r="E8" s="76"/>
      <c r="F8" s="176"/>
      <c r="G8" s="176"/>
      <c r="H8" s="144" t="s">
        <v>95</v>
      </c>
      <c r="I8" s="14"/>
      <c r="J8" s="176"/>
      <c r="K8" s="176"/>
      <c r="L8" s="176"/>
    </row>
    <row r="9" spans="1:12" s="26" customFormat="1" ht="16.5" customHeight="1">
      <c r="A9" s="34"/>
      <c r="B9" s="34"/>
      <c r="C9" s="34"/>
      <c r="D9" s="75"/>
      <c r="E9" s="76"/>
      <c r="F9" s="16">
        <v>2020</v>
      </c>
      <c r="G9" s="145"/>
      <c r="H9" s="145">
        <v>2019</v>
      </c>
      <c r="I9" s="16"/>
      <c r="J9" s="16">
        <v>2020</v>
      </c>
      <c r="K9" s="16"/>
      <c r="L9" s="145">
        <v>2019</v>
      </c>
    </row>
    <row r="10" spans="1:12" s="26" customFormat="1" ht="16.5" customHeight="1">
      <c r="A10" s="34"/>
      <c r="B10" s="34"/>
      <c r="C10" s="34"/>
      <c r="D10" s="18" t="s">
        <v>16</v>
      </c>
      <c r="E10" s="76"/>
      <c r="F10" s="19" t="s">
        <v>1</v>
      </c>
      <c r="G10" s="180"/>
      <c r="H10" s="244" t="s">
        <v>1</v>
      </c>
      <c r="I10" s="77"/>
      <c r="J10" s="19" t="s">
        <v>1</v>
      </c>
      <c r="K10" s="77"/>
      <c r="L10" s="146" t="s">
        <v>1</v>
      </c>
    </row>
    <row r="11" spans="1:12" s="26" customFormat="1" ht="16.5" customHeight="1">
      <c r="A11" s="34"/>
      <c r="B11" s="34"/>
      <c r="C11" s="34"/>
      <c r="D11" s="21"/>
      <c r="E11" s="76"/>
      <c r="F11" s="23"/>
      <c r="G11" s="180"/>
      <c r="H11" s="154"/>
      <c r="I11" s="77"/>
      <c r="J11" s="23"/>
      <c r="K11" s="77"/>
      <c r="L11" s="154"/>
    </row>
    <row r="12" spans="1:12" s="26" customFormat="1" ht="16.5" customHeight="1">
      <c r="A12" s="121" t="s">
        <v>17</v>
      </c>
      <c r="B12" s="121"/>
      <c r="C12" s="34"/>
      <c r="D12" s="27"/>
      <c r="F12" s="28"/>
      <c r="G12" s="195"/>
      <c r="H12" s="197"/>
      <c r="I12" s="115"/>
      <c r="J12" s="28"/>
      <c r="K12" s="115"/>
      <c r="L12" s="155"/>
    </row>
    <row r="13" spans="1:12" s="26" customFormat="1" ht="16.5" customHeight="1">
      <c r="A13" s="121"/>
      <c r="B13" s="121"/>
      <c r="C13" s="34"/>
      <c r="D13" s="27"/>
      <c r="F13" s="28"/>
      <c r="G13" s="195"/>
      <c r="H13" s="197"/>
      <c r="I13" s="115"/>
      <c r="J13" s="28"/>
      <c r="K13" s="115"/>
      <c r="L13" s="155"/>
    </row>
    <row r="14" spans="1:12" s="26" customFormat="1" ht="16.5" customHeight="1">
      <c r="A14" s="34" t="s">
        <v>132</v>
      </c>
      <c r="B14" s="34"/>
      <c r="C14" s="34"/>
      <c r="D14" s="27"/>
      <c r="F14" s="205">
        <v>212655641</v>
      </c>
      <c r="G14" s="195"/>
      <c r="H14" s="197">
        <v>138431146</v>
      </c>
      <c r="I14" s="115"/>
      <c r="J14" s="205">
        <v>172731339</v>
      </c>
      <c r="K14" s="115"/>
      <c r="L14" s="156">
        <v>115162844</v>
      </c>
    </row>
    <row r="15" spans="1:12" s="26" customFormat="1" ht="16.5" customHeight="1">
      <c r="A15" s="34" t="s">
        <v>18</v>
      </c>
      <c r="B15" s="34"/>
      <c r="C15" s="34"/>
      <c r="D15" s="27"/>
      <c r="F15" s="205">
        <v>333328333</v>
      </c>
      <c r="G15" s="195"/>
      <c r="H15" s="197">
        <v>246653350</v>
      </c>
      <c r="I15" s="115"/>
      <c r="J15" s="205">
        <v>177969445</v>
      </c>
      <c r="K15" s="115"/>
      <c r="L15" s="156">
        <v>129692465</v>
      </c>
    </row>
    <row r="16" spans="1:12" s="26" customFormat="1" ht="16.5" customHeight="1">
      <c r="A16" s="34" t="s">
        <v>121</v>
      </c>
      <c r="B16" s="34"/>
      <c r="C16" s="34"/>
      <c r="D16" s="27"/>
      <c r="F16" s="28"/>
      <c r="G16" s="195"/>
      <c r="H16" s="197"/>
      <c r="I16" s="115"/>
      <c r="J16" s="28"/>
      <c r="K16" s="115"/>
      <c r="L16" s="156"/>
    </row>
    <row r="17" spans="1:12" s="26" customFormat="1" ht="16.5" customHeight="1">
      <c r="B17" s="26" t="s">
        <v>133</v>
      </c>
      <c r="D17" s="27"/>
      <c r="F17" s="205">
        <v>3560245</v>
      </c>
      <c r="G17" s="195"/>
      <c r="H17" s="197">
        <v>9614346</v>
      </c>
      <c r="I17" s="115"/>
      <c r="J17" s="205">
        <v>0</v>
      </c>
      <c r="K17" s="115"/>
      <c r="L17" s="156">
        <v>0</v>
      </c>
    </row>
    <row r="18" spans="1:12" s="26" customFormat="1" ht="16.5" customHeight="1">
      <c r="A18" s="208" t="s">
        <v>165</v>
      </c>
      <c r="B18" s="208"/>
      <c r="C18" s="208"/>
      <c r="D18" s="36">
        <v>32.1</v>
      </c>
      <c r="F18" s="205">
        <v>0</v>
      </c>
      <c r="G18" s="195"/>
      <c r="H18" s="197">
        <v>0</v>
      </c>
      <c r="I18" s="115"/>
      <c r="J18" s="205">
        <v>0</v>
      </c>
      <c r="K18" s="115"/>
      <c r="L18" s="156">
        <v>31999040</v>
      </c>
    </row>
    <row r="19" spans="1:12" s="26" customFormat="1" ht="16.5" customHeight="1">
      <c r="A19" s="34" t="s">
        <v>19</v>
      </c>
      <c r="B19" s="34"/>
      <c r="C19" s="34"/>
      <c r="D19" s="27"/>
      <c r="F19" s="39">
        <v>3565071</v>
      </c>
      <c r="G19" s="195"/>
      <c r="H19" s="193">
        <v>1305721</v>
      </c>
      <c r="I19" s="115"/>
      <c r="J19" s="39">
        <v>8041137</v>
      </c>
      <c r="K19" s="115"/>
      <c r="L19" s="157">
        <v>6602782</v>
      </c>
    </row>
    <row r="20" spans="1:12" s="26" customFormat="1" ht="16.5" customHeight="1">
      <c r="A20" s="121"/>
      <c r="B20" s="121"/>
      <c r="C20" s="34"/>
      <c r="D20" s="27"/>
      <c r="F20" s="28"/>
      <c r="G20" s="195"/>
      <c r="H20" s="197"/>
      <c r="I20" s="115"/>
      <c r="J20" s="28"/>
      <c r="K20" s="115"/>
      <c r="L20" s="156"/>
    </row>
    <row r="21" spans="1:12" s="26" customFormat="1" ht="16.5" customHeight="1">
      <c r="A21" s="121" t="s">
        <v>20</v>
      </c>
      <c r="B21" s="121"/>
      <c r="C21" s="34"/>
      <c r="D21" s="27"/>
      <c r="F21" s="39">
        <f>SUM(F14:F19)</f>
        <v>553109290</v>
      </c>
      <c r="G21" s="195"/>
      <c r="H21" s="193">
        <f>SUM(H14:H19)</f>
        <v>396004563</v>
      </c>
      <c r="I21" s="115"/>
      <c r="J21" s="39">
        <f>SUM(J14:J19)</f>
        <v>358741921</v>
      </c>
      <c r="K21" s="115"/>
      <c r="L21" s="157">
        <f>SUM(L14:L19)</f>
        <v>283457131</v>
      </c>
    </row>
    <row r="22" spans="1:12" s="26" customFormat="1" ht="16.5" customHeight="1">
      <c r="A22" s="121"/>
      <c r="B22" s="121"/>
      <c r="C22" s="34"/>
      <c r="D22" s="27"/>
      <c r="F22" s="28"/>
      <c r="G22" s="195"/>
      <c r="H22" s="197"/>
      <c r="I22" s="115"/>
      <c r="J22" s="28"/>
      <c r="K22" s="115"/>
      <c r="L22" s="156"/>
    </row>
    <row r="23" spans="1:12" s="26" customFormat="1" ht="16.5" customHeight="1">
      <c r="A23" s="121" t="s">
        <v>21</v>
      </c>
      <c r="B23" s="121"/>
      <c r="C23" s="34"/>
      <c r="D23" s="27"/>
      <c r="F23" s="28"/>
      <c r="G23" s="195"/>
      <c r="H23" s="197"/>
      <c r="I23" s="115"/>
      <c r="J23" s="28"/>
      <c r="K23" s="115"/>
      <c r="L23" s="156"/>
    </row>
    <row r="24" spans="1:12" s="26" customFormat="1" ht="16.5" customHeight="1">
      <c r="A24" s="121"/>
      <c r="B24" s="121"/>
      <c r="C24" s="34"/>
      <c r="D24" s="27"/>
      <c r="F24" s="28"/>
      <c r="G24" s="195"/>
      <c r="H24" s="197"/>
      <c r="I24" s="115"/>
      <c r="J24" s="28"/>
      <c r="K24" s="115"/>
      <c r="L24" s="156"/>
    </row>
    <row r="25" spans="1:12" s="26" customFormat="1" ht="16.5" customHeight="1">
      <c r="A25" s="34" t="s">
        <v>134</v>
      </c>
      <c r="B25" s="34"/>
      <c r="C25" s="34"/>
      <c r="D25" s="27"/>
      <c r="F25" s="205">
        <v>172499543</v>
      </c>
      <c r="G25" s="195"/>
      <c r="H25" s="197">
        <v>113534308</v>
      </c>
      <c r="I25" s="115"/>
      <c r="J25" s="205">
        <v>141459907</v>
      </c>
      <c r="K25" s="115"/>
      <c r="L25" s="156">
        <v>95619824</v>
      </c>
    </row>
    <row r="26" spans="1:12" s="26" customFormat="1" ht="16.5" customHeight="1">
      <c r="A26" s="34" t="s">
        <v>141</v>
      </c>
      <c r="B26" s="34"/>
      <c r="C26" s="34"/>
      <c r="D26" s="27"/>
      <c r="F26" s="53">
        <v>216111241</v>
      </c>
      <c r="G26" s="201"/>
      <c r="H26" s="200">
        <v>148438781</v>
      </c>
      <c r="I26" s="116"/>
      <c r="J26" s="205">
        <v>121293692</v>
      </c>
      <c r="K26" s="116"/>
      <c r="L26" s="156">
        <v>74421929</v>
      </c>
    </row>
    <row r="27" spans="1:12" s="26" customFormat="1" ht="16.5" customHeight="1">
      <c r="A27" s="34" t="s">
        <v>124</v>
      </c>
      <c r="B27" s="34"/>
      <c r="C27" s="34"/>
      <c r="D27" s="27"/>
      <c r="F27" s="53"/>
      <c r="G27" s="201"/>
      <c r="H27" s="200"/>
      <c r="I27" s="116"/>
      <c r="J27" s="28"/>
      <c r="K27" s="116"/>
      <c r="L27" s="156"/>
    </row>
    <row r="28" spans="1:12" s="26" customFormat="1" ht="16.5" customHeight="1">
      <c r="B28" s="26" t="s">
        <v>133</v>
      </c>
      <c r="D28" s="27"/>
      <c r="F28" s="53">
        <v>2650817</v>
      </c>
      <c r="G28" s="201"/>
      <c r="H28" s="200">
        <v>7276807</v>
      </c>
      <c r="I28" s="116"/>
      <c r="J28" s="205">
        <v>0</v>
      </c>
      <c r="K28" s="116"/>
      <c r="L28" s="156">
        <v>0</v>
      </c>
    </row>
    <row r="29" spans="1:12" s="26" customFormat="1" ht="16.5" customHeight="1">
      <c r="A29" s="34" t="s">
        <v>22</v>
      </c>
      <c r="B29" s="34"/>
      <c r="C29" s="34"/>
      <c r="D29" s="27"/>
      <c r="F29" s="53">
        <v>27028409</v>
      </c>
      <c r="G29" s="201"/>
      <c r="H29" s="200">
        <v>20502224</v>
      </c>
      <c r="I29" s="116"/>
      <c r="J29" s="53">
        <v>13052362</v>
      </c>
      <c r="K29" s="116"/>
      <c r="L29" s="158">
        <v>9892600</v>
      </c>
    </row>
    <row r="30" spans="1:12" s="26" customFormat="1" ht="16.5" customHeight="1">
      <c r="A30" s="34" t="s">
        <v>23</v>
      </c>
      <c r="B30" s="34"/>
      <c r="C30" s="34"/>
      <c r="D30" s="27"/>
      <c r="F30" s="53">
        <v>56262710</v>
      </c>
      <c r="G30" s="201"/>
      <c r="H30" s="200">
        <v>47722574</v>
      </c>
      <c r="I30" s="116"/>
      <c r="J30" s="53">
        <v>46586305</v>
      </c>
      <c r="K30" s="116"/>
      <c r="L30" s="158">
        <v>33248097</v>
      </c>
    </row>
    <row r="31" spans="1:12" s="26" customFormat="1" ht="16.5" customHeight="1">
      <c r="A31" s="34" t="s">
        <v>172</v>
      </c>
      <c r="B31" s="34"/>
      <c r="C31" s="34"/>
      <c r="D31" s="27"/>
      <c r="F31" s="117">
        <v>-84837</v>
      </c>
      <c r="G31" s="201"/>
      <c r="H31" s="194">
        <v>-605000</v>
      </c>
      <c r="I31" s="116"/>
      <c r="J31" s="39">
        <v>-119159</v>
      </c>
      <c r="K31" s="116"/>
      <c r="L31" s="157">
        <v>-486982</v>
      </c>
    </row>
    <row r="32" spans="1:12" s="26" customFormat="1" ht="16.5" customHeight="1">
      <c r="A32" s="34"/>
      <c r="B32" s="34"/>
      <c r="C32" s="34"/>
      <c r="D32" s="27"/>
      <c r="F32" s="28"/>
      <c r="G32" s="195"/>
      <c r="H32" s="197"/>
      <c r="I32" s="115"/>
      <c r="J32" s="28"/>
      <c r="K32" s="115"/>
      <c r="L32" s="156"/>
    </row>
    <row r="33" spans="1:12" s="26" customFormat="1" ht="16.5" customHeight="1">
      <c r="A33" s="121" t="s">
        <v>24</v>
      </c>
      <c r="B33" s="121"/>
      <c r="C33" s="34"/>
      <c r="D33" s="27"/>
      <c r="F33" s="39">
        <f>SUM(F25:F31)</f>
        <v>474467883</v>
      </c>
      <c r="G33" s="195"/>
      <c r="H33" s="193">
        <f>SUM(H25:H31)</f>
        <v>336869694</v>
      </c>
      <c r="I33" s="115"/>
      <c r="J33" s="39">
        <f>SUM(J25:J31)</f>
        <v>322273107</v>
      </c>
      <c r="K33" s="115"/>
      <c r="L33" s="157">
        <f>SUM(L25:L31)</f>
        <v>212695468</v>
      </c>
    </row>
    <row r="34" spans="1:12" s="26" customFormat="1" ht="16.5" customHeight="1">
      <c r="A34" s="121"/>
      <c r="B34" s="121"/>
      <c r="C34" s="34"/>
      <c r="D34" s="27"/>
      <c r="F34" s="28"/>
      <c r="G34" s="195"/>
      <c r="H34" s="197"/>
      <c r="I34" s="115"/>
      <c r="J34" s="28"/>
      <c r="K34" s="115"/>
      <c r="L34" s="156"/>
    </row>
    <row r="35" spans="1:12" s="26" customFormat="1" ht="16.5" customHeight="1">
      <c r="A35" s="121" t="s">
        <v>103</v>
      </c>
      <c r="B35" s="121"/>
      <c r="C35" s="121"/>
      <c r="D35" s="75"/>
      <c r="E35" s="76"/>
      <c r="F35" s="28">
        <f>F21-F33</f>
        <v>78641407</v>
      </c>
      <c r="G35" s="195"/>
      <c r="H35" s="197">
        <f>H21-H33</f>
        <v>59134869</v>
      </c>
      <c r="I35" s="115"/>
      <c r="J35" s="28">
        <f>J21-J33</f>
        <v>36468814</v>
      </c>
      <c r="K35" s="115"/>
      <c r="L35" s="156">
        <f>L21-L33</f>
        <v>70761663</v>
      </c>
    </row>
    <row r="36" spans="1:12" s="26" customFormat="1" ht="16.5" customHeight="1">
      <c r="A36" s="34" t="s">
        <v>25</v>
      </c>
      <c r="B36" s="34"/>
      <c r="C36" s="34"/>
      <c r="D36" s="27"/>
      <c r="F36" s="117">
        <v>-46449</v>
      </c>
      <c r="G36" s="195"/>
      <c r="H36" s="194">
        <v>-159027</v>
      </c>
      <c r="I36" s="115"/>
      <c r="J36" s="117">
        <v>-46449</v>
      </c>
      <c r="K36" s="115"/>
      <c r="L36" s="159">
        <v>-159027</v>
      </c>
    </row>
    <row r="37" spans="1:12" s="26" customFormat="1" ht="16.5" customHeight="1">
      <c r="A37" s="34"/>
      <c r="B37" s="34"/>
      <c r="C37" s="34"/>
      <c r="D37" s="27"/>
      <c r="F37" s="28"/>
      <c r="G37" s="195"/>
      <c r="H37" s="197"/>
      <c r="I37" s="115"/>
      <c r="J37" s="28"/>
      <c r="K37" s="115"/>
      <c r="L37" s="156"/>
    </row>
    <row r="38" spans="1:12" s="26" customFormat="1" ht="16.5" customHeight="1">
      <c r="A38" s="121" t="s">
        <v>26</v>
      </c>
      <c r="B38" s="121"/>
      <c r="C38" s="34"/>
      <c r="D38" s="27"/>
      <c r="F38" s="28">
        <f>SUM(F35:F36)</f>
        <v>78594958</v>
      </c>
      <c r="G38" s="195"/>
      <c r="H38" s="197">
        <f>SUM(H35:H36)</f>
        <v>58975842</v>
      </c>
      <c r="I38" s="115"/>
      <c r="J38" s="28">
        <f>SUM(J35:J36)</f>
        <v>36422365</v>
      </c>
      <c r="K38" s="115"/>
      <c r="L38" s="156">
        <f>SUM(L35:L36)</f>
        <v>70602636</v>
      </c>
    </row>
    <row r="39" spans="1:12" s="26" customFormat="1" ht="16.5" customHeight="1">
      <c r="A39" s="34" t="s">
        <v>104</v>
      </c>
      <c r="B39" s="34"/>
      <c r="C39" s="34"/>
      <c r="D39" s="27">
        <v>30</v>
      </c>
      <c r="F39" s="39">
        <v>-15823618</v>
      </c>
      <c r="G39" s="195"/>
      <c r="H39" s="193">
        <v>-12893903</v>
      </c>
      <c r="I39" s="115"/>
      <c r="J39" s="39">
        <v>-7503372</v>
      </c>
      <c r="K39" s="116"/>
      <c r="L39" s="157">
        <v>-7813702</v>
      </c>
    </row>
    <row r="40" spans="1:12" s="26" customFormat="1" ht="16.5" customHeight="1">
      <c r="A40" s="34"/>
      <c r="B40" s="34"/>
      <c r="C40" s="34"/>
      <c r="D40" s="27"/>
      <c r="F40" s="28"/>
      <c r="G40" s="195"/>
      <c r="H40" s="197"/>
      <c r="I40" s="115"/>
      <c r="J40" s="28"/>
      <c r="K40" s="115"/>
      <c r="L40" s="156"/>
    </row>
    <row r="41" spans="1:12" s="26" customFormat="1" ht="16.5" customHeight="1">
      <c r="A41" s="121" t="s">
        <v>135</v>
      </c>
      <c r="B41" s="121"/>
      <c r="C41" s="121"/>
      <c r="D41" s="75"/>
      <c r="E41" s="76"/>
      <c r="F41" s="39">
        <f>SUM(F38:F39)</f>
        <v>62771340</v>
      </c>
      <c r="G41" s="195"/>
      <c r="H41" s="193">
        <f>SUM(H38:H39)</f>
        <v>46081939</v>
      </c>
      <c r="I41" s="115"/>
      <c r="J41" s="39">
        <f>SUM(J38:J39)</f>
        <v>28918993</v>
      </c>
      <c r="K41" s="115"/>
      <c r="L41" s="157">
        <f>SUM(L38:L39)</f>
        <v>62788934</v>
      </c>
    </row>
    <row r="42" spans="1:12" ht="16.5" customHeight="1">
      <c r="A42" s="121"/>
      <c r="B42" s="121"/>
      <c r="C42" s="121"/>
      <c r="D42" s="75"/>
      <c r="E42" s="76"/>
      <c r="F42" s="30"/>
      <c r="G42" s="195"/>
      <c r="H42" s="197"/>
      <c r="I42" s="115"/>
      <c r="J42" s="30"/>
      <c r="K42" s="115"/>
      <c r="L42" s="156"/>
    </row>
    <row r="43" spans="1:12" ht="16.5" customHeight="1">
      <c r="A43" s="34"/>
      <c r="B43" s="34"/>
      <c r="C43" s="121"/>
      <c r="D43" s="27"/>
      <c r="E43" s="76"/>
      <c r="F43" s="118"/>
      <c r="G43" s="198"/>
      <c r="H43" s="177"/>
      <c r="I43" s="119"/>
      <c r="J43" s="118"/>
      <c r="K43" s="119"/>
      <c r="L43" s="155"/>
    </row>
    <row r="44" spans="1:12" ht="16.5" customHeight="1">
      <c r="A44" s="34"/>
      <c r="B44" s="34"/>
      <c r="C44" s="121"/>
      <c r="D44" s="27"/>
      <c r="E44" s="76"/>
      <c r="F44" s="118"/>
      <c r="G44" s="198"/>
      <c r="H44" s="177"/>
      <c r="I44" s="119"/>
      <c r="J44" s="118"/>
      <c r="K44" s="119"/>
      <c r="L44" s="155"/>
    </row>
    <row r="45" spans="1:12" ht="16.5" customHeight="1">
      <c r="A45" s="34"/>
      <c r="B45" s="34"/>
      <c r="C45" s="121"/>
      <c r="D45" s="27"/>
      <c r="E45" s="76"/>
      <c r="F45" s="118"/>
      <c r="G45" s="198"/>
      <c r="H45" s="177"/>
      <c r="I45" s="119"/>
      <c r="J45" s="118"/>
      <c r="K45" s="119"/>
      <c r="L45" s="155"/>
    </row>
    <row r="46" spans="1:12" ht="16.5" customHeight="1">
      <c r="A46" s="34"/>
      <c r="B46" s="34"/>
      <c r="C46" s="121"/>
      <c r="D46" s="27"/>
      <c r="E46" s="76"/>
      <c r="F46" s="118"/>
      <c r="G46" s="198"/>
      <c r="H46" s="177"/>
      <c r="I46" s="119"/>
      <c r="J46" s="118"/>
      <c r="K46" s="119"/>
      <c r="L46" s="155"/>
    </row>
    <row r="47" spans="1:12" ht="16.5" customHeight="1">
      <c r="A47" s="34"/>
      <c r="B47" s="34"/>
      <c r="C47" s="121"/>
      <c r="D47" s="27"/>
      <c r="E47" s="76"/>
      <c r="F47" s="118"/>
      <c r="G47" s="198"/>
      <c r="H47" s="177"/>
      <c r="I47" s="119"/>
      <c r="J47" s="118"/>
      <c r="K47" s="119"/>
      <c r="L47" s="155"/>
    </row>
    <row r="48" spans="1:12" ht="16.5" customHeight="1">
      <c r="A48" s="34"/>
      <c r="B48" s="34"/>
      <c r="C48" s="121"/>
      <c r="D48" s="27"/>
      <c r="E48" s="76"/>
      <c r="F48" s="118"/>
      <c r="G48" s="198"/>
      <c r="H48" s="177"/>
      <c r="I48" s="119"/>
      <c r="J48" s="118"/>
      <c r="K48" s="119"/>
      <c r="L48" s="155"/>
    </row>
    <row r="49" spans="1:12" ht="15.95" customHeight="1">
      <c r="A49" s="34"/>
      <c r="B49" s="34"/>
      <c r="C49" s="121"/>
      <c r="D49" s="27"/>
      <c r="E49" s="76"/>
      <c r="F49" s="118"/>
      <c r="G49" s="198"/>
      <c r="H49" s="177"/>
      <c r="I49" s="119"/>
      <c r="J49" s="118"/>
      <c r="K49" s="119"/>
      <c r="L49" s="155"/>
    </row>
    <row r="50" spans="1:12" ht="15.95" customHeight="1">
      <c r="A50" s="34"/>
      <c r="B50" s="34"/>
      <c r="C50" s="121"/>
      <c r="D50" s="27"/>
      <c r="E50" s="76"/>
      <c r="F50" s="118"/>
      <c r="G50" s="198"/>
      <c r="H50" s="177"/>
      <c r="I50" s="119"/>
      <c r="J50" s="118"/>
      <c r="K50" s="119"/>
      <c r="L50" s="155"/>
    </row>
    <row r="51" spans="1:12" ht="15.95" customHeight="1">
      <c r="A51" s="34"/>
      <c r="B51" s="34"/>
      <c r="C51" s="121"/>
      <c r="D51" s="27"/>
      <c r="E51" s="76"/>
      <c r="F51" s="118"/>
      <c r="G51" s="198"/>
      <c r="H51" s="177"/>
      <c r="I51" s="119"/>
      <c r="J51" s="118"/>
      <c r="K51" s="119"/>
      <c r="L51" s="155"/>
    </row>
    <row r="52" spans="1:12" ht="18.75" customHeight="1">
      <c r="A52" s="34"/>
      <c r="B52" s="34"/>
      <c r="C52" s="121"/>
      <c r="D52" s="27"/>
      <c r="E52" s="76"/>
      <c r="F52" s="118"/>
      <c r="G52" s="198"/>
      <c r="H52" s="177"/>
      <c r="I52" s="119"/>
      <c r="J52" s="118"/>
      <c r="K52" s="119"/>
      <c r="L52" s="155"/>
    </row>
    <row r="53" spans="1:12" s="26" customFormat="1" ht="21.95" customHeight="1">
      <c r="A53" s="131" t="str">
        <f>'BS 6-8'!A47</f>
        <v>The accompanying notes are an integral part of these consolidated and separate financial statements.</v>
      </c>
      <c r="B53" s="131"/>
      <c r="C53" s="132"/>
      <c r="D53" s="120"/>
      <c r="E53" s="120"/>
      <c r="F53" s="120"/>
      <c r="G53" s="132"/>
      <c r="H53" s="132"/>
      <c r="I53" s="120"/>
      <c r="J53" s="120"/>
      <c r="K53" s="120"/>
      <c r="L53" s="160"/>
    </row>
    <row r="54" spans="1:12" s="26" customFormat="1" ht="16.5" customHeight="1">
      <c r="A54" s="129" t="str">
        <f>A1</f>
        <v>I&amp;I Group Public Company Limited</v>
      </c>
      <c r="B54" s="129"/>
      <c r="C54" s="129"/>
      <c r="D54" s="75"/>
      <c r="E54" s="3"/>
      <c r="F54" s="5"/>
      <c r="G54" s="186"/>
      <c r="H54" s="185"/>
      <c r="I54" s="110"/>
      <c r="J54" s="5"/>
      <c r="K54" s="110"/>
      <c r="L54" s="150"/>
    </row>
    <row r="55" spans="1:12" s="26" customFormat="1" ht="16.5" customHeight="1">
      <c r="A55" s="129" t="s">
        <v>139</v>
      </c>
      <c r="B55" s="129"/>
      <c r="C55" s="129"/>
      <c r="D55" s="75"/>
      <c r="E55" s="3"/>
      <c r="F55" s="5"/>
      <c r="G55" s="186"/>
      <c r="H55" s="185"/>
      <c r="I55" s="110"/>
      <c r="J55" s="5"/>
      <c r="K55" s="110"/>
      <c r="L55" s="150"/>
    </row>
    <row r="56" spans="1:12" s="26" customFormat="1" ht="16.5" customHeight="1">
      <c r="A56" s="130" t="s">
        <v>142</v>
      </c>
      <c r="B56" s="130"/>
      <c r="C56" s="130"/>
      <c r="D56" s="111"/>
      <c r="E56" s="8"/>
      <c r="F56" s="10"/>
      <c r="G56" s="188"/>
      <c r="H56" s="187"/>
      <c r="I56" s="112"/>
      <c r="J56" s="10"/>
      <c r="K56" s="112"/>
      <c r="L56" s="151"/>
    </row>
    <row r="57" spans="1:12" s="26" customFormat="1" ht="16.5" customHeight="1">
      <c r="A57" s="129"/>
      <c r="B57" s="129"/>
      <c r="C57" s="129"/>
      <c r="D57" s="75"/>
      <c r="E57" s="3"/>
      <c r="F57" s="113"/>
      <c r="G57" s="190"/>
      <c r="H57" s="189"/>
      <c r="I57" s="114"/>
      <c r="J57" s="113"/>
      <c r="K57" s="114"/>
      <c r="L57" s="152"/>
    </row>
    <row r="58" spans="1:12" s="26" customFormat="1" ht="16.5" customHeight="1">
      <c r="A58" s="129"/>
      <c r="B58" s="129"/>
      <c r="C58" s="129"/>
      <c r="D58" s="75"/>
      <c r="E58" s="3"/>
      <c r="F58" s="135"/>
      <c r="G58" s="192"/>
      <c r="H58" s="191"/>
      <c r="I58" s="74"/>
      <c r="J58" s="135"/>
      <c r="K58" s="74"/>
      <c r="L58" s="153"/>
    </row>
    <row r="59" spans="1:12" s="26" customFormat="1" ht="16.5" customHeight="1">
      <c r="A59" s="129"/>
      <c r="B59" s="129"/>
      <c r="C59" s="129"/>
      <c r="D59" s="75"/>
      <c r="E59" s="3"/>
      <c r="F59" s="271" t="s">
        <v>94</v>
      </c>
      <c r="G59" s="271"/>
      <c r="H59" s="271"/>
      <c r="I59" s="74"/>
      <c r="J59" s="273" t="s">
        <v>92</v>
      </c>
      <c r="K59" s="273"/>
      <c r="L59" s="273"/>
    </row>
    <row r="60" spans="1:12" s="26" customFormat="1" ht="16.5" customHeight="1">
      <c r="A60" s="34"/>
      <c r="B60" s="34"/>
      <c r="C60" s="34"/>
      <c r="D60" s="75"/>
      <c r="E60" s="76"/>
      <c r="F60" s="272" t="s">
        <v>93</v>
      </c>
      <c r="G60" s="272"/>
      <c r="H60" s="272"/>
      <c r="I60" s="14"/>
      <c r="J60" s="272" t="s">
        <v>93</v>
      </c>
      <c r="K60" s="272"/>
      <c r="L60" s="272"/>
    </row>
    <row r="61" spans="1:12" s="26" customFormat="1" ht="16.5" customHeight="1">
      <c r="A61" s="34"/>
      <c r="B61" s="34"/>
      <c r="C61" s="34"/>
      <c r="D61" s="75"/>
      <c r="E61" s="76"/>
      <c r="F61" s="16">
        <v>2020</v>
      </c>
      <c r="G61" s="145"/>
      <c r="H61" s="145">
        <v>2019</v>
      </c>
      <c r="I61" s="16"/>
      <c r="J61" s="16">
        <v>2020</v>
      </c>
      <c r="K61" s="16"/>
      <c r="L61" s="145">
        <v>2019</v>
      </c>
    </row>
    <row r="62" spans="1:12" s="26" customFormat="1" ht="16.5" customHeight="1">
      <c r="A62" s="34"/>
      <c r="B62" s="34"/>
      <c r="C62" s="34"/>
      <c r="D62" s="18" t="s">
        <v>16</v>
      </c>
      <c r="E62" s="76"/>
      <c r="F62" s="19" t="s">
        <v>1</v>
      </c>
      <c r="G62" s="180"/>
      <c r="H62" s="244" t="s">
        <v>1</v>
      </c>
      <c r="I62" s="77"/>
      <c r="J62" s="19" t="s">
        <v>1</v>
      </c>
      <c r="K62" s="77"/>
      <c r="L62" s="146" t="s">
        <v>1</v>
      </c>
    </row>
    <row r="63" spans="1:12" s="26" customFormat="1" ht="16.5" customHeight="1">
      <c r="A63" s="34"/>
      <c r="B63" s="34"/>
      <c r="C63" s="34"/>
      <c r="D63" s="21"/>
      <c r="E63" s="76"/>
      <c r="F63" s="23"/>
      <c r="G63" s="180"/>
      <c r="H63" s="154"/>
      <c r="I63" s="77"/>
      <c r="J63" s="23"/>
      <c r="K63" s="77"/>
      <c r="L63" s="154"/>
    </row>
    <row r="64" spans="1:12" s="26" customFormat="1" ht="16.5" customHeight="1">
      <c r="A64" s="121" t="s">
        <v>49</v>
      </c>
      <c r="B64" s="121"/>
      <c r="C64" s="121"/>
      <c r="D64" s="75"/>
      <c r="E64" s="76"/>
      <c r="F64" s="28"/>
      <c r="G64" s="195"/>
      <c r="H64" s="197"/>
      <c r="I64" s="115"/>
      <c r="J64" s="28"/>
      <c r="K64" s="115"/>
      <c r="L64" s="100"/>
    </row>
    <row r="65" spans="1:12" s="26" customFormat="1" ht="16.5" customHeight="1">
      <c r="A65" s="1" t="s">
        <v>91</v>
      </c>
      <c r="B65" s="34"/>
      <c r="C65" s="34"/>
      <c r="D65" s="75"/>
      <c r="E65" s="76"/>
      <c r="F65" s="28"/>
      <c r="G65" s="195"/>
      <c r="H65" s="197"/>
      <c r="I65" s="115"/>
      <c r="J65" s="28"/>
      <c r="K65" s="115"/>
      <c r="L65" s="100"/>
    </row>
    <row r="66" spans="1:12" s="26" customFormat="1" ht="16.5" customHeight="1">
      <c r="A66" s="34"/>
      <c r="B66" s="1" t="s">
        <v>90</v>
      </c>
      <c r="C66" s="34"/>
      <c r="D66" s="75"/>
      <c r="E66" s="76"/>
      <c r="F66" s="28"/>
      <c r="G66" s="195"/>
      <c r="H66" s="197"/>
      <c r="I66" s="115"/>
      <c r="J66" s="28"/>
      <c r="K66" s="115"/>
      <c r="L66" s="100"/>
    </row>
    <row r="67" spans="1:12" s="26" customFormat="1" ht="16.5" customHeight="1">
      <c r="A67" s="121"/>
      <c r="B67" s="2" t="s">
        <v>106</v>
      </c>
      <c r="C67" s="1"/>
      <c r="D67" s="27">
        <v>26</v>
      </c>
      <c r="E67" s="76"/>
      <c r="F67" s="205">
        <v>-1504107</v>
      </c>
      <c r="G67" s="195"/>
      <c r="H67" s="197">
        <v>1630416</v>
      </c>
      <c r="I67" s="115"/>
      <c r="J67" s="205">
        <v>-501912</v>
      </c>
      <c r="K67" s="115"/>
      <c r="L67" s="156">
        <v>30407</v>
      </c>
    </row>
    <row r="68" spans="1:12" s="26" customFormat="1" ht="16.5" customHeight="1">
      <c r="A68" s="121"/>
      <c r="B68" s="2" t="s">
        <v>122</v>
      </c>
      <c r="C68" s="2"/>
      <c r="D68" s="27"/>
      <c r="E68" s="76"/>
      <c r="F68" s="205"/>
      <c r="G68" s="195"/>
      <c r="H68" s="197"/>
      <c r="I68" s="115"/>
      <c r="J68" s="205"/>
      <c r="K68" s="115"/>
      <c r="L68" s="156"/>
    </row>
    <row r="69" spans="1:12" s="26" customFormat="1" ht="16.5" customHeight="1">
      <c r="C69" s="26" t="s">
        <v>123</v>
      </c>
      <c r="D69" s="27">
        <v>25</v>
      </c>
      <c r="E69" s="76"/>
      <c r="F69" s="39">
        <v>300821</v>
      </c>
      <c r="G69" s="195"/>
      <c r="H69" s="193">
        <v>-326083</v>
      </c>
      <c r="I69" s="115"/>
      <c r="J69" s="39">
        <v>100382</v>
      </c>
      <c r="K69" s="115"/>
      <c r="L69" s="157">
        <v>-6081.4000000000005</v>
      </c>
    </row>
    <row r="70" spans="1:12" s="26" customFormat="1" ht="16.5" customHeight="1">
      <c r="A70" s="34"/>
      <c r="B70" s="34"/>
      <c r="C70" s="34"/>
      <c r="D70" s="21"/>
      <c r="E70" s="76"/>
      <c r="F70" s="23"/>
      <c r="G70" s="180"/>
      <c r="H70" s="154"/>
      <c r="I70" s="77"/>
      <c r="J70" s="23"/>
      <c r="K70" s="77"/>
      <c r="L70" s="154"/>
    </row>
    <row r="71" spans="1:12" ht="16.5" customHeight="1">
      <c r="A71" s="121" t="s">
        <v>107</v>
      </c>
      <c r="B71" s="121"/>
      <c r="C71" s="34"/>
      <c r="D71" s="27"/>
      <c r="E71" s="26"/>
      <c r="F71" s="39">
        <f>F67+F69</f>
        <v>-1203286</v>
      </c>
      <c r="G71" s="195"/>
      <c r="H71" s="193">
        <f>H67+H69</f>
        <v>1304333</v>
      </c>
      <c r="I71" s="115"/>
      <c r="J71" s="39">
        <f>J67+J69</f>
        <v>-401530</v>
      </c>
      <c r="K71" s="115"/>
      <c r="L71" s="157">
        <f>L67+L69</f>
        <v>24325.599999999999</v>
      </c>
    </row>
    <row r="72" spans="1:12" s="26" customFormat="1" ht="16.5" customHeight="1">
      <c r="A72" s="34"/>
      <c r="B72" s="34"/>
      <c r="C72" s="34"/>
      <c r="D72" s="27"/>
      <c r="F72" s="28"/>
      <c r="G72" s="195"/>
      <c r="H72" s="197"/>
      <c r="I72" s="115"/>
      <c r="J72" s="28"/>
      <c r="K72" s="115"/>
      <c r="L72" s="156"/>
    </row>
    <row r="73" spans="1:12" ht="16.5" customHeight="1" thickBot="1">
      <c r="A73" s="121" t="s">
        <v>108</v>
      </c>
      <c r="B73" s="121"/>
      <c r="C73" s="121"/>
      <c r="D73" s="75"/>
      <c r="E73" s="76"/>
      <c r="F73" s="46">
        <f>SUM(F41,F71)</f>
        <v>61568054</v>
      </c>
      <c r="G73" s="195"/>
      <c r="H73" s="196">
        <f>SUM(H41,H71)</f>
        <v>47386272</v>
      </c>
      <c r="I73" s="115"/>
      <c r="J73" s="46">
        <f>SUM(J41,J71)</f>
        <v>28517463</v>
      </c>
      <c r="K73" s="115"/>
      <c r="L73" s="161">
        <f>SUM(L41,L71)</f>
        <v>62813259.600000001</v>
      </c>
    </row>
    <row r="74" spans="1:12" ht="16.5" customHeight="1" thickTop="1">
      <c r="A74" s="121"/>
      <c r="B74" s="121"/>
      <c r="C74" s="121"/>
      <c r="D74" s="75"/>
      <c r="E74" s="76"/>
      <c r="F74" s="28"/>
      <c r="G74" s="195"/>
      <c r="H74" s="197"/>
      <c r="I74" s="115"/>
      <c r="J74" s="28"/>
      <c r="K74" s="115"/>
      <c r="L74" s="156"/>
    </row>
    <row r="75" spans="1:12" s="26" customFormat="1" ht="16.5" customHeight="1">
      <c r="A75" s="121" t="s">
        <v>109</v>
      </c>
      <c r="B75" s="121"/>
      <c r="C75" s="121"/>
      <c r="D75" s="75"/>
      <c r="E75" s="76"/>
      <c r="F75" s="28"/>
      <c r="G75" s="195"/>
      <c r="H75" s="197"/>
      <c r="I75" s="115"/>
      <c r="J75" s="28"/>
      <c r="K75" s="115"/>
      <c r="L75" s="156"/>
    </row>
    <row r="76" spans="1:12" s="26" customFormat="1" ht="16.5" customHeight="1">
      <c r="A76" s="34" t="s">
        <v>50</v>
      </c>
      <c r="B76" s="34"/>
      <c r="C76" s="34"/>
      <c r="D76" s="27"/>
      <c r="F76" s="53">
        <v>62769408</v>
      </c>
      <c r="G76" s="201"/>
      <c r="H76" s="200">
        <v>46081629</v>
      </c>
      <c r="I76" s="116"/>
      <c r="J76" s="205">
        <v>28918993</v>
      </c>
      <c r="K76" s="116"/>
      <c r="L76" s="156">
        <v>62788934</v>
      </c>
    </row>
    <row r="77" spans="1:12" s="26" customFormat="1" ht="16.5" customHeight="1">
      <c r="A77" s="34" t="s">
        <v>41</v>
      </c>
      <c r="B77" s="34"/>
      <c r="C77" s="34"/>
      <c r="D77" s="27"/>
      <c r="F77" s="117">
        <v>1932</v>
      </c>
      <c r="G77" s="195"/>
      <c r="H77" s="194">
        <v>310</v>
      </c>
      <c r="I77" s="115"/>
      <c r="J77" s="117">
        <v>0</v>
      </c>
      <c r="K77" s="115"/>
      <c r="L77" s="159">
        <v>0</v>
      </c>
    </row>
    <row r="78" spans="1:12" s="122" customFormat="1" ht="16.5" customHeight="1">
      <c r="A78" s="133"/>
      <c r="B78" s="133"/>
      <c r="C78" s="133"/>
      <c r="D78" s="123"/>
      <c r="F78" s="124"/>
      <c r="G78" s="179"/>
      <c r="H78" s="162"/>
      <c r="I78" s="125"/>
      <c r="J78" s="124"/>
      <c r="K78" s="125"/>
      <c r="L78" s="162"/>
    </row>
    <row r="79" spans="1:12" s="122" customFormat="1" ht="16.5" customHeight="1" thickBot="1">
      <c r="A79" s="134"/>
      <c r="B79" s="134"/>
      <c r="C79" s="134"/>
      <c r="D79" s="127"/>
      <c r="E79" s="126"/>
      <c r="F79" s="46">
        <f>SUM(F76:F78)</f>
        <v>62771340</v>
      </c>
      <c r="G79" s="195"/>
      <c r="H79" s="196">
        <f>SUM(H76:H78)</f>
        <v>46081939</v>
      </c>
      <c r="I79" s="115"/>
      <c r="J79" s="46">
        <f>SUM(J76:J78)</f>
        <v>28918993</v>
      </c>
      <c r="K79" s="115"/>
      <c r="L79" s="161">
        <f>SUM(L76:L78)</f>
        <v>62788934</v>
      </c>
    </row>
    <row r="80" spans="1:12" s="122" customFormat="1" ht="16.5" customHeight="1" thickTop="1">
      <c r="A80" s="134"/>
      <c r="B80" s="134"/>
      <c r="C80" s="134"/>
      <c r="D80" s="127"/>
      <c r="E80" s="126"/>
      <c r="F80" s="124"/>
      <c r="G80" s="179"/>
      <c r="H80" s="162"/>
      <c r="I80" s="125"/>
      <c r="J80" s="124"/>
      <c r="K80" s="125"/>
      <c r="L80" s="162"/>
    </row>
    <row r="81" spans="1:12" s="26" customFormat="1" ht="16.5" customHeight="1">
      <c r="A81" s="121" t="s">
        <v>110</v>
      </c>
      <c r="B81" s="121"/>
      <c r="C81" s="121"/>
      <c r="D81" s="75"/>
      <c r="E81" s="76"/>
      <c r="F81" s="28"/>
      <c r="G81" s="195"/>
      <c r="H81" s="197"/>
      <c r="I81" s="115"/>
      <c r="J81" s="28"/>
      <c r="K81" s="115"/>
      <c r="L81" s="156"/>
    </row>
    <row r="82" spans="1:12" s="26" customFormat="1" ht="16.5" customHeight="1">
      <c r="A82" s="34" t="s">
        <v>50</v>
      </c>
      <c r="B82" s="34"/>
      <c r="C82" s="34"/>
      <c r="D82" s="27"/>
      <c r="F82" s="53">
        <v>61566146</v>
      </c>
      <c r="G82" s="201"/>
      <c r="H82" s="200">
        <v>47385923</v>
      </c>
      <c r="I82" s="116"/>
      <c r="J82" s="205">
        <v>28517463</v>
      </c>
      <c r="K82" s="116"/>
      <c r="L82" s="156">
        <v>62813260</v>
      </c>
    </row>
    <row r="83" spans="1:12" s="26" customFormat="1" ht="16.5" customHeight="1">
      <c r="A83" s="34" t="s">
        <v>41</v>
      </c>
      <c r="B83" s="34"/>
      <c r="C83" s="34"/>
      <c r="D83" s="27"/>
      <c r="F83" s="117">
        <v>1908</v>
      </c>
      <c r="G83" s="195"/>
      <c r="H83" s="194">
        <v>349</v>
      </c>
      <c r="I83" s="115"/>
      <c r="J83" s="117">
        <v>0</v>
      </c>
      <c r="K83" s="115"/>
      <c r="L83" s="159">
        <v>0</v>
      </c>
    </row>
    <row r="84" spans="1:12" s="122" customFormat="1" ht="16.5" customHeight="1">
      <c r="A84" s="133"/>
      <c r="B84" s="133"/>
      <c r="C84" s="133"/>
      <c r="D84" s="123"/>
      <c r="F84" s="124"/>
      <c r="G84" s="179"/>
      <c r="H84" s="162"/>
      <c r="I84" s="125"/>
      <c r="J84" s="124"/>
      <c r="K84" s="125"/>
      <c r="L84" s="162"/>
    </row>
    <row r="85" spans="1:12" s="122" customFormat="1" ht="16.5" customHeight="1" thickBot="1">
      <c r="A85" s="134"/>
      <c r="B85" s="134"/>
      <c r="C85" s="134"/>
      <c r="D85" s="127"/>
      <c r="E85" s="126"/>
      <c r="F85" s="46">
        <f>F82+F83</f>
        <v>61568054</v>
      </c>
      <c r="G85" s="195"/>
      <c r="H85" s="196">
        <f>H82+H83</f>
        <v>47386272</v>
      </c>
      <c r="I85" s="115"/>
      <c r="J85" s="46">
        <f>J82+J83</f>
        <v>28517463</v>
      </c>
      <c r="K85" s="115"/>
      <c r="L85" s="161">
        <f>L82+L83</f>
        <v>62813260</v>
      </c>
    </row>
    <row r="86" spans="1:12" ht="16.5" customHeight="1" thickTop="1">
      <c r="A86" s="121"/>
      <c r="B86" s="121"/>
      <c r="C86" s="121"/>
      <c r="D86" s="75"/>
      <c r="E86" s="76"/>
      <c r="F86" s="28"/>
      <c r="G86" s="195"/>
      <c r="H86" s="197"/>
      <c r="I86" s="115"/>
      <c r="J86" s="28"/>
      <c r="K86" s="115"/>
      <c r="L86" s="156"/>
    </row>
    <row r="87" spans="1:12" ht="16.5" customHeight="1">
      <c r="A87" s="121" t="s">
        <v>111</v>
      </c>
      <c r="B87" s="121"/>
      <c r="C87" s="34"/>
      <c r="D87" s="27"/>
      <c r="E87" s="26"/>
      <c r="F87" s="28"/>
      <c r="G87" s="195"/>
      <c r="H87" s="197"/>
      <c r="I87" s="115"/>
      <c r="J87" s="28"/>
      <c r="K87" s="115"/>
      <c r="L87" s="156"/>
    </row>
    <row r="88" spans="1:12" ht="16.5" customHeight="1">
      <c r="A88" s="34"/>
      <c r="B88" s="34"/>
      <c r="C88" s="34"/>
      <c r="D88" s="27"/>
      <c r="E88" s="26"/>
      <c r="F88" s="28"/>
      <c r="G88" s="195"/>
      <c r="H88" s="197"/>
      <c r="I88" s="115"/>
      <c r="J88" s="28"/>
      <c r="K88" s="115"/>
      <c r="L88" s="156"/>
    </row>
    <row r="89" spans="1:12" ht="16.5" customHeight="1" thickBot="1">
      <c r="A89" s="34" t="s">
        <v>112</v>
      </c>
      <c r="B89" s="34"/>
      <c r="C89" s="121"/>
      <c r="D89" s="27">
        <v>9</v>
      </c>
      <c r="E89" s="76"/>
      <c r="F89" s="128">
        <v>0.74</v>
      </c>
      <c r="G89" s="198"/>
      <c r="H89" s="199">
        <v>0.91</v>
      </c>
      <c r="I89" s="119"/>
      <c r="J89" s="128">
        <v>0.34</v>
      </c>
      <c r="K89" s="119"/>
      <c r="L89" s="163">
        <v>1.2485289709923661</v>
      </c>
    </row>
    <row r="90" spans="1:12" ht="16.5" customHeight="1" thickTop="1">
      <c r="A90" s="34"/>
      <c r="B90" s="34"/>
      <c r="C90" s="121"/>
      <c r="D90" s="27"/>
      <c r="E90" s="76"/>
      <c r="F90" s="118"/>
      <c r="G90" s="198"/>
      <c r="H90" s="177"/>
      <c r="I90" s="119"/>
      <c r="J90" s="118"/>
      <c r="K90" s="119"/>
      <c r="L90" s="155"/>
    </row>
    <row r="91" spans="1:12" ht="16.5" customHeight="1">
      <c r="A91" s="34"/>
      <c r="B91" s="34"/>
      <c r="C91" s="121"/>
      <c r="D91" s="27"/>
      <c r="E91" s="76"/>
      <c r="F91" s="118"/>
      <c r="G91" s="198"/>
      <c r="H91" s="177"/>
      <c r="I91" s="119"/>
      <c r="J91" s="118"/>
      <c r="K91" s="119"/>
      <c r="L91" s="155"/>
    </row>
    <row r="92" spans="1:12" ht="16.5" customHeight="1">
      <c r="A92" s="34"/>
      <c r="B92" s="34"/>
      <c r="C92" s="121"/>
      <c r="D92" s="27"/>
      <c r="E92" s="76"/>
      <c r="F92" s="118"/>
      <c r="G92" s="198"/>
      <c r="H92" s="177"/>
      <c r="I92" s="119"/>
      <c r="J92" s="118"/>
      <c r="K92" s="119"/>
      <c r="L92" s="155"/>
    </row>
    <row r="93" spans="1:12" ht="16.5" customHeight="1">
      <c r="A93" s="34"/>
      <c r="B93" s="34"/>
      <c r="C93" s="121"/>
      <c r="D93" s="27"/>
      <c r="E93" s="76"/>
      <c r="F93" s="118"/>
      <c r="G93" s="198"/>
      <c r="H93" s="177"/>
      <c r="I93" s="119"/>
      <c r="J93" s="118"/>
      <c r="K93" s="119"/>
      <c r="L93" s="155"/>
    </row>
    <row r="94" spans="1:12" ht="16.5" customHeight="1">
      <c r="A94" s="34"/>
      <c r="B94" s="34"/>
      <c r="C94" s="121"/>
      <c r="D94" s="27"/>
      <c r="E94" s="76"/>
      <c r="F94" s="118"/>
      <c r="G94" s="198"/>
      <c r="H94" s="177"/>
      <c r="I94" s="119"/>
      <c r="J94" s="118"/>
      <c r="K94" s="119"/>
      <c r="L94" s="155"/>
    </row>
    <row r="95" spans="1:12" ht="16.5" customHeight="1">
      <c r="A95" s="34"/>
      <c r="B95" s="34"/>
      <c r="C95" s="121"/>
      <c r="D95" s="27"/>
      <c r="E95" s="76"/>
      <c r="F95" s="118"/>
      <c r="G95" s="198"/>
      <c r="H95" s="177"/>
      <c r="I95" s="119"/>
      <c r="J95" s="118"/>
      <c r="K95" s="119"/>
      <c r="L95" s="155"/>
    </row>
    <row r="96" spans="1:12" ht="15.95" customHeight="1">
      <c r="A96" s="34"/>
      <c r="B96" s="34"/>
      <c r="C96" s="121"/>
      <c r="D96" s="27"/>
      <c r="E96" s="76"/>
      <c r="F96" s="118"/>
      <c r="G96" s="198"/>
      <c r="H96" s="177"/>
      <c r="I96" s="119"/>
      <c r="J96" s="118"/>
      <c r="K96" s="119"/>
      <c r="L96" s="155"/>
    </row>
    <row r="97" spans="1:12" ht="15.95" customHeight="1">
      <c r="A97" s="34"/>
      <c r="B97" s="34"/>
      <c r="C97" s="121"/>
      <c r="D97" s="27"/>
      <c r="E97" s="76"/>
      <c r="F97" s="118"/>
      <c r="G97" s="198"/>
      <c r="H97" s="177"/>
      <c r="I97" s="119"/>
      <c r="J97" s="118"/>
      <c r="K97" s="119"/>
      <c r="L97" s="155"/>
    </row>
    <row r="98" spans="1:12" ht="15.95" customHeight="1">
      <c r="A98" s="208"/>
      <c r="B98" s="208"/>
      <c r="C98" s="121"/>
      <c r="D98" s="27"/>
      <c r="E98" s="76"/>
      <c r="F98" s="118"/>
      <c r="G98" s="198"/>
      <c r="H98" s="177"/>
      <c r="I98" s="119"/>
      <c r="J98" s="118"/>
      <c r="K98" s="119"/>
      <c r="L98" s="155"/>
    </row>
    <row r="99" spans="1:12" ht="15.95" customHeight="1">
      <c r="A99" s="34"/>
      <c r="B99" s="34"/>
      <c r="C99" s="121"/>
      <c r="D99" s="27"/>
      <c r="E99" s="76"/>
      <c r="F99" s="118"/>
      <c r="G99" s="198"/>
      <c r="H99" s="177"/>
      <c r="I99" s="119"/>
      <c r="J99" s="118"/>
      <c r="K99" s="119"/>
      <c r="L99" s="155"/>
    </row>
    <row r="100" spans="1:12" ht="15.95" customHeight="1">
      <c r="A100" s="34"/>
      <c r="B100" s="34"/>
      <c r="C100" s="121"/>
      <c r="D100" s="27"/>
      <c r="E100" s="76"/>
      <c r="F100" s="118"/>
      <c r="G100" s="198"/>
      <c r="H100" s="177"/>
      <c r="I100" s="119"/>
      <c r="J100" s="118"/>
      <c r="K100" s="119"/>
      <c r="L100" s="155"/>
    </row>
    <row r="101" spans="1:12" ht="15.95" customHeight="1">
      <c r="A101" s="34"/>
      <c r="B101" s="34"/>
      <c r="C101" s="121"/>
      <c r="D101" s="27"/>
      <c r="E101" s="76"/>
      <c r="F101" s="118"/>
      <c r="G101" s="198"/>
      <c r="H101" s="177"/>
      <c r="I101" s="119"/>
      <c r="J101" s="118"/>
      <c r="K101" s="119"/>
      <c r="L101" s="155"/>
    </row>
    <row r="102" spans="1:12" ht="15.95" customHeight="1">
      <c r="A102" s="34"/>
      <c r="B102" s="34"/>
      <c r="C102" s="121"/>
      <c r="D102" s="27"/>
      <c r="E102" s="76"/>
      <c r="F102" s="118"/>
      <c r="G102" s="198"/>
      <c r="H102" s="177"/>
      <c r="I102" s="119"/>
      <c r="J102" s="118"/>
      <c r="K102" s="119"/>
      <c r="L102" s="155"/>
    </row>
    <row r="103" spans="1:12" ht="15.95" customHeight="1">
      <c r="A103" s="34"/>
      <c r="B103" s="34"/>
      <c r="C103" s="121"/>
      <c r="D103" s="27"/>
      <c r="E103" s="76"/>
      <c r="F103" s="118"/>
      <c r="G103" s="198"/>
      <c r="H103" s="177"/>
      <c r="I103" s="119"/>
      <c r="J103" s="118"/>
      <c r="K103" s="119"/>
      <c r="L103" s="155"/>
    </row>
    <row r="104" spans="1:12" ht="15.95" customHeight="1">
      <c r="A104" s="34"/>
      <c r="B104" s="34"/>
      <c r="C104" s="121"/>
      <c r="D104" s="27"/>
      <c r="E104" s="76"/>
      <c r="F104" s="118"/>
      <c r="G104" s="198"/>
      <c r="H104" s="177"/>
      <c r="I104" s="119"/>
      <c r="J104" s="118"/>
      <c r="K104" s="119"/>
      <c r="L104" s="155"/>
    </row>
    <row r="105" spans="1:12" ht="15.95" customHeight="1">
      <c r="A105" s="208"/>
      <c r="B105" s="208"/>
      <c r="C105" s="121"/>
      <c r="D105" s="27"/>
      <c r="E105" s="76"/>
      <c r="F105" s="118"/>
      <c r="G105" s="198"/>
      <c r="H105" s="177"/>
      <c r="I105" s="119"/>
      <c r="J105" s="118"/>
      <c r="K105" s="119"/>
      <c r="L105" s="155"/>
    </row>
    <row r="106" spans="1:12" ht="6" customHeight="1">
      <c r="A106" s="34"/>
      <c r="B106" s="34"/>
      <c r="C106" s="121"/>
      <c r="D106" s="27"/>
      <c r="E106" s="76"/>
      <c r="F106" s="118"/>
      <c r="G106" s="198"/>
      <c r="H106" s="177"/>
      <c r="I106" s="119"/>
      <c r="J106" s="118"/>
      <c r="K106" s="119"/>
      <c r="L106" s="155"/>
    </row>
    <row r="107" spans="1:12" s="26" customFormat="1" ht="21.95" customHeight="1">
      <c r="A107" s="131" t="str">
        <f>A53</f>
        <v>The accompanying notes are an integral part of these consolidated and separate financial statements.</v>
      </c>
      <c r="B107" s="131"/>
      <c r="C107" s="132"/>
      <c r="D107" s="120"/>
      <c r="E107" s="120"/>
      <c r="F107" s="120"/>
      <c r="G107" s="132"/>
      <c r="H107" s="132"/>
      <c r="I107" s="120"/>
      <c r="J107" s="120"/>
      <c r="K107" s="120"/>
      <c r="L107" s="160"/>
    </row>
  </sheetData>
  <mergeCells count="8">
    <mergeCell ref="J7:L7"/>
    <mergeCell ref="J59:L59"/>
    <mergeCell ref="J6:L6"/>
    <mergeCell ref="J60:L60"/>
    <mergeCell ref="F6:H6"/>
    <mergeCell ref="F7:H7"/>
    <mergeCell ref="F59:H59"/>
    <mergeCell ref="F60:H60"/>
  </mergeCells>
  <pageMargins left="0.78740157480314965" right="0.51181102362204722" top="0.51181102362204722" bottom="0.59055118110236227" header="0.47244094488188981" footer="0.39370078740157483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702E-8E5A-4A6B-A7E3-41C2FE66710F}">
  <sheetPr>
    <tabColor theme="9" tint="0.59999389629810485"/>
  </sheetPr>
  <dimension ref="A1:P43"/>
  <sheetViews>
    <sheetView topLeftCell="A29" zoomScaleNormal="100" zoomScaleSheetLayoutView="85" workbookViewId="0">
      <selection activeCell="A44" sqref="A44:XFD82"/>
    </sheetView>
  </sheetViews>
  <sheetFormatPr defaultColWidth="9.28515625" defaultRowHeight="16.5" customHeight="1"/>
  <cols>
    <col min="1" max="1" width="49" style="209" customWidth="1"/>
    <col min="2" max="2" width="6.85546875" style="209" customWidth="1"/>
    <col min="3" max="3" width="0.85546875" style="210" customWidth="1"/>
    <col min="4" max="4" width="11.7109375" style="210" customWidth="1"/>
    <col min="5" max="5" width="0.85546875" style="210" customWidth="1"/>
    <col min="6" max="6" width="12.85546875" style="210" customWidth="1"/>
    <col min="7" max="7" width="0.85546875" style="210" customWidth="1"/>
    <col min="8" max="8" width="12.7109375" style="210" customWidth="1"/>
    <col min="9" max="9" width="0.85546875" style="210" customWidth="1"/>
    <col min="10" max="10" width="13.7109375" style="210" customWidth="1"/>
    <col min="11" max="11" width="0.85546875" style="210" customWidth="1"/>
    <col min="12" max="12" width="11.7109375" style="209" customWidth="1"/>
    <col min="13" max="13" width="0.85546875" style="209" customWidth="1"/>
    <col min="14" max="14" width="12.85546875" style="209" customWidth="1"/>
    <col min="15" max="15" width="0.85546875" style="209" customWidth="1"/>
    <col min="16" max="16" width="12.7109375" style="209" customWidth="1"/>
    <col min="17" max="235" width="9.28515625" style="209"/>
    <col min="236" max="236" width="46.5703125" style="209" customWidth="1"/>
    <col min="237" max="237" width="7.28515625" style="209" bestFit="1" customWidth="1"/>
    <col min="238" max="238" width="0.7109375" style="209" customWidth="1"/>
    <col min="239" max="239" width="14.7109375" style="209" customWidth="1"/>
    <col min="240" max="240" width="0.7109375" style="209" customWidth="1"/>
    <col min="241" max="241" width="14.7109375" style="209" customWidth="1"/>
    <col min="242" max="242" width="0.7109375" style="209" customWidth="1"/>
    <col min="243" max="243" width="14.7109375" style="209" customWidth="1"/>
    <col min="244" max="244" width="0.7109375" style="209" customWidth="1"/>
    <col min="245" max="245" width="16.7109375" style="209" bestFit="1" customWidth="1"/>
    <col min="246" max="246" width="0.7109375" style="209" customWidth="1"/>
    <col min="247" max="247" width="14.28515625" style="209" bestFit="1" customWidth="1"/>
    <col min="248" max="248" width="0.7109375" style="209" customWidth="1"/>
    <col min="249" max="249" width="14.28515625" style="209" bestFit="1" customWidth="1"/>
    <col min="250" max="250" width="0.7109375" style="209" customWidth="1"/>
    <col min="251" max="251" width="14.28515625" style="209" bestFit="1" customWidth="1"/>
    <col min="252" max="252" width="0.7109375" style="209" customWidth="1"/>
    <col min="253" max="253" width="15.5703125" style="209" customWidth="1"/>
    <col min="254" max="491" width="9.28515625" style="209"/>
    <col min="492" max="492" width="46.5703125" style="209" customWidth="1"/>
    <col min="493" max="493" width="7.28515625" style="209" bestFit="1" customWidth="1"/>
    <col min="494" max="494" width="0.7109375" style="209" customWidth="1"/>
    <col min="495" max="495" width="14.7109375" style="209" customWidth="1"/>
    <col min="496" max="496" width="0.7109375" style="209" customWidth="1"/>
    <col min="497" max="497" width="14.7109375" style="209" customWidth="1"/>
    <col min="498" max="498" width="0.7109375" style="209" customWidth="1"/>
    <col min="499" max="499" width="14.7109375" style="209" customWidth="1"/>
    <col min="500" max="500" width="0.7109375" style="209" customWidth="1"/>
    <col min="501" max="501" width="16.7109375" style="209" bestFit="1" customWidth="1"/>
    <col min="502" max="502" width="0.7109375" style="209" customWidth="1"/>
    <col min="503" max="503" width="14.28515625" style="209" bestFit="1" customWidth="1"/>
    <col min="504" max="504" width="0.7109375" style="209" customWidth="1"/>
    <col min="505" max="505" width="14.28515625" style="209" bestFit="1" customWidth="1"/>
    <col min="506" max="506" width="0.7109375" style="209" customWidth="1"/>
    <col min="507" max="507" width="14.28515625" style="209" bestFit="1" customWidth="1"/>
    <col min="508" max="508" width="0.7109375" style="209" customWidth="1"/>
    <col min="509" max="509" width="15.5703125" style="209" customWidth="1"/>
    <col min="510" max="747" width="9.28515625" style="209"/>
    <col min="748" max="748" width="46.5703125" style="209" customWidth="1"/>
    <col min="749" max="749" width="7.28515625" style="209" bestFit="1" customWidth="1"/>
    <col min="750" max="750" width="0.7109375" style="209" customWidth="1"/>
    <col min="751" max="751" width="14.7109375" style="209" customWidth="1"/>
    <col min="752" max="752" width="0.7109375" style="209" customWidth="1"/>
    <col min="753" max="753" width="14.7109375" style="209" customWidth="1"/>
    <col min="754" max="754" width="0.7109375" style="209" customWidth="1"/>
    <col min="755" max="755" width="14.7109375" style="209" customWidth="1"/>
    <col min="756" max="756" width="0.7109375" style="209" customWidth="1"/>
    <col min="757" max="757" width="16.7109375" style="209" bestFit="1" customWidth="1"/>
    <col min="758" max="758" width="0.7109375" style="209" customWidth="1"/>
    <col min="759" max="759" width="14.28515625" style="209" bestFit="1" customWidth="1"/>
    <col min="760" max="760" width="0.7109375" style="209" customWidth="1"/>
    <col min="761" max="761" width="14.28515625" style="209" bestFit="1" customWidth="1"/>
    <col min="762" max="762" width="0.7109375" style="209" customWidth="1"/>
    <col min="763" max="763" width="14.28515625" style="209" bestFit="1" customWidth="1"/>
    <col min="764" max="764" width="0.7109375" style="209" customWidth="1"/>
    <col min="765" max="765" width="15.5703125" style="209" customWidth="1"/>
    <col min="766" max="1003" width="9.28515625" style="209"/>
    <col min="1004" max="1004" width="46.5703125" style="209" customWidth="1"/>
    <col min="1005" max="1005" width="7.28515625" style="209" bestFit="1" customWidth="1"/>
    <col min="1006" max="1006" width="0.7109375" style="209" customWidth="1"/>
    <col min="1007" max="1007" width="14.7109375" style="209" customWidth="1"/>
    <col min="1008" max="1008" width="0.7109375" style="209" customWidth="1"/>
    <col min="1009" max="1009" width="14.7109375" style="209" customWidth="1"/>
    <col min="1010" max="1010" width="0.7109375" style="209" customWidth="1"/>
    <col min="1011" max="1011" width="14.7109375" style="209" customWidth="1"/>
    <col min="1012" max="1012" width="0.7109375" style="209" customWidth="1"/>
    <col min="1013" max="1013" width="16.7109375" style="209" bestFit="1" customWidth="1"/>
    <col min="1014" max="1014" width="0.7109375" style="209" customWidth="1"/>
    <col min="1015" max="1015" width="14.28515625" style="209" bestFit="1" customWidth="1"/>
    <col min="1016" max="1016" width="0.7109375" style="209" customWidth="1"/>
    <col min="1017" max="1017" width="14.28515625" style="209" bestFit="1" customWidth="1"/>
    <col min="1018" max="1018" width="0.7109375" style="209" customWidth="1"/>
    <col min="1019" max="1019" width="14.28515625" style="209" bestFit="1" customWidth="1"/>
    <col min="1020" max="1020" width="0.7109375" style="209" customWidth="1"/>
    <col min="1021" max="1021" width="15.5703125" style="209" customWidth="1"/>
    <col min="1022" max="1259" width="9.28515625" style="209"/>
    <col min="1260" max="1260" width="46.5703125" style="209" customWidth="1"/>
    <col min="1261" max="1261" width="7.28515625" style="209" bestFit="1" customWidth="1"/>
    <col min="1262" max="1262" width="0.7109375" style="209" customWidth="1"/>
    <col min="1263" max="1263" width="14.7109375" style="209" customWidth="1"/>
    <col min="1264" max="1264" width="0.7109375" style="209" customWidth="1"/>
    <col min="1265" max="1265" width="14.7109375" style="209" customWidth="1"/>
    <col min="1266" max="1266" width="0.7109375" style="209" customWidth="1"/>
    <col min="1267" max="1267" width="14.7109375" style="209" customWidth="1"/>
    <col min="1268" max="1268" width="0.7109375" style="209" customWidth="1"/>
    <col min="1269" max="1269" width="16.7109375" style="209" bestFit="1" customWidth="1"/>
    <col min="1270" max="1270" width="0.7109375" style="209" customWidth="1"/>
    <col min="1271" max="1271" width="14.28515625" style="209" bestFit="1" customWidth="1"/>
    <col min="1272" max="1272" width="0.7109375" style="209" customWidth="1"/>
    <col min="1273" max="1273" width="14.28515625" style="209" bestFit="1" customWidth="1"/>
    <col min="1274" max="1274" width="0.7109375" style="209" customWidth="1"/>
    <col min="1275" max="1275" width="14.28515625" style="209" bestFit="1" customWidth="1"/>
    <col min="1276" max="1276" width="0.7109375" style="209" customWidth="1"/>
    <col min="1277" max="1277" width="15.5703125" style="209" customWidth="1"/>
    <col min="1278" max="1515" width="9.28515625" style="209"/>
    <col min="1516" max="1516" width="46.5703125" style="209" customWidth="1"/>
    <col min="1517" max="1517" width="7.28515625" style="209" bestFit="1" customWidth="1"/>
    <col min="1518" max="1518" width="0.7109375" style="209" customWidth="1"/>
    <col min="1519" max="1519" width="14.7109375" style="209" customWidth="1"/>
    <col min="1520" max="1520" width="0.7109375" style="209" customWidth="1"/>
    <col min="1521" max="1521" width="14.7109375" style="209" customWidth="1"/>
    <col min="1522" max="1522" width="0.7109375" style="209" customWidth="1"/>
    <col min="1523" max="1523" width="14.7109375" style="209" customWidth="1"/>
    <col min="1524" max="1524" width="0.7109375" style="209" customWidth="1"/>
    <col min="1525" max="1525" width="16.7109375" style="209" bestFit="1" customWidth="1"/>
    <col min="1526" max="1526" width="0.7109375" style="209" customWidth="1"/>
    <col min="1527" max="1527" width="14.28515625" style="209" bestFit="1" customWidth="1"/>
    <col min="1528" max="1528" width="0.7109375" style="209" customWidth="1"/>
    <col min="1529" max="1529" width="14.28515625" style="209" bestFit="1" customWidth="1"/>
    <col min="1530" max="1530" width="0.7109375" style="209" customWidth="1"/>
    <col min="1531" max="1531" width="14.28515625" style="209" bestFit="1" customWidth="1"/>
    <col min="1532" max="1532" width="0.7109375" style="209" customWidth="1"/>
    <col min="1533" max="1533" width="15.5703125" style="209" customWidth="1"/>
    <col min="1534" max="1771" width="9.28515625" style="209"/>
    <col min="1772" max="1772" width="46.5703125" style="209" customWidth="1"/>
    <col min="1773" max="1773" width="7.28515625" style="209" bestFit="1" customWidth="1"/>
    <col min="1774" max="1774" width="0.7109375" style="209" customWidth="1"/>
    <col min="1775" max="1775" width="14.7109375" style="209" customWidth="1"/>
    <col min="1776" max="1776" width="0.7109375" style="209" customWidth="1"/>
    <col min="1777" max="1777" width="14.7109375" style="209" customWidth="1"/>
    <col min="1778" max="1778" width="0.7109375" style="209" customWidth="1"/>
    <col min="1779" max="1779" width="14.7109375" style="209" customWidth="1"/>
    <col min="1780" max="1780" width="0.7109375" style="209" customWidth="1"/>
    <col min="1781" max="1781" width="16.7109375" style="209" bestFit="1" customWidth="1"/>
    <col min="1782" max="1782" width="0.7109375" style="209" customWidth="1"/>
    <col min="1783" max="1783" width="14.28515625" style="209" bestFit="1" customWidth="1"/>
    <col min="1784" max="1784" width="0.7109375" style="209" customWidth="1"/>
    <col min="1785" max="1785" width="14.28515625" style="209" bestFit="1" customWidth="1"/>
    <col min="1786" max="1786" width="0.7109375" style="209" customWidth="1"/>
    <col min="1787" max="1787" width="14.28515625" style="209" bestFit="1" customWidth="1"/>
    <col min="1788" max="1788" width="0.7109375" style="209" customWidth="1"/>
    <col min="1789" max="1789" width="15.5703125" style="209" customWidth="1"/>
    <col min="1790" max="2027" width="9.28515625" style="209"/>
    <col min="2028" max="2028" width="46.5703125" style="209" customWidth="1"/>
    <col min="2029" max="2029" width="7.28515625" style="209" bestFit="1" customWidth="1"/>
    <col min="2030" max="2030" width="0.7109375" style="209" customWidth="1"/>
    <col min="2031" max="2031" width="14.7109375" style="209" customWidth="1"/>
    <col min="2032" max="2032" width="0.7109375" style="209" customWidth="1"/>
    <col min="2033" max="2033" width="14.7109375" style="209" customWidth="1"/>
    <col min="2034" max="2034" width="0.7109375" style="209" customWidth="1"/>
    <col min="2035" max="2035" width="14.7109375" style="209" customWidth="1"/>
    <col min="2036" max="2036" width="0.7109375" style="209" customWidth="1"/>
    <col min="2037" max="2037" width="16.7109375" style="209" bestFit="1" customWidth="1"/>
    <col min="2038" max="2038" width="0.7109375" style="209" customWidth="1"/>
    <col min="2039" max="2039" width="14.28515625" style="209" bestFit="1" customWidth="1"/>
    <col min="2040" max="2040" width="0.7109375" style="209" customWidth="1"/>
    <col min="2041" max="2041" width="14.28515625" style="209" bestFit="1" customWidth="1"/>
    <col min="2042" max="2042" width="0.7109375" style="209" customWidth="1"/>
    <col min="2043" max="2043" width="14.28515625" style="209" bestFit="1" customWidth="1"/>
    <col min="2044" max="2044" width="0.7109375" style="209" customWidth="1"/>
    <col min="2045" max="2045" width="15.5703125" style="209" customWidth="1"/>
    <col min="2046" max="2283" width="9.28515625" style="209"/>
    <col min="2284" max="2284" width="46.5703125" style="209" customWidth="1"/>
    <col min="2285" max="2285" width="7.28515625" style="209" bestFit="1" customWidth="1"/>
    <col min="2286" max="2286" width="0.7109375" style="209" customWidth="1"/>
    <col min="2287" max="2287" width="14.7109375" style="209" customWidth="1"/>
    <col min="2288" max="2288" width="0.7109375" style="209" customWidth="1"/>
    <col min="2289" max="2289" width="14.7109375" style="209" customWidth="1"/>
    <col min="2290" max="2290" width="0.7109375" style="209" customWidth="1"/>
    <col min="2291" max="2291" width="14.7109375" style="209" customWidth="1"/>
    <col min="2292" max="2292" width="0.7109375" style="209" customWidth="1"/>
    <col min="2293" max="2293" width="16.7109375" style="209" bestFit="1" customWidth="1"/>
    <col min="2294" max="2294" width="0.7109375" style="209" customWidth="1"/>
    <col min="2295" max="2295" width="14.28515625" style="209" bestFit="1" customWidth="1"/>
    <col min="2296" max="2296" width="0.7109375" style="209" customWidth="1"/>
    <col min="2297" max="2297" width="14.28515625" style="209" bestFit="1" customWidth="1"/>
    <col min="2298" max="2298" width="0.7109375" style="209" customWidth="1"/>
    <col min="2299" max="2299" width="14.28515625" style="209" bestFit="1" customWidth="1"/>
    <col min="2300" max="2300" width="0.7109375" style="209" customWidth="1"/>
    <col min="2301" max="2301" width="15.5703125" style="209" customWidth="1"/>
    <col min="2302" max="2539" width="9.28515625" style="209"/>
    <col min="2540" max="2540" width="46.5703125" style="209" customWidth="1"/>
    <col min="2541" max="2541" width="7.28515625" style="209" bestFit="1" customWidth="1"/>
    <col min="2542" max="2542" width="0.7109375" style="209" customWidth="1"/>
    <col min="2543" max="2543" width="14.7109375" style="209" customWidth="1"/>
    <col min="2544" max="2544" width="0.7109375" style="209" customWidth="1"/>
    <col min="2545" max="2545" width="14.7109375" style="209" customWidth="1"/>
    <col min="2546" max="2546" width="0.7109375" style="209" customWidth="1"/>
    <col min="2547" max="2547" width="14.7109375" style="209" customWidth="1"/>
    <col min="2548" max="2548" width="0.7109375" style="209" customWidth="1"/>
    <col min="2549" max="2549" width="16.7109375" style="209" bestFit="1" customWidth="1"/>
    <col min="2550" max="2550" width="0.7109375" style="209" customWidth="1"/>
    <col min="2551" max="2551" width="14.28515625" style="209" bestFit="1" customWidth="1"/>
    <col min="2552" max="2552" width="0.7109375" style="209" customWidth="1"/>
    <col min="2553" max="2553" width="14.28515625" style="209" bestFit="1" customWidth="1"/>
    <col min="2554" max="2554" width="0.7109375" style="209" customWidth="1"/>
    <col min="2555" max="2555" width="14.28515625" style="209" bestFit="1" customWidth="1"/>
    <col min="2556" max="2556" width="0.7109375" style="209" customWidth="1"/>
    <col min="2557" max="2557" width="15.5703125" style="209" customWidth="1"/>
    <col min="2558" max="2795" width="9.28515625" style="209"/>
    <col min="2796" max="2796" width="46.5703125" style="209" customWidth="1"/>
    <col min="2797" max="2797" width="7.28515625" style="209" bestFit="1" customWidth="1"/>
    <col min="2798" max="2798" width="0.7109375" style="209" customWidth="1"/>
    <col min="2799" max="2799" width="14.7109375" style="209" customWidth="1"/>
    <col min="2800" max="2800" width="0.7109375" style="209" customWidth="1"/>
    <col min="2801" max="2801" width="14.7109375" style="209" customWidth="1"/>
    <col min="2802" max="2802" width="0.7109375" style="209" customWidth="1"/>
    <col min="2803" max="2803" width="14.7109375" style="209" customWidth="1"/>
    <col min="2804" max="2804" width="0.7109375" style="209" customWidth="1"/>
    <col min="2805" max="2805" width="16.7109375" style="209" bestFit="1" customWidth="1"/>
    <col min="2806" max="2806" width="0.7109375" style="209" customWidth="1"/>
    <col min="2807" max="2807" width="14.28515625" style="209" bestFit="1" customWidth="1"/>
    <col min="2808" max="2808" width="0.7109375" style="209" customWidth="1"/>
    <col min="2809" max="2809" width="14.28515625" style="209" bestFit="1" customWidth="1"/>
    <col min="2810" max="2810" width="0.7109375" style="209" customWidth="1"/>
    <col min="2811" max="2811" width="14.28515625" style="209" bestFit="1" customWidth="1"/>
    <col min="2812" max="2812" width="0.7109375" style="209" customWidth="1"/>
    <col min="2813" max="2813" width="15.5703125" style="209" customWidth="1"/>
    <col min="2814" max="3051" width="9.28515625" style="209"/>
    <col min="3052" max="3052" width="46.5703125" style="209" customWidth="1"/>
    <col min="3053" max="3053" width="7.28515625" style="209" bestFit="1" customWidth="1"/>
    <col min="3054" max="3054" width="0.7109375" style="209" customWidth="1"/>
    <col min="3055" max="3055" width="14.7109375" style="209" customWidth="1"/>
    <col min="3056" max="3056" width="0.7109375" style="209" customWidth="1"/>
    <col min="3057" max="3057" width="14.7109375" style="209" customWidth="1"/>
    <col min="3058" max="3058" width="0.7109375" style="209" customWidth="1"/>
    <col min="3059" max="3059" width="14.7109375" style="209" customWidth="1"/>
    <col min="3060" max="3060" width="0.7109375" style="209" customWidth="1"/>
    <col min="3061" max="3061" width="16.7109375" style="209" bestFit="1" customWidth="1"/>
    <col min="3062" max="3062" width="0.7109375" style="209" customWidth="1"/>
    <col min="3063" max="3063" width="14.28515625" style="209" bestFit="1" customWidth="1"/>
    <col min="3064" max="3064" width="0.7109375" style="209" customWidth="1"/>
    <col min="3065" max="3065" width="14.28515625" style="209" bestFit="1" customWidth="1"/>
    <col min="3066" max="3066" width="0.7109375" style="209" customWidth="1"/>
    <col min="3067" max="3067" width="14.28515625" style="209" bestFit="1" customWidth="1"/>
    <col min="3068" max="3068" width="0.7109375" style="209" customWidth="1"/>
    <col min="3069" max="3069" width="15.5703125" style="209" customWidth="1"/>
    <col min="3070" max="3307" width="9.28515625" style="209"/>
    <col min="3308" max="3308" width="46.5703125" style="209" customWidth="1"/>
    <col min="3309" max="3309" width="7.28515625" style="209" bestFit="1" customWidth="1"/>
    <col min="3310" max="3310" width="0.7109375" style="209" customWidth="1"/>
    <col min="3311" max="3311" width="14.7109375" style="209" customWidth="1"/>
    <col min="3312" max="3312" width="0.7109375" style="209" customWidth="1"/>
    <col min="3313" max="3313" width="14.7109375" style="209" customWidth="1"/>
    <col min="3314" max="3314" width="0.7109375" style="209" customWidth="1"/>
    <col min="3315" max="3315" width="14.7109375" style="209" customWidth="1"/>
    <col min="3316" max="3316" width="0.7109375" style="209" customWidth="1"/>
    <col min="3317" max="3317" width="16.7109375" style="209" bestFit="1" customWidth="1"/>
    <col min="3318" max="3318" width="0.7109375" style="209" customWidth="1"/>
    <col min="3319" max="3319" width="14.28515625" style="209" bestFit="1" customWidth="1"/>
    <col min="3320" max="3320" width="0.7109375" style="209" customWidth="1"/>
    <col min="3321" max="3321" width="14.28515625" style="209" bestFit="1" customWidth="1"/>
    <col min="3322" max="3322" width="0.7109375" style="209" customWidth="1"/>
    <col min="3323" max="3323" width="14.28515625" style="209" bestFit="1" customWidth="1"/>
    <col min="3324" max="3324" width="0.7109375" style="209" customWidth="1"/>
    <col min="3325" max="3325" width="15.5703125" style="209" customWidth="1"/>
    <col min="3326" max="3563" width="9.28515625" style="209"/>
    <col min="3564" max="3564" width="46.5703125" style="209" customWidth="1"/>
    <col min="3565" max="3565" width="7.28515625" style="209" bestFit="1" customWidth="1"/>
    <col min="3566" max="3566" width="0.7109375" style="209" customWidth="1"/>
    <col min="3567" max="3567" width="14.7109375" style="209" customWidth="1"/>
    <col min="3568" max="3568" width="0.7109375" style="209" customWidth="1"/>
    <col min="3569" max="3569" width="14.7109375" style="209" customWidth="1"/>
    <col min="3570" max="3570" width="0.7109375" style="209" customWidth="1"/>
    <col min="3571" max="3571" width="14.7109375" style="209" customWidth="1"/>
    <col min="3572" max="3572" width="0.7109375" style="209" customWidth="1"/>
    <col min="3573" max="3573" width="16.7109375" style="209" bestFit="1" customWidth="1"/>
    <col min="3574" max="3574" width="0.7109375" style="209" customWidth="1"/>
    <col min="3575" max="3575" width="14.28515625" style="209" bestFit="1" customWidth="1"/>
    <col min="3576" max="3576" width="0.7109375" style="209" customWidth="1"/>
    <col min="3577" max="3577" width="14.28515625" style="209" bestFit="1" customWidth="1"/>
    <col min="3578" max="3578" width="0.7109375" style="209" customWidth="1"/>
    <col min="3579" max="3579" width="14.28515625" style="209" bestFit="1" customWidth="1"/>
    <col min="3580" max="3580" width="0.7109375" style="209" customWidth="1"/>
    <col min="3581" max="3581" width="15.5703125" style="209" customWidth="1"/>
    <col min="3582" max="3819" width="9.28515625" style="209"/>
    <col min="3820" max="3820" width="46.5703125" style="209" customWidth="1"/>
    <col min="3821" max="3821" width="7.28515625" style="209" bestFit="1" customWidth="1"/>
    <col min="3822" max="3822" width="0.7109375" style="209" customWidth="1"/>
    <col min="3823" max="3823" width="14.7109375" style="209" customWidth="1"/>
    <col min="3824" max="3824" width="0.7109375" style="209" customWidth="1"/>
    <col min="3825" max="3825" width="14.7109375" style="209" customWidth="1"/>
    <col min="3826" max="3826" width="0.7109375" style="209" customWidth="1"/>
    <col min="3827" max="3827" width="14.7109375" style="209" customWidth="1"/>
    <col min="3828" max="3828" width="0.7109375" style="209" customWidth="1"/>
    <col min="3829" max="3829" width="16.7109375" style="209" bestFit="1" customWidth="1"/>
    <col min="3830" max="3830" width="0.7109375" style="209" customWidth="1"/>
    <col min="3831" max="3831" width="14.28515625" style="209" bestFit="1" customWidth="1"/>
    <col min="3832" max="3832" width="0.7109375" style="209" customWidth="1"/>
    <col min="3833" max="3833" width="14.28515625" style="209" bestFit="1" customWidth="1"/>
    <col min="3834" max="3834" width="0.7109375" style="209" customWidth="1"/>
    <col min="3835" max="3835" width="14.28515625" style="209" bestFit="1" customWidth="1"/>
    <col min="3836" max="3836" width="0.7109375" style="209" customWidth="1"/>
    <col min="3837" max="3837" width="15.5703125" style="209" customWidth="1"/>
    <col min="3838" max="4075" width="9.28515625" style="209"/>
    <col min="4076" max="4076" width="46.5703125" style="209" customWidth="1"/>
    <col min="4077" max="4077" width="7.28515625" style="209" bestFit="1" customWidth="1"/>
    <col min="4078" max="4078" width="0.7109375" style="209" customWidth="1"/>
    <col min="4079" max="4079" width="14.7109375" style="209" customWidth="1"/>
    <col min="4080" max="4080" width="0.7109375" style="209" customWidth="1"/>
    <col min="4081" max="4081" width="14.7109375" style="209" customWidth="1"/>
    <col min="4082" max="4082" width="0.7109375" style="209" customWidth="1"/>
    <col min="4083" max="4083" width="14.7109375" style="209" customWidth="1"/>
    <col min="4084" max="4084" width="0.7109375" style="209" customWidth="1"/>
    <col min="4085" max="4085" width="16.7109375" style="209" bestFit="1" customWidth="1"/>
    <col min="4086" max="4086" width="0.7109375" style="209" customWidth="1"/>
    <col min="4087" max="4087" width="14.28515625" style="209" bestFit="1" customWidth="1"/>
    <col min="4088" max="4088" width="0.7109375" style="209" customWidth="1"/>
    <col min="4089" max="4089" width="14.28515625" style="209" bestFit="1" customWidth="1"/>
    <col min="4090" max="4090" width="0.7109375" style="209" customWidth="1"/>
    <col min="4091" max="4091" width="14.28515625" style="209" bestFit="1" customWidth="1"/>
    <col min="4092" max="4092" width="0.7109375" style="209" customWidth="1"/>
    <col min="4093" max="4093" width="15.5703125" style="209" customWidth="1"/>
    <col min="4094" max="4331" width="9.28515625" style="209"/>
    <col min="4332" max="4332" width="46.5703125" style="209" customWidth="1"/>
    <col min="4333" max="4333" width="7.28515625" style="209" bestFit="1" customWidth="1"/>
    <col min="4334" max="4334" width="0.7109375" style="209" customWidth="1"/>
    <col min="4335" max="4335" width="14.7109375" style="209" customWidth="1"/>
    <col min="4336" max="4336" width="0.7109375" style="209" customWidth="1"/>
    <col min="4337" max="4337" width="14.7109375" style="209" customWidth="1"/>
    <col min="4338" max="4338" width="0.7109375" style="209" customWidth="1"/>
    <col min="4339" max="4339" width="14.7109375" style="209" customWidth="1"/>
    <col min="4340" max="4340" width="0.7109375" style="209" customWidth="1"/>
    <col min="4341" max="4341" width="16.7109375" style="209" bestFit="1" customWidth="1"/>
    <col min="4342" max="4342" width="0.7109375" style="209" customWidth="1"/>
    <col min="4343" max="4343" width="14.28515625" style="209" bestFit="1" customWidth="1"/>
    <col min="4344" max="4344" width="0.7109375" style="209" customWidth="1"/>
    <col min="4345" max="4345" width="14.28515625" style="209" bestFit="1" customWidth="1"/>
    <col min="4346" max="4346" width="0.7109375" style="209" customWidth="1"/>
    <col min="4347" max="4347" width="14.28515625" style="209" bestFit="1" customWidth="1"/>
    <col min="4348" max="4348" width="0.7109375" style="209" customWidth="1"/>
    <col min="4349" max="4349" width="15.5703125" style="209" customWidth="1"/>
    <col min="4350" max="4587" width="9.28515625" style="209"/>
    <col min="4588" max="4588" width="46.5703125" style="209" customWidth="1"/>
    <col min="4589" max="4589" width="7.28515625" style="209" bestFit="1" customWidth="1"/>
    <col min="4590" max="4590" width="0.7109375" style="209" customWidth="1"/>
    <col min="4591" max="4591" width="14.7109375" style="209" customWidth="1"/>
    <col min="4592" max="4592" width="0.7109375" style="209" customWidth="1"/>
    <col min="4593" max="4593" width="14.7109375" style="209" customWidth="1"/>
    <col min="4594" max="4594" width="0.7109375" style="209" customWidth="1"/>
    <col min="4595" max="4595" width="14.7109375" style="209" customWidth="1"/>
    <col min="4596" max="4596" width="0.7109375" style="209" customWidth="1"/>
    <col min="4597" max="4597" width="16.7109375" style="209" bestFit="1" customWidth="1"/>
    <col min="4598" max="4598" width="0.7109375" style="209" customWidth="1"/>
    <col min="4599" max="4599" width="14.28515625" style="209" bestFit="1" customWidth="1"/>
    <col min="4600" max="4600" width="0.7109375" style="209" customWidth="1"/>
    <col min="4601" max="4601" width="14.28515625" style="209" bestFit="1" customWidth="1"/>
    <col min="4602" max="4602" width="0.7109375" style="209" customWidth="1"/>
    <col min="4603" max="4603" width="14.28515625" style="209" bestFit="1" customWidth="1"/>
    <col min="4604" max="4604" width="0.7109375" style="209" customWidth="1"/>
    <col min="4605" max="4605" width="15.5703125" style="209" customWidth="1"/>
    <col min="4606" max="4843" width="9.28515625" style="209"/>
    <col min="4844" max="4844" width="46.5703125" style="209" customWidth="1"/>
    <col min="4845" max="4845" width="7.28515625" style="209" bestFit="1" customWidth="1"/>
    <col min="4846" max="4846" width="0.7109375" style="209" customWidth="1"/>
    <col min="4847" max="4847" width="14.7109375" style="209" customWidth="1"/>
    <col min="4848" max="4848" width="0.7109375" style="209" customWidth="1"/>
    <col min="4849" max="4849" width="14.7109375" style="209" customWidth="1"/>
    <col min="4850" max="4850" width="0.7109375" style="209" customWidth="1"/>
    <col min="4851" max="4851" width="14.7109375" style="209" customWidth="1"/>
    <col min="4852" max="4852" width="0.7109375" style="209" customWidth="1"/>
    <col min="4853" max="4853" width="16.7109375" style="209" bestFit="1" customWidth="1"/>
    <col min="4854" max="4854" width="0.7109375" style="209" customWidth="1"/>
    <col min="4855" max="4855" width="14.28515625" style="209" bestFit="1" customWidth="1"/>
    <col min="4856" max="4856" width="0.7109375" style="209" customWidth="1"/>
    <col min="4857" max="4857" width="14.28515625" style="209" bestFit="1" customWidth="1"/>
    <col min="4858" max="4858" width="0.7109375" style="209" customWidth="1"/>
    <col min="4859" max="4859" width="14.28515625" style="209" bestFit="1" customWidth="1"/>
    <col min="4860" max="4860" width="0.7109375" style="209" customWidth="1"/>
    <col min="4861" max="4861" width="15.5703125" style="209" customWidth="1"/>
    <col min="4862" max="5099" width="9.28515625" style="209"/>
    <col min="5100" max="5100" width="46.5703125" style="209" customWidth="1"/>
    <col min="5101" max="5101" width="7.28515625" style="209" bestFit="1" customWidth="1"/>
    <col min="5102" max="5102" width="0.7109375" style="209" customWidth="1"/>
    <col min="5103" max="5103" width="14.7109375" style="209" customWidth="1"/>
    <col min="5104" max="5104" width="0.7109375" style="209" customWidth="1"/>
    <col min="5105" max="5105" width="14.7109375" style="209" customWidth="1"/>
    <col min="5106" max="5106" width="0.7109375" style="209" customWidth="1"/>
    <col min="5107" max="5107" width="14.7109375" style="209" customWidth="1"/>
    <col min="5108" max="5108" width="0.7109375" style="209" customWidth="1"/>
    <col min="5109" max="5109" width="16.7109375" style="209" bestFit="1" customWidth="1"/>
    <col min="5110" max="5110" width="0.7109375" style="209" customWidth="1"/>
    <col min="5111" max="5111" width="14.28515625" style="209" bestFit="1" customWidth="1"/>
    <col min="5112" max="5112" width="0.7109375" style="209" customWidth="1"/>
    <col min="5113" max="5113" width="14.28515625" style="209" bestFit="1" customWidth="1"/>
    <col min="5114" max="5114" width="0.7109375" style="209" customWidth="1"/>
    <col min="5115" max="5115" width="14.28515625" style="209" bestFit="1" customWidth="1"/>
    <col min="5116" max="5116" width="0.7109375" style="209" customWidth="1"/>
    <col min="5117" max="5117" width="15.5703125" style="209" customWidth="1"/>
    <col min="5118" max="5355" width="9.28515625" style="209"/>
    <col min="5356" max="5356" width="46.5703125" style="209" customWidth="1"/>
    <col min="5357" max="5357" width="7.28515625" style="209" bestFit="1" customWidth="1"/>
    <col min="5358" max="5358" width="0.7109375" style="209" customWidth="1"/>
    <col min="5359" max="5359" width="14.7109375" style="209" customWidth="1"/>
    <col min="5360" max="5360" width="0.7109375" style="209" customWidth="1"/>
    <col min="5361" max="5361" width="14.7109375" style="209" customWidth="1"/>
    <col min="5362" max="5362" width="0.7109375" style="209" customWidth="1"/>
    <col min="5363" max="5363" width="14.7109375" style="209" customWidth="1"/>
    <col min="5364" max="5364" width="0.7109375" style="209" customWidth="1"/>
    <col min="5365" max="5365" width="16.7109375" style="209" bestFit="1" customWidth="1"/>
    <col min="5366" max="5366" width="0.7109375" style="209" customWidth="1"/>
    <col min="5367" max="5367" width="14.28515625" style="209" bestFit="1" customWidth="1"/>
    <col min="5368" max="5368" width="0.7109375" style="209" customWidth="1"/>
    <col min="5369" max="5369" width="14.28515625" style="209" bestFit="1" customWidth="1"/>
    <col min="5370" max="5370" width="0.7109375" style="209" customWidth="1"/>
    <col min="5371" max="5371" width="14.28515625" style="209" bestFit="1" customWidth="1"/>
    <col min="5372" max="5372" width="0.7109375" style="209" customWidth="1"/>
    <col min="5373" max="5373" width="15.5703125" style="209" customWidth="1"/>
    <col min="5374" max="5611" width="9.28515625" style="209"/>
    <col min="5612" max="5612" width="46.5703125" style="209" customWidth="1"/>
    <col min="5613" max="5613" width="7.28515625" style="209" bestFit="1" customWidth="1"/>
    <col min="5614" max="5614" width="0.7109375" style="209" customWidth="1"/>
    <col min="5615" max="5615" width="14.7109375" style="209" customWidth="1"/>
    <col min="5616" max="5616" width="0.7109375" style="209" customWidth="1"/>
    <col min="5617" max="5617" width="14.7109375" style="209" customWidth="1"/>
    <col min="5618" max="5618" width="0.7109375" style="209" customWidth="1"/>
    <col min="5619" max="5619" width="14.7109375" style="209" customWidth="1"/>
    <col min="5620" max="5620" width="0.7109375" style="209" customWidth="1"/>
    <col min="5621" max="5621" width="16.7109375" style="209" bestFit="1" customWidth="1"/>
    <col min="5622" max="5622" width="0.7109375" style="209" customWidth="1"/>
    <col min="5623" max="5623" width="14.28515625" style="209" bestFit="1" customWidth="1"/>
    <col min="5624" max="5624" width="0.7109375" style="209" customWidth="1"/>
    <col min="5625" max="5625" width="14.28515625" style="209" bestFit="1" customWidth="1"/>
    <col min="5626" max="5626" width="0.7109375" style="209" customWidth="1"/>
    <col min="5627" max="5627" width="14.28515625" style="209" bestFit="1" customWidth="1"/>
    <col min="5628" max="5628" width="0.7109375" style="209" customWidth="1"/>
    <col min="5629" max="5629" width="15.5703125" style="209" customWidth="1"/>
    <col min="5630" max="5867" width="9.28515625" style="209"/>
    <col min="5868" max="5868" width="46.5703125" style="209" customWidth="1"/>
    <col min="5869" max="5869" width="7.28515625" style="209" bestFit="1" customWidth="1"/>
    <col min="5870" max="5870" width="0.7109375" style="209" customWidth="1"/>
    <col min="5871" max="5871" width="14.7109375" style="209" customWidth="1"/>
    <col min="5872" max="5872" width="0.7109375" style="209" customWidth="1"/>
    <col min="5873" max="5873" width="14.7109375" style="209" customWidth="1"/>
    <col min="5874" max="5874" width="0.7109375" style="209" customWidth="1"/>
    <col min="5875" max="5875" width="14.7109375" style="209" customWidth="1"/>
    <col min="5876" max="5876" width="0.7109375" style="209" customWidth="1"/>
    <col min="5877" max="5877" width="16.7109375" style="209" bestFit="1" customWidth="1"/>
    <col min="5878" max="5878" width="0.7109375" style="209" customWidth="1"/>
    <col min="5879" max="5879" width="14.28515625" style="209" bestFit="1" customWidth="1"/>
    <col min="5880" max="5880" width="0.7109375" style="209" customWidth="1"/>
    <col min="5881" max="5881" width="14.28515625" style="209" bestFit="1" customWidth="1"/>
    <col min="5882" max="5882" width="0.7109375" style="209" customWidth="1"/>
    <col min="5883" max="5883" width="14.28515625" style="209" bestFit="1" customWidth="1"/>
    <col min="5884" max="5884" width="0.7109375" style="209" customWidth="1"/>
    <col min="5885" max="5885" width="15.5703125" style="209" customWidth="1"/>
    <col min="5886" max="6123" width="9.28515625" style="209"/>
    <col min="6124" max="6124" width="46.5703125" style="209" customWidth="1"/>
    <col min="6125" max="6125" width="7.28515625" style="209" bestFit="1" customWidth="1"/>
    <col min="6126" max="6126" width="0.7109375" style="209" customWidth="1"/>
    <col min="6127" max="6127" width="14.7109375" style="209" customWidth="1"/>
    <col min="6128" max="6128" width="0.7109375" style="209" customWidth="1"/>
    <col min="6129" max="6129" width="14.7109375" style="209" customWidth="1"/>
    <col min="6130" max="6130" width="0.7109375" style="209" customWidth="1"/>
    <col min="6131" max="6131" width="14.7109375" style="209" customWidth="1"/>
    <col min="6132" max="6132" width="0.7109375" style="209" customWidth="1"/>
    <col min="6133" max="6133" width="16.7109375" style="209" bestFit="1" customWidth="1"/>
    <col min="6134" max="6134" width="0.7109375" style="209" customWidth="1"/>
    <col min="6135" max="6135" width="14.28515625" style="209" bestFit="1" customWidth="1"/>
    <col min="6136" max="6136" width="0.7109375" style="209" customWidth="1"/>
    <col min="6137" max="6137" width="14.28515625" style="209" bestFit="1" customWidth="1"/>
    <col min="6138" max="6138" width="0.7109375" style="209" customWidth="1"/>
    <col min="6139" max="6139" width="14.28515625" style="209" bestFit="1" customWidth="1"/>
    <col min="6140" max="6140" width="0.7109375" style="209" customWidth="1"/>
    <col min="6141" max="6141" width="15.5703125" style="209" customWidth="1"/>
    <col min="6142" max="6379" width="9.28515625" style="209"/>
    <col min="6380" max="6380" width="46.5703125" style="209" customWidth="1"/>
    <col min="6381" max="6381" width="7.28515625" style="209" bestFit="1" customWidth="1"/>
    <col min="6382" max="6382" width="0.7109375" style="209" customWidth="1"/>
    <col min="6383" max="6383" width="14.7109375" style="209" customWidth="1"/>
    <col min="6384" max="6384" width="0.7109375" style="209" customWidth="1"/>
    <col min="6385" max="6385" width="14.7109375" style="209" customWidth="1"/>
    <col min="6386" max="6386" width="0.7109375" style="209" customWidth="1"/>
    <col min="6387" max="6387" width="14.7109375" style="209" customWidth="1"/>
    <col min="6388" max="6388" width="0.7109375" style="209" customWidth="1"/>
    <col min="6389" max="6389" width="16.7109375" style="209" bestFit="1" customWidth="1"/>
    <col min="6390" max="6390" width="0.7109375" style="209" customWidth="1"/>
    <col min="6391" max="6391" width="14.28515625" style="209" bestFit="1" customWidth="1"/>
    <col min="6392" max="6392" width="0.7109375" style="209" customWidth="1"/>
    <col min="6393" max="6393" width="14.28515625" style="209" bestFit="1" customWidth="1"/>
    <col min="6394" max="6394" width="0.7109375" style="209" customWidth="1"/>
    <col min="6395" max="6395" width="14.28515625" style="209" bestFit="1" customWidth="1"/>
    <col min="6396" max="6396" width="0.7109375" style="209" customWidth="1"/>
    <col min="6397" max="6397" width="15.5703125" style="209" customWidth="1"/>
    <col min="6398" max="6635" width="9.28515625" style="209"/>
    <col min="6636" max="6636" width="46.5703125" style="209" customWidth="1"/>
    <col min="6637" max="6637" width="7.28515625" style="209" bestFit="1" customWidth="1"/>
    <col min="6638" max="6638" width="0.7109375" style="209" customWidth="1"/>
    <col min="6639" max="6639" width="14.7109375" style="209" customWidth="1"/>
    <col min="6640" max="6640" width="0.7109375" style="209" customWidth="1"/>
    <col min="6641" max="6641" width="14.7109375" style="209" customWidth="1"/>
    <col min="6642" max="6642" width="0.7109375" style="209" customWidth="1"/>
    <col min="6643" max="6643" width="14.7109375" style="209" customWidth="1"/>
    <col min="6644" max="6644" width="0.7109375" style="209" customWidth="1"/>
    <col min="6645" max="6645" width="16.7109375" style="209" bestFit="1" customWidth="1"/>
    <col min="6646" max="6646" width="0.7109375" style="209" customWidth="1"/>
    <col min="6647" max="6647" width="14.28515625" style="209" bestFit="1" customWidth="1"/>
    <col min="6648" max="6648" width="0.7109375" style="209" customWidth="1"/>
    <col min="6649" max="6649" width="14.28515625" style="209" bestFit="1" customWidth="1"/>
    <col min="6650" max="6650" width="0.7109375" style="209" customWidth="1"/>
    <col min="6651" max="6651" width="14.28515625" style="209" bestFit="1" customWidth="1"/>
    <col min="6652" max="6652" width="0.7109375" style="209" customWidth="1"/>
    <col min="6653" max="6653" width="15.5703125" style="209" customWidth="1"/>
    <col min="6654" max="6891" width="9.28515625" style="209"/>
    <col min="6892" max="6892" width="46.5703125" style="209" customWidth="1"/>
    <col min="6893" max="6893" width="7.28515625" style="209" bestFit="1" customWidth="1"/>
    <col min="6894" max="6894" width="0.7109375" style="209" customWidth="1"/>
    <col min="6895" max="6895" width="14.7109375" style="209" customWidth="1"/>
    <col min="6896" max="6896" width="0.7109375" style="209" customWidth="1"/>
    <col min="6897" max="6897" width="14.7109375" style="209" customWidth="1"/>
    <col min="6898" max="6898" width="0.7109375" style="209" customWidth="1"/>
    <col min="6899" max="6899" width="14.7109375" style="209" customWidth="1"/>
    <col min="6900" max="6900" width="0.7109375" style="209" customWidth="1"/>
    <col min="6901" max="6901" width="16.7109375" style="209" bestFit="1" customWidth="1"/>
    <col min="6902" max="6902" width="0.7109375" style="209" customWidth="1"/>
    <col min="6903" max="6903" width="14.28515625" style="209" bestFit="1" customWidth="1"/>
    <col min="6904" max="6904" width="0.7109375" style="209" customWidth="1"/>
    <col min="6905" max="6905" width="14.28515625" style="209" bestFit="1" customWidth="1"/>
    <col min="6906" max="6906" width="0.7109375" style="209" customWidth="1"/>
    <col min="6907" max="6907" width="14.28515625" style="209" bestFit="1" customWidth="1"/>
    <col min="6908" max="6908" width="0.7109375" style="209" customWidth="1"/>
    <col min="6909" max="6909" width="15.5703125" style="209" customWidth="1"/>
    <col min="6910" max="7147" width="9.28515625" style="209"/>
    <col min="7148" max="7148" width="46.5703125" style="209" customWidth="1"/>
    <col min="7149" max="7149" width="7.28515625" style="209" bestFit="1" customWidth="1"/>
    <col min="7150" max="7150" width="0.7109375" style="209" customWidth="1"/>
    <col min="7151" max="7151" width="14.7109375" style="209" customWidth="1"/>
    <col min="7152" max="7152" width="0.7109375" style="209" customWidth="1"/>
    <col min="7153" max="7153" width="14.7109375" style="209" customWidth="1"/>
    <col min="7154" max="7154" width="0.7109375" style="209" customWidth="1"/>
    <col min="7155" max="7155" width="14.7109375" style="209" customWidth="1"/>
    <col min="7156" max="7156" width="0.7109375" style="209" customWidth="1"/>
    <col min="7157" max="7157" width="16.7109375" style="209" bestFit="1" customWidth="1"/>
    <col min="7158" max="7158" width="0.7109375" style="209" customWidth="1"/>
    <col min="7159" max="7159" width="14.28515625" style="209" bestFit="1" customWidth="1"/>
    <col min="7160" max="7160" width="0.7109375" style="209" customWidth="1"/>
    <col min="7161" max="7161" width="14.28515625" style="209" bestFit="1" customWidth="1"/>
    <col min="7162" max="7162" width="0.7109375" style="209" customWidth="1"/>
    <col min="7163" max="7163" width="14.28515625" style="209" bestFit="1" customWidth="1"/>
    <col min="7164" max="7164" width="0.7109375" style="209" customWidth="1"/>
    <col min="7165" max="7165" width="15.5703125" style="209" customWidth="1"/>
    <col min="7166" max="7403" width="9.28515625" style="209"/>
    <col min="7404" max="7404" width="46.5703125" style="209" customWidth="1"/>
    <col min="7405" max="7405" width="7.28515625" style="209" bestFit="1" customWidth="1"/>
    <col min="7406" max="7406" width="0.7109375" style="209" customWidth="1"/>
    <col min="7407" max="7407" width="14.7109375" style="209" customWidth="1"/>
    <col min="7408" max="7408" width="0.7109375" style="209" customWidth="1"/>
    <col min="7409" max="7409" width="14.7109375" style="209" customWidth="1"/>
    <col min="7410" max="7410" width="0.7109375" style="209" customWidth="1"/>
    <col min="7411" max="7411" width="14.7109375" style="209" customWidth="1"/>
    <col min="7412" max="7412" width="0.7109375" style="209" customWidth="1"/>
    <col min="7413" max="7413" width="16.7109375" style="209" bestFit="1" customWidth="1"/>
    <col min="7414" max="7414" width="0.7109375" style="209" customWidth="1"/>
    <col min="7415" max="7415" width="14.28515625" style="209" bestFit="1" customWidth="1"/>
    <col min="7416" max="7416" width="0.7109375" style="209" customWidth="1"/>
    <col min="7417" max="7417" width="14.28515625" style="209" bestFit="1" customWidth="1"/>
    <col min="7418" max="7418" width="0.7109375" style="209" customWidth="1"/>
    <col min="7419" max="7419" width="14.28515625" style="209" bestFit="1" customWidth="1"/>
    <col min="7420" max="7420" width="0.7109375" style="209" customWidth="1"/>
    <col min="7421" max="7421" width="15.5703125" style="209" customWidth="1"/>
    <col min="7422" max="7659" width="9.28515625" style="209"/>
    <col min="7660" max="7660" width="46.5703125" style="209" customWidth="1"/>
    <col min="7661" max="7661" width="7.28515625" style="209" bestFit="1" customWidth="1"/>
    <col min="7662" max="7662" width="0.7109375" style="209" customWidth="1"/>
    <col min="7663" max="7663" width="14.7109375" style="209" customWidth="1"/>
    <col min="7664" max="7664" width="0.7109375" style="209" customWidth="1"/>
    <col min="7665" max="7665" width="14.7109375" style="209" customWidth="1"/>
    <col min="7666" max="7666" width="0.7109375" style="209" customWidth="1"/>
    <col min="7667" max="7667" width="14.7109375" style="209" customWidth="1"/>
    <col min="7668" max="7668" width="0.7109375" style="209" customWidth="1"/>
    <col min="7669" max="7669" width="16.7109375" style="209" bestFit="1" customWidth="1"/>
    <col min="7670" max="7670" width="0.7109375" style="209" customWidth="1"/>
    <col min="7671" max="7671" width="14.28515625" style="209" bestFit="1" customWidth="1"/>
    <col min="7672" max="7672" width="0.7109375" style="209" customWidth="1"/>
    <col min="7673" max="7673" width="14.28515625" style="209" bestFit="1" customWidth="1"/>
    <col min="7674" max="7674" width="0.7109375" style="209" customWidth="1"/>
    <col min="7675" max="7675" width="14.28515625" style="209" bestFit="1" customWidth="1"/>
    <col min="7676" max="7676" width="0.7109375" style="209" customWidth="1"/>
    <col min="7677" max="7677" width="15.5703125" style="209" customWidth="1"/>
    <col min="7678" max="7915" width="9.28515625" style="209"/>
    <col min="7916" max="7916" width="46.5703125" style="209" customWidth="1"/>
    <col min="7917" max="7917" width="7.28515625" style="209" bestFit="1" customWidth="1"/>
    <col min="7918" max="7918" width="0.7109375" style="209" customWidth="1"/>
    <col min="7919" max="7919" width="14.7109375" style="209" customWidth="1"/>
    <col min="7920" max="7920" width="0.7109375" style="209" customWidth="1"/>
    <col min="7921" max="7921" width="14.7109375" style="209" customWidth="1"/>
    <col min="7922" max="7922" width="0.7109375" style="209" customWidth="1"/>
    <col min="7923" max="7923" width="14.7109375" style="209" customWidth="1"/>
    <col min="7924" max="7924" width="0.7109375" style="209" customWidth="1"/>
    <col min="7925" max="7925" width="16.7109375" style="209" bestFit="1" customWidth="1"/>
    <col min="7926" max="7926" width="0.7109375" style="209" customWidth="1"/>
    <col min="7927" max="7927" width="14.28515625" style="209" bestFit="1" customWidth="1"/>
    <col min="7928" max="7928" width="0.7109375" style="209" customWidth="1"/>
    <col min="7929" max="7929" width="14.28515625" style="209" bestFit="1" customWidth="1"/>
    <col min="7930" max="7930" width="0.7109375" style="209" customWidth="1"/>
    <col min="7931" max="7931" width="14.28515625" style="209" bestFit="1" customWidth="1"/>
    <col min="7932" max="7932" width="0.7109375" style="209" customWidth="1"/>
    <col min="7933" max="7933" width="15.5703125" style="209" customWidth="1"/>
    <col min="7934" max="8171" width="9.28515625" style="209"/>
    <col min="8172" max="8172" width="46.5703125" style="209" customWidth="1"/>
    <col min="8173" max="8173" width="7.28515625" style="209" bestFit="1" customWidth="1"/>
    <col min="8174" max="8174" width="0.7109375" style="209" customWidth="1"/>
    <col min="8175" max="8175" width="14.7109375" style="209" customWidth="1"/>
    <col min="8176" max="8176" width="0.7109375" style="209" customWidth="1"/>
    <col min="8177" max="8177" width="14.7109375" style="209" customWidth="1"/>
    <col min="8178" max="8178" width="0.7109375" style="209" customWidth="1"/>
    <col min="8179" max="8179" width="14.7109375" style="209" customWidth="1"/>
    <col min="8180" max="8180" width="0.7109375" style="209" customWidth="1"/>
    <col min="8181" max="8181" width="16.7109375" style="209" bestFit="1" customWidth="1"/>
    <col min="8182" max="8182" width="0.7109375" style="209" customWidth="1"/>
    <col min="8183" max="8183" width="14.28515625" style="209" bestFit="1" customWidth="1"/>
    <col min="8184" max="8184" width="0.7109375" style="209" customWidth="1"/>
    <col min="8185" max="8185" width="14.28515625" style="209" bestFit="1" customWidth="1"/>
    <col min="8186" max="8186" width="0.7109375" style="209" customWidth="1"/>
    <col min="8187" max="8187" width="14.28515625" style="209" bestFit="1" customWidth="1"/>
    <col min="8188" max="8188" width="0.7109375" style="209" customWidth="1"/>
    <col min="8189" max="8189" width="15.5703125" style="209" customWidth="1"/>
    <col min="8190" max="8427" width="9.28515625" style="209"/>
    <col min="8428" max="8428" width="46.5703125" style="209" customWidth="1"/>
    <col min="8429" max="8429" width="7.28515625" style="209" bestFit="1" customWidth="1"/>
    <col min="8430" max="8430" width="0.7109375" style="209" customWidth="1"/>
    <col min="8431" max="8431" width="14.7109375" style="209" customWidth="1"/>
    <col min="8432" max="8432" width="0.7109375" style="209" customWidth="1"/>
    <col min="8433" max="8433" width="14.7109375" style="209" customWidth="1"/>
    <col min="8434" max="8434" width="0.7109375" style="209" customWidth="1"/>
    <col min="8435" max="8435" width="14.7109375" style="209" customWidth="1"/>
    <col min="8436" max="8436" width="0.7109375" style="209" customWidth="1"/>
    <col min="8437" max="8437" width="16.7109375" style="209" bestFit="1" customWidth="1"/>
    <col min="8438" max="8438" width="0.7109375" style="209" customWidth="1"/>
    <col min="8439" max="8439" width="14.28515625" style="209" bestFit="1" customWidth="1"/>
    <col min="8440" max="8440" width="0.7109375" style="209" customWidth="1"/>
    <col min="8441" max="8441" width="14.28515625" style="209" bestFit="1" customWidth="1"/>
    <col min="8442" max="8442" width="0.7109375" style="209" customWidth="1"/>
    <col min="8443" max="8443" width="14.28515625" style="209" bestFit="1" customWidth="1"/>
    <col min="8444" max="8444" width="0.7109375" style="209" customWidth="1"/>
    <col min="8445" max="8445" width="15.5703125" style="209" customWidth="1"/>
    <col min="8446" max="8683" width="9.28515625" style="209"/>
    <col min="8684" max="8684" width="46.5703125" style="209" customWidth="1"/>
    <col min="8685" max="8685" width="7.28515625" style="209" bestFit="1" customWidth="1"/>
    <col min="8686" max="8686" width="0.7109375" style="209" customWidth="1"/>
    <col min="8687" max="8687" width="14.7109375" style="209" customWidth="1"/>
    <col min="8688" max="8688" width="0.7109375" style="209" customWidth="1"/>
    <col min="8689" max="8689" width="14.7109375" style="209" customWidth="1"/>
    <col min="8690" max="8690" width="0.7109375" style="209" customWidth="1"/>
    <col min="8691" max="8691" width="14.7109375" style="209" customWidth="1"/>
    <col min="8692" max="8692" width="0.7109375" style="209" customWidth="1"/>
    <col min="8693" max="8693" width="16.7109375" style="209" bestFit="1" customWidth="1"/>
    <col min="8694" max="8694" width="0.7109375" style="209" customWidth="1"/>
    <col min="8695" max="8695" width="14.28515625" style="209" bestFit="1" customWidth="1"/>
    <col min="8696" max="8696" width="0.7109375" style="209" customWidth="1"/>
    <col min="8697" max="8697" width="14.28515625" style="209" bestFit="1" customWidth="1"/>
    <col min="8698" max="8698" width="0.7109375" style="209" customWidth="1"/>
    <col min="8699" max="8699" width="14.28515625" style="209" bestFit="1" customWidth="1"/>
    <col min="8700" max="8700" width="0.7109375" style="209" customWidth="1"/>
    <col min="8701" max="8701" width="15.5703125" style="209" customWidth="1"/>
    <col min="8702" max="8939" width="9.28515625" style="209"/>
    <col min="8940" max="8940" width="46.5703125" style="209" customWidth="1"/>
    <col min="8941" max="8941" width="7.28515625" style="209" bestFit="1" customWidth="1"/>
    <col min="8942" max="8942" width="0.7109375" style="209" customWidth="1"/>
    <col min="8943" max="8943" width="14.7109375" style="209" customWidth="1"/>
    <col min="8944" max="8944" width="0.7109375" style="209" customWidth="1"/>
    <col min="8945" max="8945" width="14.7109375" style="209" customWidth="1"/>
    <col min="8946" max="8946" width="0.7109375" style="209" customWidth="1"/>
    <col min="8947" max="8947" width="14.7109375" style="209" customWidth="1"/>
    <col min="8948" max="8948" width="0.7109375" style="209" customWidth="1"/>
    <col min="8949" max="8949" width="16.7109375" style="209" bestFit="1" customWidth="1"/>
    <col min="8950" max="8950" width="0.7109375" style="209" customWidth="1"/>
    <col min="8951" max="8951" width="14.28515625" style="209" bestFit="1" customWidth="1"/>
    <col min="8952" max="8952" width="0.7109375" style="209" customWidth="1"/>
    <col min="8953" max="8953" width="14.28515625" style="209" bestFit="1" customWidth="1"/>
    <col min="8954" max="8954" width="0.7109375" style="209" customWidth="1"/>
    <col min="8955" max="8955" width="14.28515625" style="209" bestFit="1" customWidth="1"/>
    <col min="8956" max="8956" width="0.7109375" style="209" customWidth="1"/>
    <col min="8957" max="8957" width="15.5703125" style="209" customWidth="1"/>
    <col min="8958" max="9195" width="9.28515625" style="209"/>
    <col min="9196" max="9196" width="46.5703125" style="209" customWidth="1"/>
    <col min="9197" max="9197" width="7.28515625" style="209" bestFit="1" customWidth="1"/>
    <col min="9198" max="9198" width="0.7109375" style="209" customWidth="1"/>
    <col min="9199" max="9199" width="14.7109375" style="209" customWidth="1"/>
    <col min="9200" max="9200" width="0.7109375" style="209" customWidth="1"/>
    <col min="9201" max="9201" width="14.7109375" style="209" customWidth="1"/>
    <col min="9202" max="9202" width="0.7109375" style="209" customWidth="1"/>
    <col min="9203" max="9203" width="14.7109375" style="209" customWidth="1"/>
    <col min="9204" max="9204" width="0.7109375" style="209" customWidth="1"/>
    <col min="9205" max="9205" width="16.7109375" style="209" bestFit="1" customWidth="1"/>
    <col min="9206" max="9206" width="0.7109375" style="209" customWidth="1"/>
    <col min="9207" max="9207" width="14.28515625" style="209" bestFit="1" customWidth="1"/>
    <col min="9208" max="9208" width="0.7109375" style="209" customWidth="1"/>
    <col min="9209" max="9209" width="14.28515625" style="209" bestFit="1" customWidth="1"/>
    <col min="9210" max="9210" width="0.7109375" style="209" customWidth="1"/>
    <col min="9211" max="9211" width="14.28515625" style="209" bestFit="1" customWidth="1"/>
    <col min="9212" max="9212" width="0.7109375" style="209" customWidth="1"/>
    <col min="9213" max="9213" width="15.5703125" style="209" customWidth="1"/>
    <col min="9214" max="9451" width="9.28515625" style="209"/>
    <col min="9452" max="9452" width="46.5703125" style="209" customWidth="1"/>
    <col min="9453" max="9453" width="7.28515625" style="209" bestFit="1" customWidth="1"/>
    <col min="9454" max="9454" width="0.7109375" style="209" customWidth="1"/>
    <col min="9455" max="9455" width="14.7109375" style="209" customWidth="1"/>
    <col min="9456" max="9456" width="0.7109375" style="209" customWidth="1"/>
    <col min="9457" max="9457" width="14.7109375" style="209" customWidth="1"/>
    <col min="9458" max="9458" width="0.7109375" style="209" customWidth="1"/>
    <col min="9459" max="9459" width="14.7109375" style="209" customWidth="1"/>
    <col min="9460" max="9460" width="0.7109375" style="209" customWidth="1"/>
    <col min="9461" max="9461" width="16.7109375" style="209" bestFit="1" customWidth="1"/>
    <col min="9462" max="9462" width="0.7109375" style="209" customWidth="1"/>
    <col min="9463" max="9463" width="14.28515625" style="209" bestFit="1" customWidth="1"/>
    <col min="9464" max="9464" width="0.7109375" style="209" customWidth="1"/>
    <col min="9465" max="9465" width="14.28515625" style="209" bestFit="1" customWidth="1"/>
    <col min="9466" max="9466" width="0.7109375" style="209" customWidth="1"/>
    <col min="9467" max="9467" width="14.28515625" style="209" bestFit="1" customWidth="1"/>
    <col min="9468" max="9468" width="0.7109375" style="209" customWidth="1"/>
    <col min="9469" max="9469" width="15.5703125" style="209" customWidth="1"/>
    <col min="9470" max="9707" width="9.28515625" style="209"/>
    <col min="9708" max="9708" width="46.5703125" style="209" customWidth="1"/>
    <col min="9709" max="9709" width="7.28515625" style="209" bestFit="1" customWidth="1"/>
    <col min="9710" max="9710" width="0.7109375" style="209" customWidth="1"/>
    <col min="9711" max="9711" width="14.7109375" style="209" customWidth="1"/>
    <col min="9712" max="9712" width="0.7109375" style="209" customWidth="1"/>
    <col min="9713" max="9713" width="14.7109375" style="209" customWidth="1"/>
    <col min="9714" max="9714" width="0.7109375" style="209" customWidth="1"/>
    <col min="9715" max="9715" width="14.7109375" style="209" customWidth="1"/>
    <col min="9716" max="9716" width="0.7109375" style="209" customWidth="1"/>
    <col min="9717" max="9717" width="16.7109375" style="209" bestFit="1" customWidth="1"/>
    <col min="9718" max="9718" width="0.7109375" style="209" customWidth="1"/>
    <col min="9719" max="9719" width="14.28515625" style="209" bestFit="1" customWidth="1"/>
    <col min="9720" max="9720" width="0.7109375" style="209" customWidth="1"/>
    <col min="9721" max="9721" width="14.28515625" style="209" bestFit="1" customWidth="1"/>
    <col min="9722" max="9722" width="0.7109375" style="209" customWidth="1"/>
    <col min="9723" max="9723" width="14.28515625" style="209" bestFit="1" customWidth="1"/>
    <col min="9724" max="9724" width="0.7109375" style="209" customWidth="1"/>
    <col min="9725" max="9725" width="15.5703125" style="209" customWidth="1"/>
    <col min="9726" max="9963" width="9.28515625" style="209"/>
    <col min="9964" max="9964" width="46.5703125" style="209" customWidth="1"/>
    <col min="9965" max="9965" width="7.28515625" style="209" bestFit="1" customWidth="1"/>
    <col min="9966" max="9966" width="0.7109375" style="209" customWidth="1"/>
    <col min="9967" max="9967" width="14.7109375" style="209" customWidth="1"/>
    <col min="9968" max="9968" width="0.7109375" style="209" customWidth="1"/>
    <col min="9969" max="9969" width="14.7109375" style="209" customWidth="1"/>
    <col min="9970" max="9970" width="0.7109375" style="209" customWidth="1"/>
    <col min="9971" max="9971" width="14.7109375" style="209" customWidth="1"/>
    <col min="9972" max="9972" width="0.7109375" style="209" customWidth="1"/>
    <col min="9973" max="9973" width="16.7109375" style="209" bestFit="1" customWidth="1"/>
    <col min="9974" max="9974" width="0.7109375" style="209" customWidth="1"/>
    <col min="9975" max="9975" width="14.28515625" style="209" bestFit="1" customWidth="1"/>
    <col min="9976" max="9976" width="0.7109375" style="209" customWidth="1"/>
    <col min="9977" max="9977" width="14.28515625" style="209" bestFit="1" customWidth="1"/>
    <col min="9978" max="9978" width="0.7109375" style="209" customWidth="1"/>
    <col min="9979" max="9979" width="14.28515625" style="209" bestFit="1" customWidth="1"/>
    <col min="9980" max="9980" width="0.7109375" style="209" customWidth="1"/>
    <col min="9981" max="9981" width="15.5703125" style="209" customWidth="1"/>
    <col min="9982" max="10219" width="9.28515625" style="209"/>
    <col min="10220" max="10220" width="46.5703125" style="209" customWidth="1"/>
    <col min="10221" max="10221" width="7.28515625" style="209" bestFit="1" customWidth="1"/>
    <col min="10222" max="10222" width="0.7109375" style="209" customWidth="1"/>
    <col min="10223" max="10223" width="14.7109375" style="209" customWidth="1"/>
    <col min="10224" max="10224" width="0.7109375" style="209" customWidth="1"/>
    <col min="10225" max="10225" width="14.7109375" style="209" customWidth="1"/>
    <col min="10226" max="10226" width="0.7109375" style="209" customWidth="1"/>
    <col min="10227" max="10227" width="14.7109375" style="209" customWidth="1"/>
    <col min="10228" max="10228" width="0.7109375" style="209" customWidth="1"/>
    <col min="10229" max="10229" width="16.7109375" style="209" bestFit="1" customWidth="1"/>
    <col min="10230" max="10230" width="0.7109375" style="209" customWidth="1"/>
    <col min="10231" max="10231" width="14.28515625" style="209" bestFit="1" customWidth="1"/>
    <col min="10232" max="10232" width="0.7109375" style="209" customWidth="1"/>
    <col min="10233" max="10233" width="14.28515625" style="209" bestFit="1" customWidth="1"/>
    <col min="10234" max="10234" width="0.7109375" style="209" customWidth="1"/>
    <col min="10235" max="10235" width="14.28515625" style="209" bestFit="1" customWidth="1"/>
    <col min="10236" max="10236" width="0.7109375" style="209" customWidth="1"/>
    <col min="10237" max="10237" width="15.5703125" style="209" customWidth="1"/>
    <col min="10238" max="10475" width="9.28515625" style="209"/>
    <col min="10476" max="10476" width="46.5703125" style="209" customWidth="1"/>
    <col min="10477" max="10477" width="7.28515625" style="209" bestFit="1" customWidth="1"/>
    <col min="10478" max="10478" width="0.7109375" style="209" customWidth="1"/>
    <col min="10479" max="10479" width="14.7109375" style="209" customWidth="1"/>
    <col min="10480" max="10480" width="0.7109375" style="209" customWidth="1"/>
    <col min="10481" max="10481" width="14.7109375" style="209" customWidth="1"/>
    <col min="10482" max="10482" width="0.7109375" style="209" customWidth="1"/>
    <col min="10483" max="10483" width="14.7109375" style="209" customWidth="1"/>
    <col min="10484" max="10484" width="0.7109375" style="209" customWidth="1"/>
    <col min="10485" max="10485" width="16.7109375" style="209" bestFit="1" customWidth="1"/>
    <col min="10486" max="10486" width="0.7109375" style="209" customWidth="1"/>
    <col min="10487" max="10487" width="14.28515625" style="209" bestFit="1" customWidth="1"/>
    <col min="10488" max="10488" width="0.7109375" style="209" customWidth="1"/>
    <col min="10489" max="10489" width="14.28515625" style="209" bestFit="1" customWidth="1"/>
    <col min="10490" max="10490" width="0.7109375" style="209" customWidth="1"/>
    <col min="10491" max="10491" width="14.28515625" style="209" bestFit="1" customWidth="1"/>
    <col min="10492" max="10492" width="0.7109375" style="209" customWidth="1"/>
    <col min="10493" max="10493" width="15.5703125" style="209" customWidth="1"/>
    <col min="10494" max="10731" width="9.28515625" style="209"/>
    <col min="10732" max="10732" width="46.5703125" style="209" customWidth="1"/>
    <col min="10733" max="10733" width="7.28515625" style="209" bestFit="1" customWidth="1"/>
    <col min="10734" max="10734" width="0.7109375" style="209" customWidth="1"/>
    <col min="10735" max="10735" width="14.7109375" style="209" customWidth="1"/>
    <col min="10736" max="10736" width="0.7109375" style="209" customWidth="1"/>
    <col min="10737" max="10737" width="14.7109375" style="209" customWidth="1"/>
    <col min="10738" max="10738" width="0.7109375" style="209" customWidth="1"/>
    <col min="10739" max="10739" width="14.7109375" style="209" customWidth="1"/>
    <col min="10740" max="10740" width="0.7109375" style="209" customWidth="1"/>
    <col min="10741" max="10741" width="16.7109375" style="209" bestFit="1" customWidth="1"/>
    <col min="10742" max="10742" width="0.7109375" style="209" customWidth="1"/>
    <col min="10743" max="10743" width="14.28515625" style="209" bestFit="1" customWidth="1"/>
    <col min="10744" max="10744" width="0.7109375" style="209" customWidth="1"/>
    <col min="10745" max="10745" width="14.28515625" style="209" bestFit="1" customWidth="1"/>
    <col min="10746" max="10746" width="0.7109375" style="209" customWidth="1"/>
    <col min="10747" max="10747" width="14.28515625" style="209" bestFit="1" customWidth="1"/>
    <col min="10748" max="10748" width="0.7109375" style="209" customWidth="1"/>
    <col min="10749" max="10749" width="15.5703125" style="209" customWidth="1"/>
    <col min="10750" max="10987" width="9.28515625" style="209"/>
    <col min="10988" max="10988" width="46.5703125" style="209" customWidth="1"/>
    <col min="10989" max="10989" width="7.28515625" style="209" bestFit="1" customWidth="1"/>
    <col min="10990" max="10990" width="0.7109375" style="209" customWidth="1"/>
    <col min="10991" max="10991" width="14.7109375" style="209" customWidth="1"/>
    <col min="10992" max="10992" width="0.7109375" style="209" customWidth="1"/>
    <col min="10993" max="10993" width="14.7109375" style="209" customWidth="1"/>
    <col min="10994" max="10994" width="0.7109375" style="209" customWidth="1"/>
    <col min="10995" max="10995" width="14.7109375" style="209" customWidth="1"/>
    <col min="10996" max="10996" width="0.7109375" style="209" customWidth="1"/>
    <col min="10997" max="10997" width="16.7109375" style="209" bestFit="1" customWidth="1"/>
    <col min="10998" max="10998" width="0.7109375" style="209" customWidth="1"/>
    <col min="10999" max="10999" width="14.28515625" style="209" bestFit="1" customWidth="1"/>
    <col min="11000" max="11000" width="0.7109375" style="209" customWidth="1"/>
    <col min="11001" max="11001" width="14.28515625" style="209" bestFit="1" customWidth="1"/>
    <col min="11002" max="11002" width="0.7109375" style="209" customWidth="1"/>
    <col min="11003" max="11003" width="14.28515625" style="209" bestFit="1" customWidth="1"/>
    <col min="11004" max="11004" width="0.7109375" style="209" customWidth="1"/>
    <col min="11005" max="11005" width="15.5703125" style="209" customWidth="1"/>
    <col min="11006" max="11243" width="9.28515625" style="209"/>
    <col min="11244" max="11244" width="46.5703125" style="209" customWidth="1"/>
    <col min="11245" max="11245" width="7.28515625" style="209" bestFit="1" customWidth="1"/>
    <col min="11246" max="11246" width="0.7109375" style="209" customWidth="1"/>
    <col min="11247" max="11247" width="14.7109375" style="209" customWidth="1"/>
    <col min="11248" max="11248" width="0.7109375" style="209" customWidth="1"/>
    <col min="11249" max="11249" width="14.7109375" style="209" customWidth="1"/>
    <col min="11250" max="11250" width="0.7109375" style="209" customWidth="1"/>
    <col min="11251" max="11251" width="14.7109375" style="209" customWidth="1"/>
    <col min="11252" max="11252" width="0.7109375" style="209" customWidth="1"/>
    <col min="11253" max="11253" width="16.7109375" style="209" bestFit="1" customWidth="1"/>
    <col min="11254" max="11254" width="0.7109375" style="209" customWidth="1"/>
    <col min="11255" max="11255" width="14.28515625" style="209" bestFit="1" customWidth="1"/>
    <col min="11256" max="11256" width="0.7109375" style="209" customWidth="1"/>
    <col min="11257" max="11257" width="14.28515625" style="209" bestFit="1" customWidth="1"/>
    <col min="11258" max="11258" width="0.7109375" style="209" customWidth="1"/>
    <col min="11259" max="11259" width="14.28515625" style="209" bestFit="1" customWidth="1"/>
    <col min="11260" max="11260" width="0.7109375" style="209" customWidth="1"/>
    <col min="11261" max="11261" width="15.5703125" style="209" customWidth="1"/>
    <col min="11262" max="11499" width="9.28515625" style="209"/>
    <col min="11500" max="11500" width="46.5703125" style="209" customWidth="1"/>
    <col min="11501" max="11501" width="7.28515625" style="209" bestFit="1" customWidth="1"/>
    <col min="11502" max="11502" width="0.7109375" style="209" customWidth="1"/>
    <col min="11503" max="11503" width="14.7109375" style="209" customWidth="1"/>
    <col min="11504" max="11504" width="0.7109375" style="209" customWidth="1"/>
    <col min="11505" max="11505" width="14.7109375" style="209" customWidth="1"/>
    <col min="11506" max="11506" width="0.7109375" style="209" customWidth="1"/>
    <col min="11507" max="11507" width="14.7109375" style="209" customWidth="1"/>
    <col min="11508" max="11508" width="0.7109375" style="209" customWidth="1"/>
    <col min="11509" max="11509" width="16.7109375" style="209" bestFit="1" customWidth="1"/>
    <col min="11510" max="11510" width="0.7109375" style="209" customWidth="1"/>
    <col min="11511" max="11511" width="14.28515625" style="209" bestFit="1" customWidth="1"/>
    <col min="11512" max="11512" width="0.7109375" style="209" customWidth="1"/>
    <col min="11513" max="11513" width="14.28515625" style="209" bestFit="1" customWidth="1"/>
    <col min="11514" max="11514" width="0.7109375" style="209" customWidth="1"/>
    <col min="11515" max="11515" width="14.28515625" style="209" bestFit="1" customWidth="1"/>
    <col min="11516" max="11516" width="0.7109375" style="209" customWidth="1"/>
    <col min="11517" max="11517" width="15.5703125" style="209" customWidth="1"/>
    <col min="11518" max="11755" width="9.28515625" style="209"/>
    <col min="11756" max="11756" width="46.5703125" style="209" customWidth="1"/>
    <col min="11757" max="11757" width="7.28515625" style="209" bestFit="1" customWidth="1"/>
    <col min="11758" max="11758" width="0.7109375" style="209" customWidth="1"/>
    <col min="11759" max="11759" width="14.7109375" style="209" customWidth="1"/>
    <col min="11760" max="11760" width="0.7109375" style="209" customWidth="1"/>
    <col min="11761" max="11761" width="14.7109375" style="209" customWidth="1"/>
    <col min="11762" max="11762" width="0.7109375" style="209" customWidth="1"/>
    <col min="11763" max="11763" width="14.7109375" style="209" customWidth="1"/>
    <col min="11764" max="11764" width="0.7109375" style="209" customWidth="1"/>
    <col min="11765" max="11765" width="16.7109375" style="209" bestFit="1" customWidth="1"/>
    <col min="11766" max="11766" width="0.7109375" style="209" customWidth="1"/>
    <col min="11767" max="11767" width="14.28515625" style="209" bestFit="1" customWidth="1"/>
    <col min="11768" max="11768" width="0.7109375" style="209" customWidth="1"/>
    <col min="11769" max="11769" width="14.28515625" style="209" bestFit="1" customWidth="1"/>
    <col min="11770" max="11770" width="0.7109375" style="209" customWidth="1"/>
    <col min="11771" max="11771" width="14.28515625" style="209" bestFit="1" customWidth="1"/>
    <col min="11772" max="11772" width="0.7109375" style="209" customWidth="1"/>
    <col min="11773" max="11773" width="15.5703125" style="209" customWidth="1"/>
    <col min="11774" max="12011" width="9.28515625" style="209"/>
    <col min="12012" max="12012" width="46.5703125" style="209" customWidth="1"/>
    <col min="12013" max="12013" width="7.28515625" style="209" bestFit="1" customWidth="1"/>
    <col min="12014" max="12014" width="0.7109375" style="209" customWidth="1"/>
    <col min="12015" max="12015" width="14.7109375" style="209" customWidth="1"/>
    <col min="12016" max="12016" width="0.7109375" style="209" customWidth="1"/>
    <col min="12017" max="12017" width="14.7109375" style="209" customWidth="1"/>
    <col min="12018" max="12018" width="0.7109375" style="209" customWidth="1"/>
    <col min="12019" max="12019" width="14.7109375" style="209" customWidth="1"/>
    <col min="12020" max="12020" width="0.7109375" style="209" customWidth="1"/>
    <col min="12021" max="12021" width="16.7109375" style="209" bestFit="1" customWidth="1"/>
    <col min="12022" max="12022" width="0.7109375" style="209" customWidth="1"/>
    <col min="12023" max="12023" width="14.28515625" style="209" bestFit="1" customWidth="1"/>
    <col min="12024" max="12024" width="0.7109375" style="209" customWidth="1"/>
    <col min="12025" max="12025" width="14.28515625" style="209" bestFit="1" customWidth="1"/>
    <col min="12026" max="12026" width="0.7109375" style="209" customWidth="1"/>
    <col min="12027" max="12027" width="14.28515625" style="209" bestFit="1" customWidth="1"/>
    <col min="12028" max="12028" width="0.7109375" style="209" customWidth="1"/>
    <col min="12029" max="12029" width="15.5703125" style="209" customWidth="1"/>
    <col min="12030" max="12267" width="9.28515625" style="209"/>
    <col min="12268" max="12268" width="46.5703125" style="209" customWidth="1"/>
    <col min="12269" max="12269" width="7.28515625" style="209" bestFit="1" customWidth="1"/>
    <col min="12270" max="12270" width="0.7109375" style="209" customWidth="1"/>
    <col min="12271" max="12271" width="14.7109375" style="209" customWidth="1"/>
    <col min="12272" max="12272" width="0.7109375" style="209" customWidth="1"/>
    <col min="12273" max="12273" width="14.7109375" style="209" customWidth="1"/>
    <col min="12274" max="12274" width="0.7109375" style="209" customWidth="1"/>
    <col min="12275" max="12275" width="14.7109375" style="209" customWidth="1"/>
    <col min="12276" max="12276" width="0.7109375" style="209" customWidth="1"/>
    <col min="12277" max="12277" width="16.7109375" style="209" bestFit="1" customWidth="1"/>
    <col min="12278" max="12278" width="0.7109375" style="209" customWidth="1"/>
    <col min="12279" max="12279" width="14.28515625" style="209" bestFit="1" customWidth="1"/>
    <col min="12280" max="12280" width="0.7109375" style="209" customWidth="1"/>
    <col min="12281" max="12281" width="14.28515625" style="209" bestFit="1" customWidth="1"/>
    <col min="12282" max="12282" width="0.7109375" style="209" customWidth="1"/>
    <col min="12283" max="12283" width="14.28515625" style="209" bestFit="1" customWidth="1"/>
    <col min="12284" max="12284" width="0.7109375" style="209" customWidth="1"/>
    <col min="12285" max="12285" width="15.5703125" style="209" customWidth="1"/>
    <col min="12286" max="12523" width="9.28515625" style="209"/>
    <col min="12524" max="12524" width="46.5703125" style="209" customWidth="1"/>
    <col min="12525" max="12525" width="7.28515625" style="209" bestFit="1" customWidth="1"/>
    <col min="12526" max="12526" width="0.7109375" style="209" customWidth="1"/>
    <col min="12527" max="12527" width="14.7109375" style="209" customWidth="1"/>
    <col min="12528" max="12528" width="0.7109375" style="209" customWidth="1"/>
    <col min="12529" max="12529" width="14.7109375" style="209" customWidth="1"/>
    <col min="12530" max="12530" width="0.7109375" style="209" customWidth="1"/>
    <col min="12531" max="12531" width="14.7109375" style="209" customWidth="1"/>
    <col min="12532" max="12532" width="0.7109375" style="209" customWidth="1"/>
    <col min="12533" max="12533" width="16.7109375" style="209" bestFit="1" customWidth="1"/>
    <col min="12534" max="12534" width="0.7109375" style="209" customWidth="1"/>
    <col min="12535" max="12535" width="14.28515625" style="209" bestFit="1" customWidth="1"/>
    <col min="12536" max="12536" width="0.7109375" style="209" customWidth="1"/>
    <col min="12537" max="12537" width="14.28515625" style="209" bestFit="1" customWidth="1"/>
    <col min="12538" max="12538" width="0.7109375" style="209" customWidth="1"/>
    <col min="12539" max="12539" width="14.28515625" style="209" bestFit="1" customWidth="1"/>
    <col min="12540" max="12540" width="0.7109375" style="209" customWidth="1"/>
    <col min="12541" max="12541" width="15.5703125" style="209" customWidth="1"/>
    <col min="12542" max="12779" width="9.28515625" style="209"/>
    <col min="12780" max="12780" width="46.5703125" style="209" customWidth="1"/>
    <col min="12781" max="12781" width="7.28515625" style="209" bestFit="1" customWidth="1"/>
    <col min="12782" max="12782" width="0.7109375" style="209" customWidth="1"/>
    <col min="12783" max="12783" width="14.7109375" style="209" customWidth="1"/>
    <col min="12784" max="12784" width="0.7109375" style="209" customWidth="1"/>
    <col min="12785" max="12785" width="14.7109375" style="209" customWidth="1"/>
    <col min="12786" max="12786" width="0.7109375" style="209" customWidth="1"/>
    <col min="12787" max="12787" width="14.7109375" style="209" customWidth="1"/>
    <col min="12788" max="12788" width="0.7109375" style="209" customWidth="1"/>
    <col min="12789" max="12789" width="16.7109375" style="209" bestFit="1" customWidth="1"/>
    <col min="12790" max="12790" width="0.7109375" style="209" customWidth="1"/>
    <col min="12791" max="12791" width="14.28515625" style="209" bestFit="1" customWidth="1"/>
    <col min="12792" max="12792" width="0.7109375" style="209" customWidth="1"/>
    <col min="12793" max="12793" width="14.28515625" style="209" bestFit="1" customWidth="1"/>
    <col min="12794" max="12794" width="0.7109375" style="209" customWidth="1"/>
    <col min="12795" max="12795" width="14.28515625" style="209" bestFit="1" customWidth="1"/>
    <col min="12796" max="12796" width="0.7109375" style="209" customWidth="1"/>
    <col min="12797" max="12797" width="15.5703125" style="209" customWidth="1"/>
    <col min="12798" max="13035" width="9.28515625" style="209"/>
    <col min="13036" max="13036" width="46.5703125" style="209" customWidth="1"/>
    <col min="13037" max="13037" width="7.28515625" style="209" bestFit="1" customWidth="1"/>
    <col min="13038" max="13038" width="0.7109375" style="209" customWidth="1"/>
    <col min="13039" max="13039" width="14.7109375" style="209" customWidth="1"/>
    <col min="13040" max="13040" width="0.7109375" style="209" customWidth="1"/>
    <col min="13041" max="13041" width="14.7109375" style="209" customWidth="1"/>
    <col min="13042" max="13042" width="0.7109375" style="209" customWidth="1"/>
    <col min="13043" max="13043" width="14.7109375" style="209" customWidth="1"/>
    <col min="13044" max="13044" width="0.7109375" style="209" customWidth="1"/>
    <col min="13045" max="13045" width="16.7109375" style="209" bestFit="1" customWidth="1"/>
    <col min="13046" max="13046" width="0.7109375" style="209" customWidth="1"/>
    <col min="13047" max="13047" width="14.28515625" style="209" bestFit="1" customWidth="1"/>
    <col min="13048" max="13048" width="0.7109375" style="209" customWidth="1"/>
    <col min="13049" max="13049" width="14.28515625" style="209" bestFit="1" customWidth="1"/>
    <col min="13050" max="13050" width="0.7109375" style="209" customWidth="1"/>
    <col min="13051" max="13051" width="14.28515625" style="209" bestFit="1" customWidth="1"/>
    <col min="13052" max="13052" width="0.7109375" style="209" customWidth="1"/>
    <col min="13053" max="13053" width="15.5703125" style="209" customWidth="1"/>
    <col min="13054" max="13291" width="9.28515625" style="209"/>
    <col min="13292" max="13292" width="46.5703125" style="209" customWidth="1"/>
    <col min="13293" max="13293" width="7.28515625" style="209" bestFit="1" customWidth="1"/>
    <col min="13294" max="13294" width="0.7109375" style="209" customWidth="1"/>
    <col min="13295" max="13295" width="14.7109375" style="209" customWidth="1"/>
    <col min="13296" max="13296" width="0.7109375" style="209" customWidth="1"/>
    <col min="13297" max="13297" width="14.7109375" style="209" customWidth="1"/>
    <col min="13298" max="13298" width="0.7109375" style="209" customWidth="1"/>
    <col min="13299" max="13299" width="14.7109375" style="209" customWidth="1"/>
    <col min="13300" max="13300" width="0.7109375" style="209" customWidth="1"/>
    <col min="13301" max="13301" width="16.7109375" style="209" bestFit="1" customWidth="1"/>
    <col min="13302" max="13302" width="0.7109375" style="209" customWidth="1"/>
    <col min="13303" max="13303" width="14.28515625" style="209" bestFit="1" customWidth="1"/>
    <col min="13304" max="13304" width="0.7109375" style="209" customWidth="1"/>
    <col min="13305" max="13305" width="14.28515625" style="209" bestFit="1" customWidth="1"/>
    <col min="13306" max="13306" width="0.7109375" style="209" customWidth="1"/>
    <col min="13307" max="13307" width="14.28515625" style="209" bestFit="1" customWidth="1"/>
    <col min="13308" max="13308" width="0.7109375" style="209" customWidth="1"/>
    <col min="13309" max="13309" width="15.5703125" style="209" customWidth="1"/>
    <col min="13310" max="13547" width="9.28515625" style="209"/>
    <col min="13548" max="13548" width="46.5703125" style="209" customWidth="1"/>
    <col min="13549" max="13549" width="7.28515625" style="209" bestFit="1" customWidth="1"/>
    <col min="13550" max="13550" width="0.7109375" style="209" customWidth="1"/>
    <col min="13551" max="13551" width="14.7109375" style="209" customWidth="1"/>
    <col min="13552" max="13552" width="0.7109375" style="209" customWidth="1"/>
    <col min="13553" max="13553" width="14.7109375" style="209" customWidth="1"/>
    <col min="13554" max="13554" width="0.7109375" style="209" customWidth="1"/>
    <col min="13555" max="13555" width="14.7109375" style="209" customWidth="1"/>
    <col min="13556" max="13556" width="0.7109375" style="209" customWidth="1"/>
    <col min="13557" max="13557" width="16.7109375" style="209" bestFit="1" customWidth="1"/>
    <col min="13558" max="13558" width="0.7109375" style="209" customWidth="1"/>
    <col min="13559" max="13559" width="14.28515625" style="209" bestFit="1" customWidth="1"/>
    <col min="13560" max="13560" width="0.7109375" style="209" customWidth="1"/>
    <col min="13561" max="13561" width="14.28515625" style="209" bestFit="1" customWidth="1"/>
    <col min="13562" max="13562" width="0.7109375" style="209" customWidth="1"/>
    <col min="13563" max="13563" width="14.28515625" style="209" bestFit="1" customWidth="1"/>
    <col min="13564" max="13564" width="0.7109375" style="209" customWidth="1"/>
    <col min="13565" max="13565" width="15.5703125" style="209" customWidth="1"/>
    <col min="13566" max="13803" width="9.28515625" style="209"/>
    <col min="13804" max="13804" width="46.5703125" style="209" customWidth="1"/>
    <col min="13805" max="13805" width="7.28515625" style="209" bestFit="1" customWidth="1"/>
    <col min="13806" max="13806" width="0.7109375" style="209" customWidth="1"/>
    <col min="13807" max="13807" width="14.7109375" style="209" customWidth="1"/>
    <col min="13808" max="13808" width="0.7109375" style="209" customWidth="1"/>
    <col min="13809" max="13809" width="14.7109375" style="209" customWidth="1"/>
    <col min="13810" max="13810" width="0.7109375" style="209" customWidth="1"/>
    <col min="13811" max="13811" width="14.7109375" style="209" customWidth="1"/>
    <col min="13812" max="13812" width="0.7109375" style="209" customWidth="1"/>
    <col min="13813" max="13813" width="16.7109375" style="209" bestFit="1" customWidth="1"/>
    <col min="13814" max="13814" width="0.7109375" style="209" customWidth="1"/>
    <col min="13815" max="13815" width="14.28515625" style="209" bestFit="1" customWidth="1"/>
    <col min="13816" max="13816" width="0.7109375" style="209" customWidth="1"/>
    <col min="13817" max="13817" width="14.28515625" style="209" bestFit="1" customWidth="1"/>
    <col min="13818" max="13818" width="0.7109375" style="209" customWidth="1"/>
    <col min="13819" max="13819" width="14.28515625" style="209" bestFit="1" customWidth="1"/>
    <col min="13820" max="13820" width="0.7109375" style="209" customWidth="1"/>
    <col min="13821" max="13821" width="15.5703125" style="209" customWidth="1"/>
    <col min="13822" max="14059" width="9.28515625" style="209"/>
    <col min="14060" max="14060" width="46.5703125" style="209" customWidth="1"/>
    <col min="14061" max="14061" width="7.28515625" style="209" bestFit="1" customWidth="1"/>
    <col min="14062" max="14062" width="0.7109375" style="209" customWidth="1"/>
    <col min="14063" max="14063" width="14.7109375" style="209" customWidth="1"/>
    <col min="14064" max="14064" width="0.7109375" style="209" customWidth="1"/>
    <col min="14065" max="14065" width="14.7109375" style="209" customWidth="1"/>
    <col min="14066" max="14066" width="0.7109375" style="209" customWidth="1"/>
    <col min="14067" max="14067" width="14.7109375" style="209" customWidth="1"/>
    <col min="14068" max="14068" width="0.7109375" style="209" customWidth="1"/>
    <col min="14069" max="14069" width="16.7109375" style="209" bestFit="1" customWidth="1"/>
    <col min="14070" max="14070" width="0.7109375" style="209" customWidth="1"/>
    <col min="14071" max="14071" width="14.28515625" style="209" bestFit="1" customWidth="1"/>
    <col min="14072" max="14072" width="0.7109375" style="209" customWidth="1"/>
    <col min="14073" max="14073" width="14.28515625" style="209" bestFit="1" customWidth="1"/>
    <col min="14074" max="14074" width="0.7109375" style="209" customWidth="1"/>
    <col min="14075" max="14075" width="14.28515625" style="209" bestFit="1" customWidth="1"/>
    <col min="14076" max="14076" width="0.7109375" style="209" customWidth="1"/>
    <col min="14077" max="14077" width="15.5703125" style="209" customWidth="1"/>
    <col min="14078" max="14315" width="9.28515625" style="209"/>
    <col min="14316" max="14316" width="46.5703125" style="209" customWidth="1"/>
    <col min="14317" max="14317" width="7.28515625" style="209" bestFit="1" customWidth="1"/>
    <col min="14318" max="14318" width="0.7109375" style="209" customWidth="1"/>
    <col min="14319" max="14319" width="14.7109375" style="209" customWidth="1"/>
    <col min="14320" max="14320" width="0.7109375" style="209" customWidth="1"/>
    <col min="14321" max="14321" width="14.7109375" style="209" customWidth="1"/>
    <col min="14322" max="14322" width="0.7109375" style="209" customWidth="1"/>
    <col min="14323" max="14323" width="14.7109375" style="209" customWidth="1"/>
    <col min="14324" max="14324" width="0.7109375" style="209" customWidth="1"/>
    <col min="14325" max="14325" width="16.7109375" style="209" bestFit="1" customWidth="1"/>
    <col min="14326" max="14326" width="0.7109375" style="209" customWidth="1"/>
    <col min="14327" max="14327" width="14.28515625" style="209" bestFit="1" customWidth="1"/>
    <col min="14328" max="14328" width="0.7109375" style="209" customWidth="1"/>
    <col min="14329" max="14329" width="14.28515625" style="209" bestFit="1" customWidth="1"/>
    <col min="14330" max="14330" width="0.7109375" style="209" customWidth="1"/>
    <col min="14331" max="14331" width="14.28515625" style="209" bestFit="1" customWidth="1"/>
    <col min="14332" max="14332" width="0.7109375" style="209" customWidth="1"/>
    <col min="14333" max="14333" width="15.5703125" style="209" customWidth="1"/>
    <col min="14334" max="14571" width="9.28515625" style="209"/>
    <col min="14572" max="14572" width="46.5703125" style="209" customWidth="1"/>
    <col min="14573" max="14573" width="7.28515625" style="209" bestFit="1" customWidth="1"/>
    <col min="14574" max="14574" width="0.7109375" style="209" customWidth="1"/>
    <col min="14575" max="14575" width="14.7109375" style="209" customWidth="1"/>
    <col min="14576" max="14576" width="0.7109375" style="209" customWidth="1"/>
    <col min="14577" max="14577" width="14.7109375" style="209" customWidth="1"/>
    <col min="14578" max="14578" width="0.7109375" style="209" customWidth="1"/>
    <col min="14579" max="14579" width="14.7109375" style="209" customWidth="1"/>
    <col min="14580" max="14580" width="0.7109375" style="209" customWidth="1"/>
    <col min="14581" max="14581" width="16.7109375" style="209" bestFit="1" customWidth="1"/>
    <col min="14582" max="14582" width="0.7109375" style="209" customWidth="1"/>
    <col min="14583" max="14583" width="14.28515625" style="209" bestFit="1" customWidth="1"/>
    <col min="14584" max="14584" width="0.7109375" style="209" customWidth="1"/>
    <col min="14585" max="14585" width="14.28515625" style="209" bestFit="1" customWidth="1"/>
    <col min="14586" max="14586" width="0.7109375" style="209" customWidth="1"/>
    <col min="14587" max="14587" width="14.28515625" style="209" bestFit="1" customWidth="1"/>
    <col min="14588" max="14588" width="0.7109375" style="209" customWidth="1"/>
    <col min="14589" max="14589" width="15.5703125" style="209" customWidth="1"/>
    <col min="14590" max="14827" width="9.28515625" style="209"/>
    <col min="14828" max="14828" width="46.5703125" style="209" customWidth="1"/>
    <col min="14829" max="14829" width="7.28515625" style="209" bestFit="1" customWidth="1"/>
    <col min="14830" max="14830" width="0.7109375" style="209" customWidth="1"/>
    <col min="14831" max="14831" width="14.7109375" style="209" customWidth="1"/>
    <col min="14832" max="14832" width="0.7109375" style="209" customWidth="1"/>
    <col min="14833" max="14833" width="14.7109375" style="209" customWidth="1"/>
    <col min="14834" max="14834" width="0.7109375" style="209" customWidth="1"/>
    <col min="14835" max="14835" width="14.7109375" style="209" customWidth="1"/>
    <col min="14836" max="14836" width="0.7109375" style="209" customWidth="1"/>
    <col min="14837" max="14837" width="16.7109375" style="209" bestFit="1" customWidth="1"/>
    <col min="14838" max="14838" width="0.7109375" style="209" customWidth="1"/>
    <col min="14839" max="14839" width="14.28515625" style="209" bestFit="1" customWidth="1"/>
    <col min="14840" max="14840" width="0.7109375" style="209" customWidth="1"/>
    <col min="14841" max="14841" width="14.28515625" style="209" bestFit="1" customWidth="1"/>
    <col min="14842" max="14842" width="0.7109375" style="209" customWidth="1"/>
    <col min="14843" max="14843" width="14.28515625" style="209" bestFit="1" customWidth="1"/>
    <col min="14844" max="14844" width="0.7109375" style="209" customWidth="1"/>
    <col min="14845" max="14845" width="15.5703125" style="209" customWidth="1"/>
    <col min="14846" max="15083" width="9.28515625" style="209"/>
    <col min="15084" max="15084" width="46.5703125" style="209" customWidth="1"/>
    <col min="15085" max="15085" width="7.28515625" style="209" bestFit="1" customWidth="1"/>
    <col min="15086" max="15086" width="0.7109375" style="209" customWidth="1"/>
    <col min="15087" max="15087" width="14.7109375" style="209" customWidth="1"/>
    <col min="15088" max="15088" width="0.7109375" style="209" customWidth="1"/>
    <col min="15089" max="15089" width="14.7109375" style="209" customWidth="1"/>
    <col min="15090" max="15090" width="0.7109375" style="209" customWidth="1"/>
    <col min="15091" max="15091" width="14.7109375" style="209" customWidth="1"/>
    <col min="15092" max="15092" width="0.7109375" style="209" customWidth="1"/>
    <col min="15093" max="15093" width="16.7109375" style="209" bestFit="1" customWidth="1"/>
    <col min="15094" max="15094" width="0.7109375" style="209" customWidth="1"/>
    <col min="15095" max="15095" width="14.28515625" style="209" bestFit="1" customWidth="1"/>
    <col min="15096" max="15096" width="0.7109375" style="209" customWidth="1"/>
    <col min="15097" max="15097" width="14.28515625" style="209" bestFit="1" customWidth="1"/>
    <col min="15098" max="15098" width="0.7109375" style="209" customWidth="1"/>
    <col min="15099" max="15099" width="14.28515625" style="209" bestFit="1" customWidth="1"/>
    <col min="15100" max="15100" width="0.7109375" style="209" customWidth="1"/>
    <col min="15101" max="15101" width="15.5703125" style="209" customWidth="1"/>
    <col min="15102" max="15339" width="9.28515625" style="209"/>
    <col min="15340" max="15340" width="46.5703125" style="209" customWidth="1"/>
    <col min="15341" max="15341" width="7.28515625" style="209" bestFit="1" customWidth="1"/>
    <col min="15342" max="15342" width="0.7109375" style="209" customWidth="1"/>
    <col min="15343" max="15343" width="14.7109375" style="209" customWidth="1"/>
    <col min="15344" max="15344" width="0.7109375" style="209" customWidth="1"/>
    <col min="15345" max="15345" width="14.7109375" style="209" customWidth="1"/>
    <col min="15346" max="15346" width="0.7109375" style="209" customWidth="1"/>
    <col min="15347" max="15347" width="14.7109375" style="209" customWidth="1"/>
    <col min="15348" max="15348" width="0.7109375" style="209" customWidth="1"/>
    <col min="15349" max="15349" width="16.7109375" style="209" bestFit="1" customWidth="1"/>
    <col min="15350" max="15350" width="0.7109375" style="209" customWidth="1"/>
    <col min="15351" max="15351" width="14.28515625" style="209" bestFit="1" customWidth="1"/>
    <col min="15352" max="15352" width="0.7109375" style="209" customWidth="1"/>
    <col min="15353" max="15353" width="14.28515625" style="209" bestFit="1" customWidth="1"/>
    <col min="15354" max="15354" width="0.7109375" style="209" customWidth="1"/>
    <col min="15355" max="15355" width="14.28515625" style="209" bestFit="1" customWidth="1"/>
    <col min="15356" max="15356" width="0.7109375" style="209" customWidth="1"/>
    <col min="15357" max="15357" width="15.5703125" style="209" customWidth="1"/>
    <col min="15358" max="15595" width="9.28515625" style="209"/>
    <col min="15596" max="15596" width="46.5703125" style="209" customWidth="1"/>
    <col min="15597" max="15597" width="7.28515625" style="209" bestFit="1" customWidth="1"/>
    <col min="15598" max="15598" width="0.7109375" style="209" customWidth="1"/>
    <col min="15599" max="15599" width="14.7109375" style="209" customWidth="1"/>
    <col min="15600" max="15600" width="0.7109375" style="209" customWidth="1"/>
    <col min="15601" max="15601" width="14.7109375" style="209" customWidth="1"/>
    <col min="15602" max="15602" width="0.7109375" style="209" customWidth="1"/>
    <col min="15603" max="15603" width="14.7109375" style="209" customWidth="1"/>
    <col min="15604" max="15604" width="0.7109375" style="209" customWidth="1"/>
    <col min="15605" max="15605" width="16.7109375" style="209" bestFit="1" customWidth="1"/>
    <col min="15606" max="15606" width="0.7109375" style="209" customWidth="1"/>
    <col min="15607" max="15607" width="14.28515625" style="209" bestFit="1" customWidth="1"/>
    <col min="15608" max="15608" width="0.7109375" style="209" customWidth="1"/>
    <col min="15609" max="15609" width="14.28515625" style="209" bestFit="1" customWidth="1"/>
    <col min="15610" max="15610" width="0.7109375" style="209" customWidth="1"/>
    <col min="15611" max="15611" width="14.28515625" style="209" bestFit="1" customWidth="1"/>
    <col min="15612" max="15612" width="0.7109375" style="209" customWidth="1"/>
    <col min="15613" max="15613" width="15.5703125" style="209" customWidth="1"/>
    <col min="15614" max="15851" width="9.28515625" style="209"/>
    <col min="15852" max="15852" width="46.5703125" style="209" customWidth="1"/>
    <col min="15853" max="15853" width="7.28515625" style="209" bestFit="1" customWidth="1"/>
    <col min="15854" max="15854" width="0.7109375" style="209" customWidth="1"/>
    <col min="15855" max="15855" width="14.7109375" style="209" customWidth="1"/>
    <col min="15856" max="15856" width="0.7109375" style="209" customWidth="1"/>
    <col min="15857" max="15857" width="14.7109375" style="209" customWidth="1"/>
    <col min="15858" max="15858" width="0.7109375" style="209" customWidth="1"/>
    <col min="15859" max="15859" width="14.7109375" style="209" customWidth="1"/>
    <col min="15860" max="15860" width="0.7109375" style="209" customWidth="1"/>
    <col min="15861" max="15861" width="16.7109375" style="209" bestFit="1" customWidth="1"/>
    <col min="15862" max="15862" width="0.7109375" style="209" customWidth="1"/>
    <col min="15863" max="15863" width="14.28515625" style="209" bestFit="1" customWidth="1"/>
    <col min="15864" max="15864" width="0.7109375" style="209" customWidth="1"/>
    <col min="15865" max="15865" width="14.28515625" style="209" bestFit="1" customWidth="1"/>
    <col min="15866" max="15866" width="0.7109375" style="209" customWidth="1"/>
    <col min="15867" max="15867" width="14.28515625" style="209" bestFit="1" customWidth="1"/>
    <col min="15868" max="15868" width="0.7109375" style="209" customWidth="1"/>
    <col min="15869" max="15869" width="15.5703125" style="209" customWidth="1"/>
    <col min="15870" max="16107" width="9.28515625" style="209"/>
    <col min="16108" max="16108" width="46.5703125" style="209" customWidth="1"/>
    <col min="16109" max="16109" width="7.28515625" style="209" bestFit="1" customWidth="1"/>
    <col min="16110" max="16110" width="0.7109375" style="209" customWidth="1"/>
    <col min="16111" max="16111" width="14.7109375" style="209" customWidth="1"/>
    <col min="16112" max="16112" width="0.7109375" style="209" customWidth="1"/>
    <col min="16113" max="16113" width="14.7109375" style="209" customWidth="1"/>
    <col min="16114" max="16114" width="0.7109375" style="209" customWidth="1"/>
    <col min="16115" max="16115" width="14.7109375" style="209" customWidth="1"/>
    <col min="16116" max="16116" width="0.7109375" style="209" customWidth="1"/>
    <col min="16117" max="16117" width="16.7109375" style="209" bestFit="1" customWidth="1"/>
    <col min="16118" max="16118" width="0.7109375" style="209" customWidth="1"/>
    <col min="16119" max="16119" width="14.28515625" style="209" bestFit="1" customWidth="1"/>
    <col min="16120" max="16120" width="0.7109375" style="209" customWidth="1"/>
    <col min="16121" max="16121" width="14.28515625" style="209" bestFit="1" customWidth="1"/>
    <col min="16122" max="16122" width="0.7109375" style="209" customWidth="1"/>
    <col min="16123" max="16123" width="14.28515625" style="209" bestFit="1" customWidth="1"/>
    <col min="16124" max="16124" width="0.7109375" style="209" customWidth="1"/>
    <col min="16125" max="16125" width="15.5703125" style="209" customWidth="1"/>
    <col min="16126" max="16384" width="9.28515625" style="209"/>
  </cols>
  <sheetData>
    <row r="1" spans="1:16" ht="16.5" customHeight="1">
      <c r="A1" s="238" t="s">
        <v>155</v>
      </c>
      <c r="B1" s="219"/>
      <c r="C1" s="237"/>
      <c r="D1" s="219"/>
      <c r="E1" s="219"/>
      <c r="F1" s="219"/>
      <c r="G1" s="219"/>
      <c r="H1" s="219"/>
      <c r="I1" s="219"/>
      <c r="J1" s="219"/>
      <c r="K1" s="219"/>
    </row>
    <row r="2" spans="1:16" ht="16.5" customHeight="1">
      <c r="A2" s="214" t="s">
        <v>51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6" ht="16.5" customHeight="1">
      <c r="A3" s="236" t="str">
        <f>'PL 9-10 (12M)'!A3</f>
        <v>For the year ended 31 December 2020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11"/>
      <c r="M3" s="211"/>
      <c r="N3" s="211"/>
      <c r="O3" s="211"/>
      <c r="P3" s="211"/>
    </row>
    <row r="4" spans="1:16" ht="1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6" ht="15" customHeight="1">
      <c r="A5" s="234"/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6" ht="15" customHeight="1">
      <c r="A6" s="217"/>
      <c r="B6" s="217"/>
      <c r="C6" s="217"/>
      <c r="D6" s="275" t="s">
        <v>182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</row>
    <row r="7" spans="1:16" ht="15" customHeight="1">
      <c r="A7" s="217"/>
      <c r="B7" s="217"/>
      <c r="C7" s="217"/>
      <c r="D7" s="276" t="s">
        <v>57</v>
      </c>
      <c r="E7" s="276"/>
      <c r="F7" s="276"/>
      <c r="G7" s="276"/>
      <c r="H7" s="276"/>
      <c r="I7" s="276"/>
      <c r="J7" s="276"/>
      <c r="K7" s="276"/>
      <c r="L7" s="276"/>
      <c r="M7" s="233"/>
      <c r="N7" s="233"/>
      <c r="O7" s="233"/>
      <c r="P7" s="233"/>
    </row>
    <row r="8" spans="1:16" s="217" customFormat="1" ht="15" customHeight="1">
      <c r="B8" s="232"/>
      <c r="C8" s="231"/>
      <c r="D8" s="227" t="s">
        <v>58</v>
      </c>
      <c r="E8" s="227"/>
      <c r="F8" s="227"/>
      <c r="G8" s="226"/>
      <c r="H8" s="275" t="s">
        <v>156</v>
      </c>
      <c r="I8" s="275"/>
      <c r="J8" s="275"/>
      <c r="K8" s="226"/>
      <c r="L8" s="226"/>
      <c r="M8" s="226"/>
      <c r="N8" s="226"/>
      <c r="O8" s="226"/>
      <c r="P8" s="226"/>
    </row>
    <row r="9" spans="1:16" s="217" customFormat="1" ht="15" customHeight="1">
      <c r="B9" s="232"/>
      <c r="C9" s="231"/>
      <c r="D9" s="227" t="s">
        <v>157</v>
      </c>
      <c r="E9" s="227"/>
      <c r="F9" s="227" t="s">
        <v>60</v>
      </c>
      <c r="G9" s="230"/>
      <c r="H9" s="227" t="s">
        <v>158</v>
      </c>
      <c r="I9" s="230"/>
      <c r="J9" s="226"/>
      <c r="K9" s="230"/>
      <c r="L9" s="227" t="s">
        <v>64</v>
      </c>
      <c r="M9" s="230"/>
      <c r="N9" s="227" t="s">
        <v>66</v>
      </c>
      <c r="O9" s="230"/>
      <c r="P9" s="227"/>
    </row>
    <row r="10" spans="1:16" s="217" customFormat="1" ht="15" customHeight="1">
      <c r="B10" s="232"/>
      <c r="C10" s="231"/>
      <c r="D10" s="227" t="s">
        <v>59</v>
      </c>
      <c r="E10" s="227"/>
      <c r="F10" s="227" t="s">
        <v>61</v>
      </c>
      <c r="G10" s="230"/>
      <c r="H10" s="227" t="s">
        <v>62</v>
      </c>
      <c r="I10" s="230"/>
      <c r="J10" s="227" t="s">
        <v>63</v>
      </c>
      <c r="K10" s="230"/>
      <c r="L10" s="227" t="s">
        <v>65</v>
      </c>
      <c r="M10" s="230"/>
      <c r="N10" s="227" t="s">
        <v>67</v>
      </c>
      <c r="O10" s="230"/>
      <c r="P10" s="227" t="s">
        <v>46</v>
      </c>
    </row>
    <row r="11" spans="1:16" s="217" customFormat="1" ht="15" customHeight="1">
      <c r="B11" s="229" t="s">
        <v>16</v>
      </c>
      <c r="C11" s="228"/>
      <c r="D11" s="225" t="s">
        <v>1</v>
      </c>
      <c r="E11" s="227"/>
      <c r="F11" s="225" t="s">
        <v>1</v>
      </c>
      <c r="G11" s="226"/>
      <c r="H11" s="225" t="s">
        <v>1</v>
      </c>
      <c r="I11" s="226"/>
      <c r="J11" s="225" t="s">
        <v>1</v>
      </c>
      <c r="K11" s="226"/>
      <c r="L11" s="225" t="s">
        <v>1</v>
      </c>
      <c r="M11" s="226"/>
      <c r="N11" s="225" t="s">
        <v>1</v>
      </c>
      <c r="O11" s="226"/>
      <c r="P11" s="225" t="s">
        <v>1</v>
      </c>
    </row>
    <row r="12" spans="1:16" ht="6" customHeight="1">
      <c r="A12" s="214"/>
      <c r="B12" s="214"/>
      <c r="C12" s="213"/>
      <c r="D12" s="239"/>
      <c r="E12" s="239"/>
      <c r="F12" s="239"/>
      <c r="G12" s="239"/>
      <c r="H12" s="239"/>
      <c r="I12" s="239"/>
      <c r="J12" s="239"/>
      <c r="K12" s="239"/>
      <c r="L12" s="250"/>
      <c r="M12" s="250"/>
      <c r="N12" s="250"/>
      <c r="O12" s="250"/>
      <c r="P12" s="250"/>
    </row>
    <row r="13" spans="1:16" s="251" customFormat="1" ht="15" customHeight="1">
      <c r="A13" s="220" t="s">
        <v>163</v>
      </c>
      <c r="D13" s="239">
        <v>10000000</v>
      </c>
      <c r="E13" s="239"/>
      <c r="F13" s="239">
        <v>0</v>
      </c>
      <c r="G13" s="239"/>
      <c r="H13" s="239">
        <v>1000000</v>
      </c>
      <c r="I13" s="239"/>
      <c r="J13" s="239">
        <v>14154514</v>
      </c>
      <c r="K13" s="239"/>
      <c r="L13" s="239">
        <v>25154514</v>
      </c>
      <c r="M13" s="239"/>
      <c r="N13" s="239">
        <v>0</v>
      </c>
      <c r="O13" s="239"/>
      <c r="P13" s="239">
        <v>25154514</v>
      </c>
    </row>
    <row r="14" spans="1:16" s="251" customFormat="1" ht="15" customHeight="1">
      <c r="A14" s="218" t="s">
        <v>153</v>
      </c>
      <c r="D14" s="241">
        <v>0</v>
      </c>
      <c r="E14" s="249"/>
      <c r="F14" s="241">
        <v>0</v>
      </c>
      <c r="G14" s="249"/>
      <c r="H14" s="241">
        <v>0</v>
      </c>
      <c r="I14" s="249"/>
      <c r="J14" s="241">
        <v>-167845</v>
      </c>
      <c r="K14" s="249"/>
      <c r="L14" s="241">
        <v>-167845</v>
      </c>
      <c r="M14" s="249"/>
      <c r="N14" s="241">
        <v>0</v>
      </c>
      <c r="O14" s="249"/>
      <c r="P14" s="241">
        <v>-167845</v>
      </c>
    </row>
    <row r="15" spans="1:16" s="251" customFormat="1" ht="6" customHeight="1"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</row>
    <row r="16" spans="1:16" s="251" customFormat="1" ht="15" customHeight="1">
      <c r="A16" s="220" t="s">
        <v>164</v>
      </c>
      <c r="D16" s="239">
        <v>10000000</v>
      </c>
      <c r="E16" s="239"/>
      <c r="F16" s="239" t="s">
        <v>162</v>
      </c>
      <c r="G16" s="239"/>
      <c r="H16" s="239">
        <v>1000000</v>
      </c>
      <c r="I16" s="239"/>
      <c r="J16" s="239">
        <v>13986669</v>
      </c>
      <c r="K16" s="239"/>
      <c r="L16" s="239">
        <v>24986669</v>
      </c>
      <c r="M16" s="239"/>
      <c r="N16" s="239">
        <v>0</v>
      </c>
      <c r="O16" s="239"/>
      <c r="P16" s="239">
        <v>24986669</v>
      </c>
    </row>
    <row r="17" spans="1:16" s="251" customFormat="1" ht="15" customHeight="1">
      <c r="A17" s="220" t="s">
        <v>114</v>
      </c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</row>
    <row r="18" spans="1:16" s="251" customFormat="1" ht="15" customHeight="1">
      <c r="A18" s="218" t="s">
        <v>52</v>
      </c>
      <c r="B18" s="217">
        <v>27</v>
      </c>
      <c r="D18" s="239">
        <v>27500000</v>
      </c>
      <c r="E18" s="239"/>
      <c r="F18" s="239">
        <v>235710000</v>
      </c>
      <c r="G18" s="239"/>
      <c r="H18" s="239" t="s">
        <v>162</v>
      </c>
      <c r="I18" s="239"/>
      <c r="J18" s="239" t="s">
        <v>162</v>
      </c>
      <c r="K18" s="239"/>
      <c r="L18" s="239">
        <v>263210000</v>
      </c>
      <c r="M18" s="239"/>
      <c r="N18" s="239">
        <v>0</v>
      </c>
      <c r="O18" s="239"/>
      <c r="P18" s="239">
        <v>263210000</v>
      </c>
    </row>
    <row r="19" spans="1:16" s="251" customFormat="1" ht="15" customHeight="1">
      <c r="A19" s="218" t="s">
        <v>53</v>
      </c>
      <c r="B19" s="217"/>
      <c r="D19" s="239">
        <v>0</v>
      </c>
      <c r="E19" s="239"/>
      <c r="F19" s="239">
        <v>0</v>
      </c>
      <c r="G19" s="239"/>
      <c r="H19" s="239" t="s">
        <v>162</v>
      </c>
      <c r="I19" s="239"/>
      <c r="J19" s="239" t="s">
        <v>162</v>
      </c>
      <c r="K19" s="239"/>
      <c r="L19" s="239" t="s">
        <v>162</v>
      </c>
      <c r="M19" s="239"/>
      <c r="N19" s="239">
        <v>756</v>
      </c>
      <c r="O19" s="239"/>
      <c r="P19" s="239">
        <v>756</v>
      </c>
    </row>
    <row r="20" spans="1:16" s="251" customFormat="1" ht="15" customHeight="1">
      <c r="A20" s="218" t="s">
        <v>54</v>
      </c>
      <c r="B20" s="217"/>
      <c r="D20" s="239">
        <v>0</v>
      </c>
      <c r="E20" s="239"/>
      <c r="F20" s="239">
        <v>0</v>
      </c>
      <c r="G20" s="239"/>
      <c r="H20" s="239" t="s">
        <v>162</v>
      </c>
      <c r="I20" s="239"/>
      <c r="J20" s="239" t="s">
        <v>162</v>
      </c>
      <c r="K20" s="239"/>
      <c r="L20" s="239" t="s">
        <v>162</v>
      </c>
      <c r="M20" s="239"/>
      <c r="N20" s="239">
        <v>300</v>
      </c>
      <c r="O20" s="239"/>
      <c r="P20" s="239">
        <v>300</v>
      </c>
    </row>
    <row r="21" spans="1:16" s="251" customFormat="1" ht="15" customHeight="1">
      <c r="A21" s="209" t="s">
        <v>55</v>
      </c>
      <c r="B21" s="217">
        <v>28</v>
      </c>
      <c r="D21" s="239" t="s">
        <v>162</v>
      </c>
      <c r="E21" s="239"/>
      <c r="F21" s="239">
        <v>0</v>
      </c>
      <c r="G21" s="239"/>
      <c r="H21" s="239">
        <v>2750000</v>
      </c>
      <c r="I21" s="239"/>
      <c r="J21" s="239">
        <v>-2750000</v>
      </c>
      <c r="K21" s="239"/>
      <c r="L21" s="239" t="s">
        <v>162</v>
      </c>
      <c r="M21" s="239"/>
      <c r="N21" s="239">
        <v>0</v>
      </c>
      <c r="O21" s="239"/>
      <c r="P21" s="239">
        <v>0</v>
      </c>
    </row>
    <row r="22" spans="1:16" s="251" customFormat="1" ht="15" customHeight="1">
      <c r="A22" s="209" t="s">
        <v>115</v>
      </c>
      <c r="B22" s="217">
        <v>29</v>
      </c>
      <c r="D22" s="239" t="s">
        <v>162</v>
      </c>
      <c r="E22" s="239"/>
      <c r="F22" s="239">
        <v>0</v>
      </c>
      <c r="G22" s="239"/>
      <c r="H22" s="239" t="s">
        <v>162</v>
      </c>
      <c r="I22" s="239"/>
      <c r="J22" s="239">
        <v>-37300000</v>
      </c>
      <c r="K22" s="239"/>
      <c r="L22" s="239">
        <v>-37300000</v>
      </c>
      <c r="M22" s="239"/>
      <c r="N22" s="239">
        <v>0</v>
      </c>
      <c r="O22" s="239"/>
      <c r="P22" s="239">
        <v>-37300000</v>
      </c>
    </row>
    <row r="23" spans="1:16" s="251" customFormat="1" ht="15" customHeight="1">
      <c r="A23" s="209" t="s">
        <v>56</v>
      </c>
      <c r="B23" s="217"/>
      <c r="D23" s="239" t="s">
        <v>162</v>
      </c>
      <c r="E23" s="239"/>
      <c r="F23" s="239">
        <v>0</v>
      </c>
      <c r="G23" s="239"/>
      <c r="H23" s="239" t="s">
        <v>162</v>
      </c>
      <c r="I23" s="239"/>
      <c r="J23" s="239" t="s">
        <v>162</v>
      </c>
      <c r="K23" s="239"/>
      <c r="L23" s="239" t="s">
        <v>162</v>
      </c>
      <c r="M23" s="239"/>
      <c r="N23" s="239">
        <v>-960</v>
      </c>
      <c r="O23" s="239"/>
      <c r="P23" s="239">
        <v>-960</v>
      </c>
    </row>
    <row r="24" spans="1:16" s="251" customFormat="1" ht="15" customHeight="1">
      <c r="A24" s="209" t="s">
        <v>108</v>
      </c>
      <c r="D24" s="239" t="s">
        <v>162</v>
      </c>
      <c r="E24" s="249"/>
      <c r="F24" s="239">
        <v>0</v>
      </c>
      <c r="G24" s="249"/>
      <c r="H24" s="239" t="s">
        <v>162</v>
      </c>
      <c r="I24" s="249"/>
      <c r="J24" s="239">
        <v>49054715</v>
      </c>
      <c r="K24" s="249"/>
      <c r="L24" s="239">
        <v>49054715</v>
      </c>
      <c r="M24" s="249"/>
      <c r="N24" s="239">
        <v>399</v>
      </c>
      <c r="O24" s="249"/>
      <c r="P24" s="239">
        <v>49055114</v>
      </c>
    </row>
    <row r="25" spans="1:16" s="251" customFormat="1" ht="6" customHeight="1">
      <c r="D25" s="247"/>
      <c r="E25" s="249"/>
      <c r="F25" s="247"/>
      <c r="G25" s="249"/>
      <c r="H25" s="247"/>
      <c r="I25" s="249"/>
      <c r="J25" s="247"/>
      <c r="K25" s="249"/>
      <c r="L25" s="247"/>
      <c r="M25" s="249"/>
      <c r="N25" s="247"/>
      <c r="O25" s="249"/>
      <c r="P25" s="247"/>
    </row>
    <row r="26" spans="1:16" s="251" customFormat="1" ht="15" customHeight="1" thickBot="1">
      <c r="A26" s="220" t="s">
        <v>150</v>
      </c>
      <c r="D26" s="240">
        <v>37500000</v>
      </c>
      <c r="E26" s="249"/>
      <c r="F26" s="240">
        <v>235710000</v>
      </c>
      <c r="G26" s="249"/>
      <c r="H26" s="240">
        <v>3750000</v>
      </c>
      <c r="I26" s="249"/>
      <c r="J26" s="240">
        <v>22991384</v>
      </c>
      <c r="K26" s="249"/>
      <c r="L26" s="240">
        <v>299951384</v>
      </c>
      <c r="M26" s="249"/>
      <c r="N26" s="240">
        <v>495</v>
      </c>
      <c r="O26" s="249"/>
      <c r="P26" s="240">
        <v>299951879</v>
      </c>
    </row>
    <row r="27" spans="1:16" s="251" customFormat="1" ht="15" customHeight="1" thickTop="1">
      <c r="D27" s="239"/>
      <c r="E27" s="239"/>
      <c r="F27" s="239"/>
      <c r="G27" s="239"/>
      <c r="H27" s="239"/>
      <c r="I27" s="239"/>
      <c r="J27" s="239"/>
      <c r="K27" s="239"/>
      <c r="L27" s="250"/>
      <c r="M27" s="250"/>
      <c r="N27" s="250"/>
      <c r="O27" s="250"/>
      <c r="P27" s="250"/>
    </row>
    <row r="28" spans="1:16" s="217" customFormat="1" ht="15" customHeight="1">
      <c r="A28" s="220" t="s">
        <v>150</v>
      </c>
      <c r="C28" s="221"/>
      <c r="D28" s="223">
        <v>37500000</v>
      </c>
      <c r="E28" s="216"/>
      <c r="F28" s="223">
        <v>235710000</v>
      </c>
      <c r="G28" s="216"/>
      <c r="H28" s="223">
        <v>3750000</v>
      </c>
      <c r="I28" s="216"/>
      <c r="J28" s="223">
        <v>22991384</v>
      </c>
      <c r="K28" s="216"/>
      <c r="L28" s="223">
        <f>SUM(D28:J28)</f>
        <v>299951384</v>
      </c>
      <c r="M28" s="215"/>
      <c r="N28" s="223">
        <v>495</v>
      </c>
      <c r="O28" s="215"/>
      <c r="P28" s="223">
        <f>SUM(L28:N28)</f>
        <v>299951879</v>
      </c>
    </row>
    <row r="29" spans="1:16" s="217" customFormat="1" ht="15" customHeight="1">
      <c r="A29" s="218" t="s">
        <v>151</v>
      </c>
      <c r="B29" s="217">
        <v>3</v>
      </c>
      <c r="C29" s="221"/>
      <c r="D29" s="224">
        <v>0</v>
      </c>
      <c r="E29" s="216"/>
      <c r="F29" s="224">
        <v>0</v>
      </c>
      <c r="G29" s="216"/>
      <c r="H29" s="224">
        <v>0</v>
      </c>
      <c r="I29" s="216"/>
      <c r="J29" s="224">
        <v>-1668792</v>
      </c>
      <c r="K29" s="216"/>
      <c r="L29" s="224">
        <f>SUM(D29:J29)</f>
        <v>-1668792</v>
      </c>
      <c r="M29" s="215"/>
      <c r="N29" s="224">
        <v>46</v>
      </c>
      <c r="O29" s="215"/>
      <c r="P29" s="224">
        <f>SUM(L29:N29)</f>
        <v>-1668746</v>
      </c>
    </row>
    <row r="30" spans="1:16" s="217" customFormat="1" ht="6" customHeight="1">
      <c r="A30" s="218"/>
      <c r="C30" s="221"/>
      <c r="D30" s="223"/>
      <c r="E30" s="216"/>
      <c r="F30" s="223"/>
      <c r="G30" s="216"/>
      <c r="H30" s="223"/>
      <c r="I30" s="216"/>
      <c r="J30" s="223"/>
      <c r="K30" s="216"/>
      <c r="L30" s="223"/>
      <c r="M30" s="215"/>
      <c r="N30" s="223"/>
      <c r="O30" s="215"/>
      <c r="P30" s="223"/>
    </row>
    <row r="31" spans="1:16" s="217" customFormat="1" ht="15" customHeight="1">
      <c r="A31" s="220" t="s">
        <v>152</v>
      </c>
      <c r="C31" s="221"/>
      <c r="D31" s="223">
        <f>SUM(D28:D29)</f>
        <v>37500000</v>
      </c>
      <c r="E31" s="216"/>
      <c r="F31" s="223">
        <f>SUM(F28:F29)</f>
        <v>235710000</v>
      </c>
      <c r="G31" s="216"/>
      <c r="H31" s="223">
        <f>SUM(H28:H29)</f>
        <v>3750000</v>
      </c>
      <c r="I31" s="216"/>
      <c r="J31" s="223">
        <f>SUM(J28:J29)</f>
        <v>21322592</v>
      </c>
      <c r="K31" s="216"/>
      <c r="L31" s="223">
        <f>SUM(L28:L29)</f>
        <v>298282592</v>
      </c>
      <c r="M31" s="215"/>
      <c r="N31" s="223">
        <f>SUM(N28:N29)</f>
        <v>541</v>
      </c>
      <c r="O31" s="215"/>
      <c r="P31" s="223">
        <f>SUM(P28:P29)</f>
        <v>298283133</v>
      </c>
    </row>
    <row r="32" spans="1:16" s="217" customFormat="1" ht="15" customHeight="1">
      <c r="A32" s="218" t="s">
        <v>153</v>
      </c>
      <c r="B32" s="217">
        <v>4.3</v>
      </c>
      <c r="C32" s="221"/>
      <c r="D32" s="224">
        <v>0</v>
      </c>
      <c r="E32" s="216"/>
      <c r="F32" s="224">
        <v>0</v>
      </c>
      <c r="G32" s="216"/>
      <c r="H32" s="224">
        <v>0</v>
      </c>
      <c r="I32" s="216"/>
      <c r="J32" s="224">
        <v>-495232</v>
      </c>
      <c r="K32" s="216"/>
      <c r="L32" s="224">
        <f>SUM(D32:J32)</f>
        <v>-495232</v>
      </c>
      <c r="M32" s="215"/>
      <c r="N32" s="224">
        <v>0</v>
      </c>
      <c r="O32" s="215"/>
      <c r="P32" s="224">
        <f>SUM(L32:N32)</f>
        <v>-495232</v>
      </c>
    </row>
    <row r="33" spans="1:16" s="217" customFormat="1" ht="6" customHeight="1">
      <c r="A33" s="218"/>
      <c r="C33" s="221"/>
      <c r="D33" s="223"/>
      <c r="E33" s="216"/>
      <c r="F33" s="223"/>
      <c r="G33" s="216"/>
      <c r="H33" s="223"/>
      <c r="I33" s="216"/>
      <c r="J33" s="223"/>
      <c r="K33" s="216"/>
      <c r="L33" s="223"/>
      <c r="M33" s="215"/>
      <c r="N33" s="223"/>
      <c r="O33" s="215"/>
      <c r="P33" s="223"/>
    </row>
    <row r="34" spans="1:16" s="217" customFormat="1" ht="15" customHeight="1">
      <c r="A34" s="219" t="s">
        <v>154</v>
      </c>
      <c r="C34" s="221"/>
      <c r="D34" s="223">
        <f>SUM(D31:D32)</f>
        <v>37500000</v>
      </c>
      <c r="E34" s="216"/>
      <c r="F34" s="223">
        <f>SUM(F31:F32)</f>
        <v>235710000</v>
      </c>
      <c r="G34" s="216"/>
      <c r="H34" s="223">
        <f>SUM(H31:H32)</f>
        <v>3750000</v>
      </c>
      <c r="I34" s="216"/>
      <c r="J34" s="223">
        <f>SUM(J31:J32)</f>
        <v>20827360</v>
      </c>
      <c r="K34" s="216"/>
      <c r="L34" s="223">
        <f>SUM(L31:L32)</f>
        <v>297787360</v>
      </c>
      <c r="M34" s="216"/>
      <c r="N34" s="223">
        <f>SUM(N31:N32)</f>
        <v>541</v>
      </c>
      <c r="O34" s="216"/>
      <c r="P34" s="223">
        <f>SUM(P31:P32)</f>
        <v>297787901</v>
      </c>
    </row>
    <row r="35" spans="1:16" ht="15" customHeight="1">
      <c r="A35" s="219" t="s">
        <v>114</v>
      </c>
      <c r="C35" s="213"/>
      <c r="D35" s="223"/>
      <c r="E35" s="216"/>
      <c r="F35" s="223"/>
      <c r="G35" s="216"/>
      <c r="H35" s="223"/>
      <c r="I35" s="216"/>
      <c r="J35" s="223"/>
      <c r="K35" s="216"/>
      <c r="L35" s="223"/>
      <c r="M35" s="215"/>
      <c r="N35" s="223"/>
      <c r="O35" s="215"/>
      <c r="P35" s="223"/>
    </row>
    <row r="36" spans="1:16" ht="15" customHeight="1">
      <c r="A36" s="218" t="s">
        <v>52</v>
      </c>
      <c r="B36" s="217">
        <v>27</v>
      </c>
      <c r="C36" s="213"/>
      <c r="D36" s="223">
        <v>12500000</v>
      </c>
      <c r="E36" s="216"/>
      <c r="F36" s="223">
        <v>148870000</v>
      </c>
      <c r="G36" s="216"/>
      <c r="H36" s="223">
        <v>0</v>
      </c>
      <c r="I36" s="216"/>
      <c r="J36" s="223">
        <v>0</v>
      </c>
      <c r="K36" s="216"/>
      <c r="L36" s="223">
        <f t="shared" ref="L36:L37" si="0">SUM(D36:J36)</f>
        <v>161370000</v>
      </c>
      <c r="M36" s="215"/>
      <c r="N36" s="223">
        <v>0</v>
      </c>
      <c r="O36" s="215"/>
      <c r="P36" s="223">
        <f t="shared" ref="P36:P38" si="1">SUM(L36:N36)</f>
        <v>161370000</v>
      </c>
    </row>
    <row r="37" spans="1:16" ht="15" customHeight="1">
      <c r="A37" s="218" t="s">
        <v>55</v>
      </c>
      <c r="B37" s="217">
        <v>28</v>
      </c>
      <c r="C37" s="213"/>
      <c r="D37" s="223">
        <v>0</v>
      </c>
      <c r="E37" s="216"/>
      <c r="F37" s="223">
        <v>0</v>
      </c>
      <c r="G37" s="216"/>
      <c r="H37" s="223">
        <v>1250000</v>
      </c>
      <c r="I37" s="216"/>
      <c r="J37" s="223">
        <v>-1250000</v>
      </c>
      <c r="K37" s="216"/>
      <c r="L37" s="223">
        <f t="shared" si="0"/>
        <v>0</v>
      </c>
      <c r="M37" s="215"/>
      <c r="N37" s="223">
        <v>0</v>
      </c>
      <c r="O37" s="215"/>
      <c r="P37" s="223">
        <f t="shared" si="1"/>
        <v>0</v>
      </c>
    </row>
    <row r="38" spans="1:16" ht="15" customHeight="1">
      <c r="A38" s="218" t="s">
        <v>115</v>
      </c>
      <c r="B38" s="217">
        <v>29</v>
      </c>
      <c r="C38" s="213"/>
      <c r="D38" s="223">
        <v>0</v>
      </c>
      <c r="E38" s="216"/>
      <c r="F38" s="223">
        <v>0</v>
      </c>
      <c r="G38" s="216"/>
      <c r="H38" s="223">
        <v>0</v>
      </c>
      <c r="I38" s="216"/>
      <c r="J38" s="223">
        <v>-33000000</v>
      </c>
      <c r="K38" s="216"/>
      <c r="L38" s="223">
        <v>-33000000</v>
      </c>
      <c r="M38" s="215"/>
      <c r="N38" s="223" t="s">
        <v>162</v>
      </c>
      <c r="O38" s="215"/>
      <c r="P38" s="223">
        <f t="shared" si="1"/>
        <v>-33000000</v>
      </c>
    </row>
    <row r="39" spans="1:16" ht="15" customHeight="1">
      <c r="A39" s="209" t="s">
        <v>108</v>
      </c>
      <c r="C39" s="213"/>
      <c r="D39" s="224">
        <v>0</v>
      </c>
      <c r="E39" s="216"/>
      <c r="F39" s="224">
        <v>0</v>
      </c>
      <c r="G39" s="216"/>
      <c r="H39" s="224">
        <v>0</v>
      </c>
      <c r="I39" s="216"/>
      <c r="J39" s="224">
        <v>61566146</v>
      </c>
      <c r="K39" s="216"/>
      <c r="L39" s="224">
        <v>61566146</v>
      </c>
      <c r="M39" s="215"/>
      <c r="N39" s="109">
        <v>1908</v>
      </c>
      <c r="O39" s="215"/>
      <c r="P39" s="224">
        <f>SUM(L39:N39)</f>
        <v>61568054</v>
      </c>
    </row>
    <row r="40" spans="1:16" ht="6" customHeight="1">
      <c r="C40" s="213"/>
      <c r="D40" s="223"/>
      <c r="E40" s="216"/>
      <c r="F40" s="223"/>
      <c r="G40" s="216"/>
      <c r="H40" s="223"/>
      <c r="I40" s="216"/>
      <c r="J40" s="223"/>
      <c r="K40" s="216"/>
      <c r="L40" s="223"/>
      <c r="M40" s="215"/>
      <c r="N40" s="223"/>
      <c r="O40" s="215"/>
      <c r="P40" s="223"/>
    </row>
    <row r="41" spans="1:16" ht="15" customHeight="1" thickBot="1">
      <c r="A41" s="214" t="s">
        <v>161</v>
      </c>
      <c r="B41" s="214"/>
      <c r="C41" s="213"/>
      <c r="D41" s="222">
        <f t="shared" ref="D41:P41" si="2">SUM(D34:D40)</f>
        <v>50000000</v>
      </c>
      <c r="E41" s="216"/>
      <c r="F41" s="222">
        <f t="shared" si="2"/>
        <v>384580000</v>
      </c>
      <c r="G41" s="216"/>
      <c r="H41" s="222">
        <f t="shared" si="2"/>
        <v>5000000</v>
      </c>
      <c r="I41" s="216"/>
      <c r="J41" s="222">
        <f t="shared" si="2"/>
        <v>48143506</v>
      </c>
      <c r="K41" s="216"/>
      <c r="L41" s="222">
        <f t="shared" si="2"/>
        <v>487723506</v>
      </c>
      <c r="M41" s="216"/>
      <c r="N41" s="222">
        <f t="shared" si="2"/>
        <v>2449</v>
      </c>
      <c r="O41" s="216"/>
      <c r="P41" s="222">
        <f t="shared" si="2"/>
        <v>487725955</v>
      </c>
    </row>
    <row r="42" spans="1:16" ht="9.75" customHeight="1" thickTop="1">
      <c r="A42" s="214"/>
      <c r="B42" s="214"/>
      <c r="C42" s="213"/>
      <c r="D42" s="216"/>
      <c r="E42" s="216"/>
      <c r="F42" s="216"/>
      <c r="G42" s="216"/>
      <c r="H42" s="216"/>
      <c r="I42" s="216"/>
      <c r="J42" s="216"/>
      <c r="K42" s="216"/>
      <c r="L42" s="215"/>
      <c r="M42" s="215"/>
      <c r="N42" s="215"/>
      <c r="O42" s="215"/>
      <c r="P42" s="215"/>
    </row>
    <row r="43" spans="1:16" ht="21.95" customHeight="1">
      <c r="A43" s="211" t="s">
        <v>159</v>
      </c>
      <c r="B43" s="211"/>
      <c r="C43" s="212"/>
      <c r="D43" s="212"/>
      <c r="E43" s="212"/>
      <c r="F43" s="212"/>
      <c r="G43" s="212"/>
      <c r="H43" s="212"/>
      <c r="I43" s="212"/>
      <c r="J43" s="212"/>
      <c r="K43" s="212"/>
      <c r="L43" s="211"/>
      <c r="M43" s="211"/>
      <c r="N43" s="211"/>
      <c r="O43" s="211"/>
      <c r="P43" s="211"/>
    </row>
  </sheetData>
  <mergeCells count="3">
    <mergeCell ref="D6:P6"/>
    <mergeCell ref="D7:L7"/>
    <mergeCell ref="H8:J8"/>
  </mergeCells>
  <pageMargins left="0.78740157480314965" right="0.51181102362204722" top="0.51181102362204722" bottom="0.59055118110236227" header="0.47244094488188981" footer="0.39370078740157483"/>
  <pageSetup paperSize="9" scale="89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DB7BF-8C66-4CF2-A85B-68C5F316CC00}">
  <sheetPr>
    <tabColor rgb="FFFFC000"/>
  </sheetPr>
  <dimension ref="A1:L38"/>
  <sheetViews>
    <sheetView topLeftCell="A24" zoomScaleNormal="100" zoomScaleSheetLayoutView="100" workbookViewId="0">
      <selection activeCell="A39" sqref="A39:XFD144"/>
    </sheetView>
  </sheetViews>
  <sheetFormatPr defaultColWidth="9.28515625" defaultRowHeight="16.5" customHeight="1"/>
  <cols>
    <col min="1" max="1" width="48.140625" style="209" customWidth="1"/>
    <col min="2" max="2" width="7.7109375" style="209" customWidth="1"/>
    <col min="3" max="3" width="0.85546875" style="210" customWidth="1"/>
    <col min="4" max="4" width="13" style="210" customWidth="1"/>
    <col min="5" max="5" width="0.85546875" style="210" customWidth="1"/>
    <col min="6" max="6" width="14.5703125" style="210" customWidth="1"/>
    <col min="7" max="7" width="0.85546875" style="210" customWidth="1"/>
    <col min="8" max="8" width="13.85546875" style="210" customWidth="1"/>
    <col min="9" max="9" width="0.85546875" style="210" customWidth="1"/>
    <col min="10" max="10" width="14.5703125" style="210" customWidth="1"/>
    <col min="11" max="11" width="0.85546875" style="210" customWidth="1"/>
    <col min="12" max="12" width="13.7109375" style="210" customWidth="1"/>
    <col min="13" max="16384" width="9.28515625" style="209"/>
  </cols>
  <sheetData>
    <row r="1" spans="1:12" ht="16.5" customHeight="1">
      <c r="A1" s="238" t="s">
        <v>155</v>
      </c>
      <c r="B1" s="219"/>
      <c r="C1" s="237"/>
      <c r="D1" s="237"/>
      <c r="E1" s="237"/>
      <c r="F1" s="237"/>
      <c r="G1" s="237"/>
      <c r="H1" s="237"/>
      <c r="I1" s="237"/>
      <c r="J1" s="237"/>
      <c r="K1" s="237"/>
      <c r="L1" s="237"/>
    </row>
    <row r="2" spans="1:12" ht="16.5" customHeight="1">
      <c r="A2" s="214" t="s">
        <v>160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16.5" customHeight="1">
      <c r="A3" s="236" t="s">
        <v>142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ht="12" customHeight="1">
      <c r="A4" s="90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ht="12" customHeight="1"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2" ht="15.6" customHeight="1">
      <c r="A6" s="217"/>
      <c r="B6" s="217"/>
      <c r="C6" s="217"/>
      <c r="D6" s="274" t="s">
        <v>185</v>
      </c>
      <c r="E6" s="274"/>
      <c r="F6" s="274"/>
      <c r="G6" s="274"/>
      <c r="H6" s="274"/>
      <c r="I6" s="274"/>
      <c r="J6" s="274"/>
      <c r="K6" s="274"/>
      <c r="L6" s="274"/>
    </row>
    <row r="7" spans="1:12" s="217" customFormat="1" ht="15.6" customHeight="1">
      <c r="A7" s="209"/>
      <c r="C7" s="221"/>
      <c r="D7" s="221" t="s">
        <v>58</v>
      </c>
      <c r="E7" s="221"/>
      <c r="F7" s="221"/>
      <c r="G7" s="221"/>
      <c r="H7" s="277" t="s">
        <v>113</v>
      </c>
      <c r="I7" s="277"/>
      <c r="J7" s="277"/>
      <c r="K7" s="221"/>
      <c r="L7" s="182"/>
    </row>
    <row r="8" spans="1:12" s="217" customFormat="1" ht="15.6" customHeight="1">
      <c r="A8" s="209"/>
      <c r="C8" s="221"/>
      <c r="D8" s="227" t="s">
        <v>157</v>
      </c>
      <c r="E8" s="227"/>
      <c r="F8" s="181" t="s">
        <v>60</v>
      </c>
      <c r="G8" s="181"/>
      <c r="H8" s="227" t="s">
        <v>158</v>
      </c>
      <c r="I8" s="226"/>
      <c r="J8" s="226"/>
      <c r="K8" s="181"/>
      <c r="L8" s="227"/>
    </row>
    <row r="9" spans="1:12" s="217" customFormat="1" ht="15.6" customHeight="1">
      <c r="C9" s="221"/>
      <c r="D9" s="227" t="s">
        <v>59</v>
      </c>
      <c r="E9" s="227"/>
      <c r="F9" s="181" t="s">
        <v>61</v>
      </c>
      <c r="G9" s="181"/>
      <c r="H9" s="227" t="s">
        <v>62</v>
      </c>
      <c r="I9" s="230"/>
      <c r="J9" s="227" t="s">
        <v>63</v>
      </c>
      <c r="K9" s="181"/>
      <c r="L9" s="227" t="s">
        <v>46</v>
      </c>
    </row>
    <row r="10" spans="1:12" s="217" customFormat="1" ht="15.6" customHeight="1">
      <c r="B10" s="108" t="s">
        <v>16</v>
      </c>
      <c r="C10" s="221"/>
      <c r="D10" s="225" t="s">
        <v>1</v>
      </c>
      <c r="E10" s="227"/>
      <c r="F10" s="202" t="s">
        <v>1</v>
      </c>
      <c r="G10" s="181"/>
      <c r="H10" s="225" t="s">
        <v>1</v>
      </c>
      <c r="I10" s="226"/>
      <c r="J10" s="225" t="s">
        <v>1</v>
      </c>
      <c r="K10" s="181"/>
      <c r="L10" s="225" t="s">
        <v>1</v>
      </c>
    </row>
    <row r="11" spans="1:12" s="254" customFormat="1" ht="9.9499999999999993" customHeight="1">
      <c r="C11" s="248"/>
      <c r="D11" s="248"/>
      <c r="E11" s="248"/>
      <c r="F11" s="248"/>
      <c r="G11" s="248"/>
      <c r="H11" s="248"/>
      <c r="I11" s="248"/>
      <c r="J11" s="248"/>
      <c r="K11" s="248"/>
      <c r="L11" s="248"/>
    </row>
    <row r="12" spans="1:12" s="252" customFormat="1" ht="15.6" customHeight="1">
      <c r="A12" s="214" t="s">
        <v>163</v>
      </c>
      <c r="B12" s="209"/>
      <c r="C12" s="213"/>
      <c r="D12" s="213">
        <v>10000000</v>
      </c>
      <c r="E12" s="213"/>
      <c r="F12" s="213">
        <v>0</v>
      </c>
      <c r="G12" s="213"/>
      <c r="H12" s="213">
        <v>1000000</v>
      </c>
      <c r="I12" s="213"/>
      <c r="J12" s="213">
        <v>14154514</v>
      </c>
      <c r="K12" s="213"/>
      <c r="L12" s="213">
        <f>SUM(D12:J12)</f>
        <v>25154514</v>
      </c>
    </row>
    <row r="13" spans="1:12" s="252" customFormat="1" ht="15.6" customHeight="1">
      <c r="A13" s="218" t="s">
        <v>153</v>
      </c>
      <c r="B13" s="217"/>
      <c r="C13" s="213"/>
      <c r="D13" s="266">
        <v>0</v>
      </c>
      <c r="E13" s="213"/>
      <c r="F13" s="266">
        <v>0</v>
      </c>
      <c r="G13" s="213"/>
      <c r="H13" s="266">
        <v>0</v>
      </c>
      <c r="I13" s="213"/>
      <c r="J13" s="266">
        <v>-167845</v>
      </c>
      <c r="K13" s="213"/>
      <c r="L13" s="266">
        <f>SUM(D13:J13)</f>
        <v>-167845</v>
      </c>
    </row>
    <row r="14" spans="1:12" s="254" customFormat="1" ht="9.9499999999999993" customHeight="1">
      <c r="A14" s="217"/>
      <c r="B14" s="217"/>
      <c r="C14" s="221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1:12" s="252" customFormat="1" ht="15.6" customHeight="1">
      <c r="A15" s="220" t="s">
        <v>164</v>
      </c>
      <c r="B15" s="214"/>
      <c r="C15" s="213"/>
      <c r="D15" s="213">
        <f>SUM(D12:D14)</f>
        <v>10000000</v>
      </c>
      <c r="E15" s="213"/>
      <c r="F15" s="213">
        <v>0</v>
      </c>
      <c r="G15" s="213"/>
      <c r="H15" s="213">
        <f>SUM(H12:H14)</f>
        <v>1000000</v>
      </c>
      <c r="I15" s="213"/>
      <c r="J15" s="213">
        <f>SUM(J12:J14)</f>
        <v>13986669</v>
      </c>
      <c r="K15" s="213"/>
      <c r="L15" s="213">
        <f>SUM(L12:L14)</f>
        <v>24986669</v>
      </c>
    </row>
    <row r="16" spans="1:12" s="254" customFormat="1" ht="6" customHeight="1">
      <c r="A16" s="217"/>
      <c r="B16" s="217"/>
      <c r="C16" s="221"/>
      <c r="D16" s="221"/>
      <c r="E16" s="221"/>
      <c r="F16" s="221"/>
      <c r="G16" s="221"/>
      <c r="H16" s="221"/>
      <c r="I16" s="221"/>
      <c r="J16" s="221"/>
      <c r="K16" s="221"/>
      <c r="L16" s="213"/>
    </row>
    <row r="17" spans="1:12" s="252" customFormat="1" ht="15.6" customHeight="1">
      <c r="A17" s="219" t="s">
        <v>114</v>
      </c>
      <c r="B17" s="209"/>
      <c r="C17" s="213"/>
      <c r="D17" s="213"/>
      <c r="E17" s="213"/>
      <c r="F17" s="213"/>
      <c r="G17" s="213"/>
      <c r="H17" s="213"/>
      <c r="I17" s="213"/>
      <c r="J17" s="213"/>
      <c r="K17" s="213"/>
      <c r="L17" s="213"/>
    </row>
    <row r="18" spans="1:12" s="252" customFormat="1" ht="15.6" customHeight="1">
      <c r="A18" s="218" t="s">
        <v>52</v>
      </c>
      <c r="B18" s="217">
        <v>27</v>
      </c>
      <c r="C18" s="213"/>
      <c r="D18" s="213">
        <v>27500000</v>
      </c>
      <c r="E18" s="213"/>
      <c r="F18" s="213">
        <v>235710000</v>
      </c>
      <c r="G18" s="213"/>
      <c r="H18" s="213">
        <v>0</v>
      </c>
      <c r="I18" s="213"/>
      <c r="J18" s="213">
        <v>0</v>
      </c>
      <c r="K18" s="213"/>
      <c r="L18" s="213">
        <f>SUM(D18:J18)</f>
        <v>263210000</v>
      </c>
    </row>
    <row r="19" spans="1:12" s="252" customFormat="1" ht="15.6" customHeight="1">
      <c r="A19" s="218" t="s">
        <v>55</v>
      </c>
      <c r="B19" s="217">
        <v>28</v>
      </c>
      <c r="C19" s="213"/>
      <c r="D19" s="213">
        <v>0</v>
      </c>
      <c r="E19" s="213"/>
      <c r="F19" s="213">
        <v>0</v>
      </c>
      <c r="G19" s="213"/>
      <c r="H19" s="213">
        <v>2750000</v>
      </c>
      <c r="I19" s="213"/>
      <c r="J19" s="213">
        <v>-2750000</v>
      </c>
      <c r="K19" s="213"/>
      <c r="L19" s="213">
        <f>SUM(D19:J19)</f>
        <v>0</v>
      </c>
    </row>
    <row r="20" spans="1:12" s="252" customFormat="1" ht="15.6" customHeight="1">
      <c r="A20" s="218" t="s">
        <v>115</v>
      </c>
      <c r="B20" s="217">
        <v>29</v>
      </c>
      <c r="C20" s="213"/>
      <c r="D20" s="213">
        <v>0</v>
      </c>
      <c r="E20" s="213"/>
      <c r="F20" s="213">
        <v>0</v>
      </c>
      <c r="G20" s="213"/>
      <c r="H20" s="213">
        <v>0</v>
      </c>
      <c r="I20" s="213"/>
      <c r="J20" s="213">
        <v>-37300000</v>
      </c>
      <c r="K20" s="213"/>
      <c r="L20" s="213">
        <f>SUM(D20:J20)</f>
        <v>-37300000</v>
      </c>
    </row>
    <row r="21" spans="1:12" s="252" customFormat="1" ht="15.6" customHeight="1">
      <c r="A21" s="209" t="s">
        <v>108</v>
      </c>
      <c r="B21" s="209"/>
      <c r="C21" s="213"/>
      <c r="D21" s="266">
        <v>0</v>
      </c>
      <c r="E21" s="213"/>
      <c r="F21" s="266">
        <v>0</v>
      </c>
      <c r="G21" s="213"/>
      <c r="H21" s="266">
        <v>0</v>
      </c>
      <c r="I21" s="213"/>
      <c r="J21" s="266">
        <v>62813260</v>
      </c>
      <c r="K21" s="213"/>
      <c r="L21" s="266">
        <f>SUM(D21:J21)</f>
        <v>62813260</v>
      </c>
    </row>
    <row r="22" spans="1:12" s="252" customFormat="1" ht="9.9499999999999993" customHeight="1">
      <c r="A22" s="209"/>
      <c r="B22" s="209"/>
      <c r="C22" s="213"/>
      <c r="D22" s="213"/>
      <c r="E22" s="213"/>
      <c r="F22" s="213"/>
      <c r="G22" s="213"/>
      <c r="H22" s="213"/>
      <c r="I22" s="213"/>
      <c r="J22" s="213"/>
      <c r="K22" s="213"/>
      <c r="L22" s="213"/>
    </row>
    <row r="23" spans="1:12" s="252" customFormat="1" ht="15.6" customHeight="1" thickBot="1">
      <c r="A23" s="214" t="s">
        <v>150</v>
      </c>
      <c r="B23" s="214"/>
      <c r="C23" s="213"/>
      <c r="D23" s="267">
        <f>SUM(D15:D21)</f>
        <v>37500000</v>
      </c>
      <c r="E23" s="213"/>
      <c r="F23" s="267">
        <f>SUM(F15:F21)</f>
        <v>235710000</v>
      </c>
      <c r="G23" s="213"/>
      <c r="H23" s="267">
        <f>SUM(H15:H21)</f>
        <v>3750000</v>
      </c>
      <c r="I23" s="213"/>
      <c r="J23" s="267">
        <f>SUM(J15:J21)</f>
        <v>36749929</v>
      </c>
      <c r="K23" s="213"/>
      <c r="L23" s="267">
        <f>SUM(L15:L21)</f>
        <v>313709929</v>
      </c>
    </row>
    <row r="24" spans="1:12" s="252" customFormat="1" ht="9.9499999999999993" customHeight="1" thickTop="1">
      <c r="A24" s="255"/>
      <c r="B24" s="255"/>
      <c r="C24" s="253"/>
      <c r="D24" s="253"/>
      <c r="E24" s="253"/>
      <c r="F24" s="253"/>
      <c r="G24" s="253"/>
      <c r="H24" s="253"/>
      <c r="I24" s="253"/>
      <c r="J24" s="253"/>
      <c r="K24" s="253"/>
      <c r="L24" s="253"/>
    </row>
    <row r="25" spans="1:12" s="252" customFormat="1" ht="9.9499999999999993" customHeight="1">
      <c r="A25" s="255"/>
      <c r="B25" s="255"/>
      <c r="C25" s="253"/>
      <c r="D25" s="253"/>
      <c r="E25" s="253"/>
      <c r="F25" s="253"/>
      <c r="G25" s="253"/>
      <c r="H25" s="253"/>
      <c r="I25" s="253"/>
      <c r="J25" s="253"/>
      <c r="K25" s="253"/>
      <c r="L25" s="253"/>
    </row>
    <row r="26" spans="1:12" ht="15.6" customHeight="1">
      <c r="A26" s="220" t="s">
        <v>154</v>
      </c>
      <c r="C26" s="213"/>
      <c r="D26" s="223">
        <v>37500000</v>
      </c>
      <c r="E26" s="216"/>
      <c r="F26" s="223">
        <v>235710000</v>
      </c>
      <c r="G26" s="216"/>
      <c r="H26" s="223">
        <v>3750000</v>
      </c>
      <c r="I26" s="216"/>
      <c r="J26" s="223">
        <v>36749929</v>
      </c>
      <c r="K26" s="215"/>
      <c r="L26" s="223">
        <f>SUM(D26:K26)</f>
        <v>313709929</v>
      </c>
    </row>
    <row r="27" spans="1:12" ht="15.6" customHeight="1">
      <c r="A27" s="218" t="s">
        <v>153</v>
      </c>
      <c r="B27" s="217">
        <v>4.3</v>
      </c>
      <c r="C27" s="213"/>
      <c r="D27" s="224">
        <v>0</v>
      </c>
      <c r="E27" s="216"/>
      <c r="F27" s="224">
        <v>0</v>
      </c>
      <c r="G27" s="216"/>
      <c r="H27" s="224">
        <v>0</v>
      </c>
      <c r="I27" s="216"/>
      <c r="J27" s="224">
        <v>-495232</v>
      </c>
      <c r="K27" s="216"/>
      <c r="L27" s="224">
        <f>SUM(D27:K27)</f>
        <v>-495232</v>
      </c>
    </row>
    <row r="28" spans="1:12" ht="6" customHeight="1">
      <c r="A28" s="218"/>
      <c r="B28" s="217"/>
      <c r="C28" s="213"/>
      <c r="D28" s="223"/>
      <c r="E28" s="216"/>
      <c r="F28" s="223"/>
      <c r="G28" s="216"/>
      <c r="H28" s="223"/>
      <c r="I28" s="216"/>
      <c r="J28" s="223"/>
      <c r="K28" s="216"/>
      <c r="L28" s="223"/>
    </row>
    <row r="29" spans="1:12" ht="15.6" customHeight="1">
      <c r="A29" s="265" t="s">
        <v>173</v>
      </c>
      <c r="B29" s="217"/>
      <c r="C29" s="213"/>
      <c r="D29" s="223">
        <f>SUM(D26:D27)</f>
        <v>37500000</v>
      </c>
      <c r="E29" s="216"/>
      <c r="F29" s="223">
        <f>SUM(F26:F27)</f>
        <v>235710000</v>
      </c>
      <c r="G29" s="216"/>
      <c r="H29" s="223">
        <f>SUM(H26:H27)</f>
        <v>3750000</v>
      </c>
      <c r="I29" s="216"/>
      <c r="J29" s="223">
        <f>SUM(J26:J27)</f>
        <v>36254697</v>
      </c>
      <c r="K29" s="216"/>
      <c r="L29" s="223">
        <f>SUM(L26:L27)</f>
        <v>313214697</v>
      </c>
    </row>
    <row r="30" spans="1:12" ht="15.6" customHeight="1">
      <c r="A30" s="219" t="s">
        <v>114</v>
      </c>
      <c r="C30" s="213"/>
      <c r="D30" s="223"/>
      <c r="E30" s="216"/>
      <c r="F30" s="223"/>
      <c r="G30" s="216"/>
      <c r="H30" s="223"/>
      <c r="I30" s="216"/>
      <c r="J30" s="223"/>
      <c r="K30" s="216"/>
      <c r="L30" s="223"/>
    </row>
    <row r="31" spans="1:12" ht="15.6" customHeight="1">
      <c r="A31" s="218" t="s">
        <v>52</v>
      </c>
      <c r="B31" s="217">
        <v>27</v>
      </c>
      <c r="C31" s="213"/>
      <c r="D31" s="223">
        <v>12500000</v>
      </c>
      <c r="E31" s="216"/>
      <c r="F31" s="223">
        <v>148870000</v>
      </c>
      <c r="G31" s="216"/>
      <c r="H31" s="223">
        <v>0</v>
      </c>
      <c r="I31" s="216"/>
      <c r="J31" s="223">
        <v>0</v>
      </c>
      <c r="K31" s="216"/>
      <c r="L31" s="223">
        <f>SUM(D31:J31)</f>
        <v>161370000</v>
      </c>
    </row>
    <row r="32" spans="1:12" ht="15.6" customHeight="1">
      <c r="A32" s="218" t="s">
        <v>55</v>
      </c>
      <c r="B32" s="217">
        <v>28</v>
      </c>
      <c r="C32" s="213"/>
      <c r="D32" s="223">
        <v>0</v>
      </c>
      <c r="E32" s="216"/>
      <c r="F32" s="223">
        <v>0</v>
      </c>
      <c r="G32" s="216"/>
      <c r="H32" s="223">
        <v>1250000</v>
      </c>
      <c r="I32" s="216"/>
      <c r="J32" s="223">
        <v>-1250000</v>
      </c>
      <c r="K32" s="216"/>
      <c r="L32" s="223">
        <f t="shared" ref="L32" si="0">SUM(D32:J32)</f>
        <v>0</v>
      </c>
    </row>
    <row r="33" spans="1:12" ht="15.6" customHeight="1">
      <c r="A33" s="218" t="s">
        <v>115</v>
      </c>
      <c r="B33" s="217">
        <v>29</v>
      </c>
      <c r="C33" s="213"/>
      <c r="D33" s="223">
        <v>0</v>
      </c>
      <c r="E33" s="216"/>
      <c r="F33" s="223">
        <v>0</v>
      </c>
      <c r="G33" s="216"/>
      <c r="H33" s="223">
        <v>0</v>
      </c>
      <c r="I33" s="216"/>
      <c r="J33" s="223">
        <v>-33000000</v>
      </c>
      <c r="K33" s="216"/>
      <c r="L33" s="223">
        <v>-33000000</v>
      </c>
    </row>
    <row r="34" spans="1:12" ht="15.6" customHeight="1">
      <c r="A34" s="209" t="s">
        <v>108</v>
      </c>
      <c r="C34" s="213"/>
      <c r="D34" s="224">
        <v>0</v>
      </c>
      <c r="E34" s="216"/>
      <c r="F34" s="224">
        <v>0</v>
      </c>
      <c r="G34" s="216"/>
      <c r="H34" s="224">
        <v>0</v>
      </c>
      <c r="I34" s="216"/>
      <c r="J34" s="224">
        <v>28517463</v>
      </c>
      <c r="K34" s="178"/>
      <c r="L34" s="224">
        <v>28517463</v>
      </c>
    </row>
    <row r="35" spans="1:12" ht="9.9499999999999993" customHeight="1">
      <c r="C35" s="213"/>
      <c r="D35" s="223"/>
      <c r="E35" s="216"/>
      <c r="F35" s="223"/>
      <c r="G35" s="216"/>
      <c r="H35" s="223"/>
      <c r="I35" s="216"/>
      <c r="J35" s="223"/>
      <c r="K35" s="216"/>
      <c r="L35" s="223"/>
    </row>
    <row r="36" spans="1:12" ht="15.6" customHeight="1" thickBot="1">
      <c r="A36" s="214" t="s">
        <v>161</v>
      </c>
      <c r="B36" s="214"/>
      <c r="C36" s="213"/>
      <c r="D36" s="222">
        <f>SUM(D29:D34)</f>
        <v>50000000</v>
      </c>
      <c r="E36" s="216"/>
      <c r="F36" s="222">
        <f t="shared" ref="F36" si="1">SUM(F29:F34)</f>
        <v>384580000</v>
      </c>
      <c r="G36" s="216"/>
      <c r="H36" s="222">
        <f>SUM(H29:H34)</f>
        <v>5000000</v>
      </c>
      <c r="I36" s="216"/>
      <c r="J36" s="222">
        <f>SUM(J29:J34)</f>
        <v>30522160</v>
      </c>
      <c r="K36" s="216"/>
      <c r="L36" s="222">
        <f>SUM(L29:L34)</f>
        <v>470102160</v>
      </c>
    </row>
    <row r="37" spans="1:12" ht="12.75" thickTop="1">
      <c r="A37" s="214"/>
      <c r="B37" s="214"/>
      <c r="C37" s="213"/>
      <c r="D37" s="216"/>
      <c r="E37" s="216"/>
      <c r="F37" s="216"/>
      <c r="G37" s="216"/>
      <c r="H37" s="216"/>
      <c r="I37" s="216"/>
      <c r="J37" s="216"/>
      <c r="K37" s="216"/>
      <c r="L37" s="216"/>
    </row>
    <row r="38" spans="1:12" ht="21.95" customHeight="1">
      <c r="A38" s="211" t="s">
        <v>159</v>
      </c>
      <c r="B38" s="211"/>
      <c r="C38" s="212"/>
      <c r="D38" s="212"/>
      <c r="E38" s="212"/>
      <c r="F38" s="212"/>
      <c r="G38" s="212"/>
      <c r="H38" s="212"/>
      <c r="I38" s="212"/>
      <c r="J38" s="212"/>
      <c r="K38" s="212"/>
      <c r="L38" s="212"/>
    </row>
  </sheetData>
  <mergeCells count="2">
    <mergeCell ref="D6:L6"/>
    <mergeCell ref="H7:J7"/>
  </mergeCells>
  <pageMargins left="0.78740157480314965" right="0.51181102362204722" top="0.51181102362204722" bottom="0.59055118110236227" header="0.47244094488188981" footer="0.39370078740157483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0928C-5968-4841-8C46-7B10216866AC}">
  <sheetPr>
    <tabColor theme="3" tint="-0.499984740745262"/>
  </sheetPr>
  <dimension ref="A1:L108"/>
  <sheetViews>
    <sheetView topLeftCell="A97" zoomScaleNormal="100" zoomScaleSheetLayoutView="100" workbookViewId="0">
      <selection activeCell="A109" sqref="A109:XFD181"/>
    </sheetView>
  </sheetViews>
  <sheetFormatPr defaultColWidth="10.7109375" defaultRowHeight="16.5" customHeight="1"/>
  <cols>
    <col min="1" max="2" width="1.7109375" style="63" customWidth="1"/>
    <col min="3" max="3" width="39.5703125" style="63" customWidth="1"/>
    <col min="4" max="4" width="7.5703125" style="61" customWidth="1"/>
    <col min="5" max="5" width="0.5703125" style="63" customWidth="1"/>
    <col min="6" max="6" width="11.7109375" style="62" customWidth="1"/>
    <col min="7" max="7" width="0.5703125" style="209" customWidth="1"/>
    <col min="8" max="8" width="11.7109375" style="242" customWidth="1"/>
    <col min="9" max="9" width="0.5703125" style="63" customWidth="1"/>
    <col min="10" max="10" width="11.7109375" style="62" customWidth="1"/>
    <col min="11" max="11" width="0.5703125" style="70" customWidth="1"/>
    <col min="12" max="12" width="11.7109375" style="100" customWidth="1"/>
    <col min="13" max="185" width="10.7109375" style="63"/>
    <col min="186" max="186" width="8.42578125" style="63" customWidth="1"/>
    <col min="187" max="188" width="9.7109375" style="63" customWidth="1"/>
    <col min="189" max="189" width="18.28515625" style="63" customWidth="1"/>
    <col min="190" max="190" width="6" style="63" customWidth="1"/>
    <col min="191" max="191" width="6.7109375" style="63" customWidth="1"/>
    <col min="192" max="192" width="2.7109375" style="63" customWidth="1"/>
    <col min="193" max="193" width="13.7109375" style="63" customWidth="1"/>
    <col min="194" max="194" width="1.28515625" style="63" customWidth="1"/>
    <col min="195" max="195" width="13.7109375" style="63" customWidth="1"/>
    <col min="196" max="196" width="1.28515625" style="63" customWidth="1"/>
    <col min="197" max="197" width="13.7109375" style="63" customWidth="1"/>
    <col min="198" max="198" width="1.28515625" style="63" customWidth="1"/>
    <col min="199" max="199" width="13.7109375" style="63" customWidth="1"/>
    <col min="200" max="200" width="0.28515625" style="63" customWidth="1"/>
    <col min="201" max="441" width="10.7109375" style="63"/>
    <col min="442" max="442" width="8.42578125" style="63" customWidth="1"/>
    <col min="443" max="444" width="9.7109375" style="63" customWidth="1"/>
    <col min="445" max="445" width="18.28515625" style="63" customWidth="1"/>
    <col min="446" max="446" width="6" style="63" customWidth="1"/>
    <col min="447" max="447" width="6.7109375" style="63" customWidth="1"/>
    <col min="448" max="448" width="2.7109375" style="63" customWidth="1"/>
    <col min="449" max="449" width="13.7109375" style="63" customWidth="1"/>
    <col min="450" max="450" width="1.28515625" style="63" customWidth="1"/>
    <col min="451" max="451" width="13.7109375" style="63" customWidth="1"/>
    <col min="452" max="452" width="1.28515625" style="63" customWidth="1"/>
    <col min="453" max="453" width="13.7109375" style="63" customWidth="1"/>
    <col min="454" max="454" width="1.28515625" style="63" customWidth="1"/>
    <col min="455" max="455" width="13.7109375" style="63" customWidth="1"/>
    <col min="456" max="456" width="0.28515625" style="63" customWidth="1"/>
    <col min="457" max="697" width="10.7109375" style="63"/>
    <col min="698" max="698" width="8.42578125" style="63" customWidth="1"/>
    <col min="699" max="700" width="9.7109375" style="63" customWidth="1"/>
    <col min="701" max="701" width="18.28515625" style="63" customWidth="1"/>
    <col min="702" max="702" width="6" style="63" customWidth="1"/>
    <col min="703" max="703" width="6.7109375" style="63" customWidth="1"/>
    <col min="704" max="704" width="2.7109375" style="63" customWidth="1"/>
    <col min="705" max="705" width="13.7109375" style="63" customWidth="1"/>
    <col min="706" max="706" width="1.28515625" style="63" customWidth="1"/>
    <col min="707" max="707" width="13.7109375" style="63" customWidth="1"/>
    <col min="708" max="708" width="1.28515625" style="63" customWidth="1"/>
    <col min="709" max="709" width="13.7109375" style="63" customWidth="1"/>
    <col min="710" max="710" width="1.28515625" style="63" customWidth="1"/>
    <col min="711" max="711" width="13.7109375" style="63" customWidth="1"/>
    <col min="712" max="712" width="0.28515625" style="63" customWidth="1"/>
    <col min="713" max="953" width="10.7109375" style="63"/>
    <col min="954" max="954" width="8.42578125" style="63" customWidth="1"/>
    <col min="955" max="956" width="9.7109375" style="63" customWidth="1"/>
    <col min="957" max="957" width="18.28515625" style="63" customWidth="1"/>
    <col min="958" max="958" width="6" style="63" customWidth="1"/>
    <col min="959" max="959" width="6.7109375" style="63" customWidth="1"/>
    <col min="960" max="960" width="2.7109375" style="63" customWidth="1"/>
    <col min="961" max="961" width="13.7109375" style="63" customWidth="1"/>
    <col min="962" max="962" width="1.28515625" style="63" customWidth="1"/>
    <col min="963" max="963" width="13.7109375" style="63" customWidth="1"/>
    <col min="964" max="964" width="1.28515625" style="63" customWidth="1"/>
    <col min="965" max="965" width="13.7109375" style="63" customWidth="1"/>
    <col min="966" max="966" width="1.28515625" style="63" customWidth="1"/>
    <col min="967" max="967" width="13.7109375" style="63" customWidth="1"/>
    <col min="968" max="968" width="0.28515625" style="63" customWidth="1"/>
    <col min="969" max="1209" width="10.7109375" style="63"/>
    <col min="1210" max="1210" width="8.42578125" style="63" customWidth="1"/>
    <col min="1211" max="1212" width="9.7109375" style="63" customWidth="1"/>
    <col min="1213" max="1213" width="18.28515625" style="63" customWidth="1"/>
    <col min="1214" max="1214" width="6" style="63" customWidth="1"/>
    <col min="1215" max="1215" width="6.7109375" style="63" customWidth="1"/>
    <col min="1216" max="1216" width="2.7109375" style="63" customWidth="1"/>
    <col min="1217" max="1217" width="13.7109375" style="63" customWidth="1"/>
    <col min="1218" max="1218" width="1.28515625" style="63" customWidth="1"/>
    <col min="1219" max="1219" width="13.7109375" style="63" customWidth="1"/>
    <col min="1220" max="1220" width="1.28515625" style="63" customWidth="1"/>
    <col min="1221" max="1221" width="13.7109375" style="63" customWidth="1"/>
    <col min="1222" max="1222" width="1.28515625" style="63" customWidth="1"/>
    <col min="1223" max="1223" width="13.7109375" style="63" customWidth="1"/>
    <col min="1224" max="1224" width="0.28515625" style="63" customWidth="1"/>
    <col min="1225" max="1465" width="10.7109375" style="63"/>
    <col min="1466" max="1466" width="8.42578125" style="63" customWidth="1"/>
    <col min="1467" max="1468" width="9.7109375" style="63" customWidth="1"/>
    <col min="1469" max="1469" width="18.28515625" style="63" customWidth="1"/>
    <col min="1470" max="1470" width="6" style="63" customWidth="1"/>
    <col min="1471" max="1471" width="6.7109375" style="63" customWidth="1"/>
    <col min="1472" max="1472" width="2.7109375" style="63" customWidth="1"/>
    <col min="1473" max="1473" width="13.7109375" style="63" customWidth="1"/>
    <col min="1474" max="1474" width="1.28515625" style="63" customWidth="1"/>
    <col min="1475" max="1475" width="13.7109375" style="63" customWidth="1"/>
    <col min="1476" max="1476" width="1.28515625" style="63" customWidth="1"/>
    <col min="1477" max="1477" width="13.7109375" style="63" customWidth="1"/>
    <col min="1478" max="1478" width="1.28515625" style="63" customWidth="1"/>
    <col min="1479" max="1479" width="13.7109375" style="63" customWidth="1"/>
    <col min="1480" max="1480" width="0.28515625" style="63" customWidth="1"/>
    <col min="1481" max="1721" width="10.7109375" style="63"/>
    <col min="1722" max="1722" width="8.42578125" style="63" customWidth="1"/>
    <col min="1723" max="1724" width="9.7109375" style="63" customWidth="1"/>
    <col min="1725" max="1725" width="18.28515625" style="63" customWidth="1"/>
    <col min="1726" max="1726" width="6" style="63" customWidth="1"/>
    <col min="1727" max="1727" width="6.7109375" style="63" customWidth="1"/>
    <col min="1728" max="1728" width="2.7109375" style="63" customWidth="1"/>
    <col min="1729" max="1729" width="13.7109375" style="63" customWidth="1"/>
    <col min="1730" max="1730" width="1.28515625" style="63" customWidth="1"/>
    <col min="1731" max="1731" width="13.7109375" style="63" customWidth="1"/>
    <col min="1732" max="1732" width="1.28515625" style="63" customWidth="1"/>
    <col min="1733" max="1733" width="13.7109375" style="63" customWidth="1"/>
    <col min="1734" max="1734" width="1.28515625" style="63" customWidth="1"/>
    <col min="1735" max="1735" width="13.7109375" style="63" customWidth="1"/>
    <col min="1736" max="1736" width="0.28515625" style="63" customWidth="1"/>
    <col min="1737" max="1977" width="10.7109375" style="63"/>
    <col min="1978" max="1978" width="8.42578125" style="63" customWidth="1"/>
    <col min="1979" max="1980" width="9.7109375" style="63" customWidth="1"/>
    <col min="1981" max="1981" width="18.28515625" style="63" customWidth="1"/>
    <col min="1982" max="1982" width="6" style="63" customWidth="1"/>
    <col min="1983" max="1983" width="6.7109375" style="63" customWidth="1"/>
    <col min="1984" max="1984" width="2.7109375" style="63" customWidth="1"/>
    <col min="1985" max="1985" width="13.7109375" style="63" customWidth="1"/>
    <col min="1986" max="1986" width="1.28515625" style="63" customWidth="1"/>
    <col min="1987" max="1987" width="13.7109375" style="63" customWidth="1"/>
    <col min="1988" max="1988" width="1.28515625" style="63" customWidth="1"/>
    <col min="1989" max="1989" width="13.7109375" style="63" customWidth="1"/>
    <col min="1990" max="1990" width="1.28515625" style="63" customWidth="1"/>
    <col min="1991" max="1991" width="13.7109375" style="63" customWidth="1"/>
    <col min="1992" max="1992" width="0.28515625" style="63" customWidth="1"/>
    <col min="1993" max="2233" width="10.7109375" style="63"/>
    <col min="2234" max="2234" width="8.42578125" style="63" customWidth="1"/>
    <col min="2235" max="2236" width="9.7109375" style="63" customWidth="1"/>
    <col min="2237" max="2237" width="18.28515625" style="63" customWidth="1"/>
    <col min="2238" max="2238" width="6" style="63" customWidth="1"/>
    <col min="2239" max="2239" width="6.7109375" style="63" customWidth="1"/>
    <col min="2240" max="2240" width="2.7109375" style="63" customWidth="1"/>
    <col min="2241" max="2241" width="13.7109375" style="63" customWidth="1"/>
    <col min="2242" max="2242" width="1.28515625" style="63" customWidth="1"/>
    <col min="2243" max="2243" width="13.7109375" style="63" customWidth="1"/>
    <col min="2244" max="2244" width="1.28515625" style="63" customWidth="1"/>
    <col min="2245" max="2245" width="13.7109375" style="63" customWidth="1"/>
    <col min="2246" max="2246" width="1.28515625" style="63" customWidth="1"/>
    <col min="2247" max="2247" width="13.7109375" style="63" customWidth="1"/>
    <col min="2248" max="2248" width="0.28515625" style="63" customWidth="1"/>
    <col min="2249" max="2489" width="10.7109375" style="63"/>
    <col min="2490" max="2490" width="8.42578125" style="63" customWidth="1"/>
    <col min="2491" max="2492" width="9.7109375" style="63" customWidth="1"/>
    <col min="2493" max="2493" width="18.28515625" style="63" customWidth="1"/>
    <col min="2494" max="2494" width="6" style="63" customWidth="1"/>
    <col min="2495" max="2495" width="6.7109375" style="63" customWidth="1"/>
    <col min="2496" max="2496" width="2.7109375" style="63" customWidth="1"/>
    <col min="2497" max="2497" width="13.7109375" style="63" customWidth="1"/>
    <col min="2498" max="2498" width="1.28515625" style="63" customWidth="1"/>
    <col min="2499" max="2499" width="13.7109375" style="63" customWidth="1"/>
    <col min="2500" max="2500" width="1.28515625" style="63" customWidth="1"/>
    <col min="2501" max="2501" width="13.7109375" style="63" customWidth="1"/>
    <col min="2502" max="2502" width="1.28515625" style="63" customWidth="1"/>
    <col min="2503" max="2503" width="13.7109375" style="63" customWidth="1"/>
    <col min="2504" max="2504" width="0.28515625" style="63" customWidth="1"/>
    <col min="2505" max="2745" width="10.7109375" style="63"/>
    <col min="2746" max="2746" width="8.42578125" style="63" customWidth="1"/>
    <col min="2747" max="2748" width="9.7109375" style="63" customWidth="1"/>
    <col min="2749" max="2749" width="18.28515625" style="63" customWidth="1"/>
    <col min="2750" max="2750" width="6" style="63" customWidth="1"/>
    <col min="2751" max="2751" width="6.7109375" style="63" customWidth="1"/>
    <col min="2752" max="2752" width="2.7109375" style="63" customWidth="1"/>
    <col min="2753" max="2753" width="13.7109375" style="63" customWidth="1"/>
    <col min="2754" max="2754" width="1.28515625" style="63" customWidth="1"/>
    <col min="2755" max="2755" width="13.7109375" style="63" customWidth="1"/>
    <col min="2756" max="2756" width="1.28515625" style="63" customWidth="1"/>
    <col min="2757" max="2757" width="13.7109375" style="63" customWidth="1"/>
    <col min="2758" max="2758" width="1.28515625" style="63" customWidth="1"/>
    <col min="2759" max="2759" width="13.7109375" style="63" customWidth="1"/>
    <col min="2760" max="2760" width="0.28515625" style="63" customWidth="1"/>
    <col min="2761" max="3001" width="10.7109375" style="63"/>
    <col min="3002" max="3002" width="8.42578125" style="63" customWidth="1"/>
    <col min="3003" max="3004" width="9.7109375" style="63" customWidth="1"/>
    <col min="3005" max="3005" width="18.28515625" style="63" customWidth="1"/>
    <col min="3006" max="3006" width="6" style="63" customWidth="1"/>
    <col min="3007" max="3007" width="6.7109375" style="63" customWidth="1"/>
    <col min="3008" max="3008" width="2.7109375" style="63" customWidth="1"/>
    <col min="3009" max="3009" width="13.7109375" style="63" customWidth="1"/>
    <col min="3010" max="3010" width="1.28515625" style="63" customWidth="1"/>
    <col min="3011" max="3011" width="13.7109375" style="63" customWidth="1"/>
    <col min="3012" max="3012" width="1.28515625" style="63" customWidth="1"/>
    <col min="3013" max="3013" width="13.7109375" style="63" customWidth="1"/>
    <col min="3014" max="3014" width="1.28515625" style="63" customWidth="1"/>
    <col min="3015" max="3015" width="13.7109375" style="63" customWidth="1"/>
    <col min="3016" max="3016" width="0.28515625" style="63" customWidth="1"/>
    <col min="3017" max="3257" width="10.7109375" style="63"/>
    <col min="3258" max="3258" width="8.42578125" style="63" customWidth="1"/>
    <col min="3259" max="3260" width="9.7109375" style="63" customWidth="1"/>
    <col min="3261" max="3261" width="18.28515625" style="63" customWidth="1"/>
    <col min="3262" max="3262" width="6" style="63" customWidth="1"/>
    <col min="3263" max="3263" width="6.7109375" style="63" customWidth="1"/>
    <col min="3264" max="3264" width="2.7109375" style="63" customWidth="1"/>
    <col min="3265" max="3265" width="13.7109375" style="63" customWidth="1"/>
    <col min="3266" max="3266" width="1.28515625" style="63" customWidth="1"/>
    <col min="3267" max="3267" width="13.7109375" style="63" customWidth="1"/>
    <col min="3268" max="3268" width="1.28515625" style="63" customWidth="1"/>
    <col min="3269" max="3269" width="13.7109375" style="63" customWidth="1"/>
    <col min="3270" max="3270" width="1.28515625" style="63" customWidth="1"/>
    <col min="3271" max="3271" width="13.7109375" style="63" customWidth="1"/>
    <col min="3272" max="3272" width="0.28515625" style="63" customWidth="1"/>
    <col min="3273" max="3513" width="10.7109375" style="63"/>
    <col min="3514" max="3514" width="8.42578125" style="63" customWidth="1"/>
    <col min="3515" max="3516" width="9.7109375" style="63" customWidth="1"/>
    <col min="3517" max="3517" width="18.28515625" style="63" customWidth="1"/>
    <col min="3518" max="3518" width="6" style="63" customWidth="1"/>
    <col min="3519" max="3519" width="6.7109375" style="63" customWidth="1"/>
    <col min="3520" max="3520" width="2.7109375" style="63" customWidth="1"/>
    <col min="3521" max="3521" width="13.7109375" style="63" customWidth="1"/>
    <col min="3522" max="3522" width="1.28515625" style="63" customWidth="1"/>
    <col min="3523" max="3523" width="13.7109375" style="63" customWidth="1"/>
    <col min="3524" max="3524" width="1.28515625" style="63" customWidth="1"/>
    <col min="3525" max="3525" width="13.7109375" style="63" customWidth="1"/>
    <col min="3526" max="3526" width="1.28515625" style="63" customWidth="1"/>
    <col min="3527" max="3527" width="13.7109375" style="63" customWidth="1"/>
    <col min="3528" max="3528" width="0.28515625" style="63" customWidth="1"/>
    <col min="3529" max="3769" width="10.7109375" style="63"/>
    <col min="3770" max="3770" width="8.42578125" style="63" customWidth="1"/>
    <col min="3771" max="3772" width="9.7109375" style="63" customWidth="1"/>
    <col min="3773" max="3773" width="18.28515625" style="63" customWidth="1"/>
    <col min="3774" max="3774" width="6" style="63" customWidth="1"/>
    <col min="3775" max="3775" width="6.7109375" style="63" customWidth="1"/>
    <col min="3776" max="3776" width="2.7109375" style="63" customWidth="1"/>
    <col min="3777" max="3777" width="13.7109375" style="63" customWidth="1"/>
    <col min="3778" max="3778" width="1.28515625" style="63" customWidth="1"/>
    <col min="3779" max="3779" width="13.7109375" style="63" customWidth="1"/>
    <col min="3780" max="3780" width="1.28515625" style="63" customWidth="1"/>
    <col min="3781" max="3781" width="13.7109375" style="63" customWidth="1"/>
    <col min="3782" max="3782" width="1.28515625" style="63" customWidth="1"/>
    <col min="3783" max="3783" width="13.7109375" style="63" customWidth="1"/>
    <col min="3784" max="3784" width="0.28515625" style="63" customWidth="1"/>
    <col min="3785" max="4025" width="10.7109375" style="63"/>
    <col min="4026" max="4026" width="8.42578125" style="63" customWidth="1"/>
    <col min="4027" max="4028" width="9.7109375" style="63" customWidth="1"/>
    <col min="4029" max="4029" width="18.28515625" style="63" customWidth="1"/>
    <col min="4030" max="4030" width="6" style="63" customWidth="1"/>
    <col min="4031" max="4031" width="6.7109375" style="63" customWidth="1"/>
    <col min="4032" max="4032" width="2.7109375" style="63" customWidth="1"/>
    <col min="4033" max="4033" width="13.7109375" style="63" customWidth="1"/>
    <col min="4034" max="4034" width="1.28515625" style="63" customWidth="1"/>
    <col min="4035" max="4035" width="13.7109375" style="63" customWidth="1"/>
    <col min="4036" max="4036" width="1.28515625" style="63" customWidth="1"/>
    <col min="4037" max="4037" width="13.7109375" style="63" customWidth="1"/>
    <col min="4038" max="4038" width="1.28515625" style="63" customWidth="1"/>
    <col min="4039" max="4039" width="13.7109375" style="63" customWidth="1"/>
    <col min="4040" max="4040" width="0.28515625" style="63" customWidth="1"/>
    <col min="4041" max="4281" width="10.7109375" style="63"/>
    <col min="4282" max="4282" width="8.42578125" style="63" customWidth="1"/>
    <col min="4283" max="4284" width="9.7109375" style="63" customWidth="1"/>
    <col min="4285" max="4285" width="18.28515625" style="63" customWidth="1"/>
    <col min="4286" max="4286" width="6" style="63" customWidth="1"/>
    <col min="4287" max="4287" width="6.7109375" style="63" customWidth="1"/>
    <col min="4288" max="4288" width="2.7109375" style="63" customWidth="1"/>
    <col min="4289" max="4289" width="13.7109375" style="63" customWidth="1"/>
    <col min="4290" max="4290" width="1.28515625" style="63" customWidth="1"/>
    <col min="4291" max="4291" width="13.7109375" style="63" customWidth="1"/>
    <col min="4292" max="4292" width="1.28515625" style="63" customWidth="1"/>
    <col min="4293" max="4293" width="13.7109375" style="63" customWidth="1"/>
    <col min="4294" max="4294" width="1.28515625" style="63" customWidth="1"/>
    <col min="4295" max="4295" width="13.7109375" style="63" customWidth="1"/>
    <col min="4296" max="4296" width="0.28515625" style="63" customWidth="1"/>
    <col min="4297" max="4537" width="10.7109375" style="63"/>
    <col min="4538" max="4538" width="8.42578125" style="63" customWidth="1"/>
    <col min="4539" max="4540" width="9.7109375" style="63" customWidth="1"/>
    <col min="4541" max="4541" width="18.28515625" style="63" customWidth="1"/>
    <col min="4542" max="4542" width="6" style="63" customWidth="1"/>
    <col min="4543" max="4543" width="6.7109375" style="63" customWidth="1"/>
    <col min="4544" max="4544" width="2.7109375" style="63" customWidth="1"/>
    <col min="4545" max="4545" width="13.7109375" style="63" customWidth="1"/>
    <col min="4546" max="4546" width="1.28515625" style="63" customWidth="1"/>
    <col min="4547" max="4547" width="13.7109375" style="63" customWidth="1"/>
    <col min="4548" max="4548" width="1.28515625" style="63" customWidth="1"/>
    <col min="4549" max="4549" width="13.7109375" style="63" customWidth="1"/>
    <col min="4550" max="4550" width="1.28515625" style="63" customWidth="1"/>
    <col min="4551" max="4551" width="13.7109375" style="63" customWidth="1"/>
    <col min="4552" max="4552" width="0.28515625" style="63" customWidth="1"/>
    <col min="4553" max="4793" width="10.7109375" style="63"/>
    <col min="4794" max="4794" width="8.42578125" style="63" customWidth="1"/>
    <col min="4795" max="4796" width="9.7109375" style="63" customWidth="1"/>
    <col min="4797" max="4797" width="18.28515625" style="63" customWidth="1"/>
    <col min="4798" max="4798" width="6" style="63" customWidth="1"/>
    <col min="4799" max="4799" width="6.7109375" style="63" customWidth="1"/>
    <col min="4800" max="4800" width="2.7109375" style="63" customWidth="1"/>
    <col min="4801" max="4801" width="13.7109375" style="63" customWidth="1"/>
    <col min="4802" max="4802" width="1.28515625" style="63" customWidth="1"/>
    <col min="4803" max="4803" width="13.7109375" style="63" customWidth="1"/>
    <col min="4804" max="4804" width="1.28515625" style="63" customWidth="1"/>
    <col min="4805" max="4805" width="13.7109375" style="63" customWidth="1"/>
    <col min="4806" max="4806" width="1.28515625" style="63" customWidth="1"/>
    <col min="4807" max="4807" width="13.7109375" style="63" customWidth="1"/>
    <col min="4808" max="4808" width="0.28515625" style="63" customWidth="1"/>
    <col min="4809" max="5049" width="10.7109375" style="63"/>
    <col min="5050" max="5050" width="8.42578125" style="63" customWidth="1"/>
    <col min="5051" max="5052" width="9.7109375" style="63" customWidth="1"/>
    <col min="5053" max="5053" width="18.28515625" style="63" customWidth="1"/>
    <col min="5054" max="5054" width="6" style="63" customWidth="1"/>
    <col min="5055" max="5055" width="6.7109375" style="63" customWidth="1"/>
    <col min="5056" max="5056" width="2.7109375" style="63" customWidth="1"/>
    <col min="5057" max="5057" width="13.7109375" style="63" customWidth="1"/>
    <col min="5058" max="5058" width="1.28515625" style="63" customWidth="1"/>
    <col min="5059" max="5059" width="13.7109375" style="63" customWidth="1"/>
    <col min="5060" max="5060" width="1.28515625" style="63" customWidth="1"/>
    <col min="5061" max="5061" width="13.7109375" style="63" customWidth="1"/>
    <col min="5062" max="5062" width="1.28515625" style="63" customWidth="1"/>
    <col min="5063" max="5063" width="13.7109375" style="63" customWidth="1"/>
    <col min="5064" max="5064" width="0.28515625" style="63" customWidth="1"/>
    <col min="5065" max="5305" width="10.7109375" style="63"/>
    <col min="5306" max="5306" width="8.42578125" style="63" customWidth="1"/>
    <col min="5307" max="5308" width="9.7109375" style="63" customWidth="1"/>
    <col min="5309" max="5309" width="18.28515625" style="63" customWidth="1"/>
    <col min="5310" max="5310" width="6" style="63" customWidth="1"/>
    <col min="5311" max="5311" width="6.7109375" style="63" customWidth="1"/>
    <col min="5312" max="5312" width="2.7109375" style="63" customWidth="1"/>
    <col min="5313" max="5313" width="13.7109375" style="63" customWidth="1"/>
    <col min="5314" max="5314" width="1.28515625" style="63" customWidth="1"/>
    <col min="5315" max="5315" width="13.7109375" style="63" customWidth="1"/>
    <col min="5316" max="5316" width="1.28515625" style="63" customWidth="1"/>
    <col min="5317" max="5317" width="13.7109375" style="63" customWidth="1"/>
    <col min="5318" max="5318" width="1.28515625" style="63" customWidth="1"/>
    <col min="5319" max="5319" width="13.7109375" style="63" customWidth="1"/>
    <col min="5320" max="5320" width="0.28515625" style="63" customWidth="1"/>
    <col min="5321" max="5561" width="10.7109375" style="63"/>
    <col min="5562" max="5562" width="8.42578125" style="63" customWidth="1"/>
    <col min="5563" max="5564" width="9.7109375" style="63" customWidth="1"/>
    <col min="5565" max="5565" width="18.28515625" style="63" customWidth="1"/>
    <col min="5566" max="5566" width="6" style="63" customWidth="1"/>
    <col min="5567" max="5567" width="6.7109375" style="63" customWidth="1"/>
    <col min="5568" max="5568" width="2.7109375" style="63" customWidth="1"/>
    <col min="5569" max="5569" width="13.7109375" style="63" customWidth="1"/>
    <col min="5570" max="5570" width="1.28515625" style="63" customWidth="1"/>
    <col min="5571" max="5571" width="13.7109375" style="63" customWidth="1"/>
    <col min="5572" max="5572" width="1.28515625" style="63" customWidth="1"/>
    <col min="5573" max="5573" width="13.7109375" style="63" customWidth="1"/>
    <col min="5574" max="5574" width="1.28515625" style="63" customWidth="1"/>
    <col min="5575" max="5575" width="13.7109375" style="63" customWidth="1"/>
    <col min="5576" max="5576" width="0.28515625" style="63" customWidth="1"/>
    <col min="5577" max="5817" width="10.7109375" style="63"/>
    <col min="5818" max="5818" width="8.42578125" style="63" customWidth="1"/>
    <col min="5819" max="5820" width="9.7109375" style="63" customWidth="1"/>
    <col min="5821" max="5821" width="18.28515625" style="63" customWidth="1"/>
    <col min="5822" max="5822" width="6" style="63" customWidth="1"/>
    <col min="5823" max="5823" width="6.7109375" style="63" customWidth="1"/>
    <col min="5824" max="5824" width="2.7109375" style="63" customWidth="1"/>
    <col min="5825" max="5825" width="13.7109375" style="63" customWidth="1"/>
    <col min="5826" max="5826" width="1.28515625" style="63" customWidth="1"/>
    <col min="5827" max="5827" width="13.7109375" style="63" customWidth="1"/>
    <col min="5828" max="5828" width="1.28515625" style="63" customWidth="1"/>
    <col min="5829" max="5829" width="13.7109375" style="63" customWidth="1"/>
    <col min="5830" max="5830" width="1.28515625" style="63" customWidth="1"/>
    <col min="5831" max="5831" width="13.7109375" style="63" customWidth="1"/>
    <col min="5832" max="5832" width="0.28515625" style="63" customWidth="1"/>
    <col min="5833" max="6073" width="10.7109375" style="63"/>
    <col min="6074" max="6074" width="8.42578125" style="63" customWidth="1"/>
    <col min="6075" max="6076" width="9.7109375" style="63" customWidth="1"/>
    <col min="6077" max="6077" width="18.28515625" style="63" customWidth="1"/>
    <col min="6078" max="6078" width="6" style="63" customWidth="1"/>
    <col min="6079" max="6079" width="6.7109375" style="63" customWidth="1"/>
    <col min="6080" max="6080" width="2.7109375" style="63" customWidth="1"/>
    <col min="6081" max="6081" width="13.7109375" style="63" customWidth="1"/>
    <col min="6082" max="6082" width="1.28515625" style="63" customWidth="1"/>
    <col min="6083" max="6083" width="13.7109375" style="63" customWidth="1"/>
    <col min="6084" max="6084" width="1.28515625" style="63" customWidth="1"/>
    <col min="6085" max="6085" width="13.7109375" style="63" customWidth="1"/>
    <col min="6086" max="6086" width="1.28515625" style="63" customWidth="1"/>
    <col min="6087" max="6087" width="13.7109375" style="63" customWidth="1"/>
    <col min="6088" max="6088" width="0.28515625" style="63" customWidth="1"/>
    <col min="6089" max="6329" width="10.7109375" style="63"/>
    <col min="6330" max="6330" width="8.42578125" style="63" customWidth="1"/>
    <col min="6331" max="6332" width="9.7109375" style="63" customWidth="1"/>
    <col min="6333" max="6333" width="18.28515625" style="63" customWidth="1"/>
    <col min="6334" max="6334" width="6" style="63" customWidth="1"/>
    <col min="6335" max="6335" width="6.7109375" style="63" customWidth="1"/>
    <col min="6336" max="6336" width="2.7109375" style="63" customWidth="1"/>
    <col min="6337" max="6337" width="13.7109375" style="63" customWidth="1"/>
    <col min="6338" max="6338" width="1.28515625" style="63" customWidth="1"/>
    <col min="6339" max="6339" width="13.7109375" style="63" customWidth="1"/>
    <col min="6340" max="6340" width="1.28515625" style="63" customWidth="1"/>
    <col min="6341" max="6341" width="13.7109375" style="63" customWidth="1"/>
    <col min="6342" max="6342" width="1.28515625" style="63" customWidth="1"/>
    <col min="6343" max="6343" width="13.7109375" style="63" customWidth="1"/>
    <col min="6344" max="6344" width="0.28515625" style="63" customWidth="1"/>
    <col min="6345" max="6585" width="10.7109375" style="63"/>
    <col min="6586" max="6586" width="8.42578125" style="63" customWidth="1"/>
    <col min="6587" max="6588" width="9.7109375" style="63" customWidth="1"/>
    <col min="6589" max="6589" width="18.28515625" style="63" customWidth="1"/>
    <col min="6590" max="6590" width="6" style="63" customWidth="1"/>
    <col min="6591" max="6591" width="6.7109375" style="63" customWidth="1"/>
    <col min="6592" max="6592" width="2.7109375" style="63" customWidth="1"/>
    <col min="6593" max="6593" width="13.7109375" style="63" customWidth="1"/>
    <col min="6594" max="6594" width="1.28515625" style="63" customWidth="1"/>
    <col min="6595" max="6595" width="13.7109375" style="63" customWidth="1"/>
    <col min="6596" max="6596" width="1.28515625" style="63" customWidth="1"/>
    <col min="6597" max="6597" width="13.7109375" style="63" customWidth="1"/>
    <col min="6598" max="6598" width="1.28515625" style="63" customWidth="1"/>
    <col min="6599" max="6599" width="13.7109375" style="63" customWidth="1"/>
    <col min="6600" max="6600" width="0.28515625" style="63" customWidth="1"/>
    <col min="6601" max="6841" width="10.7109375" style="63"/>
    <col min="6842" max="6842" width="8.42578125" style="63" customWidth="1"/>
    <col min="6843" max="6844" width="9.7109375" style="63" customWidth="1"/>
    <col min="6845" max="6845" width="18.28515625" style="63" customWidth="1"/>
    <col min="6846" max="6846" width="6" style="63" customWidth="1"/>
    <col min="6847" max="6847" width="6.7109375" style="63" customWidth="1"/>
    <col min="6848" max="6848" width="2.7109375" style="63" customWidth="1"/>
    <col min="6849" max="6849" width="13.7109375" style="63" customWidth="1"/>
    <col min="6850" max="6850" width="1.28515625" style="63" customWidth="1"/>
    <col min="6851" max="6851" width="13.7109375" style="63" customWidth="1"/>
    <col min="6852" max="6852" width="1.28515625" style="63" customWidth="1"/>
    <col min="6853" max="6853" width="13.7109375" style="63" customWidth="1"/>
    <col min="6854" max="6854" width="1.28515625" style="63" customWidth="1"/>
    <col min="6855" max="6855" width="13.7109375" style="63" customWidth="1"/>
    <col min="6856" max="6856" width="0.28515625" style="63" customWidth="1"/>
    <col min="6857" max="7097" width="10.7109375" style="63"/>
    <col min="7098" max="7098" width="8.42578125" style="63" customWidth="1"/>
    <col min="7099" max="7100" width="9.7109375" style="63" customWidth="1"/>
    <col min="7101" max="7101" width="18.28515625" style="63" customWidth="1"/>
    <col min="7102" max="7102" width="6" style="63" customWidth="1"/>
    <col min="7103" max="7103" width="6.7109375" style="63" customWidth="1"/>
    <col min="7104" max="7104" width="2.7109375" style="63" customWidth="1"/>
    <col min="7105" max="7105" width="13.7109375" style="63" customWidth="1"/>
    <col min="7106" max="7106" width="1.28515625" style="63" customWidth="1"/>
    <col min="7107" max="7107" width="13.7109375" style="63" customWidth="1"/>
    <col min="7108" max="7108" width="1.28515625" style="63" customWidth="1"/>
    <col min="7109" max="7109" width="13.7109375" style="63" customWidth="1"/>
    <col min="7110" max="7110" width="1.28515625" style="63" customWidth="1"/>
    <col min="7111" max="7111" width="13.7109375" style="63" customWidth="1"/>
    <col min="7112" max="7112" width="0.28515625" style="63" customWidth="1"/>
    <col min="7113" max="7353" width="10.7109375" style="63"/>
    <col min="7354" max="7354" width="8.42578125" style="63" customWidth="1"/>
    <col min="7355" max="7356" width="9.7109375" style="63" customWidth="1"/>
    <col min="7357" max="7357" width="18.28515625" style="63" customWidth="1"/>
    <col min="7358" max="7358" width="6" style="63" customWidth="1"/>
    <col min="7359" max="7359" width="6.7109375" style="63" customWidth="1"/>
    <col min="7360" max="7360" width="2.7109375" style="63" customWidth="1"/>
    <col min="7361" max="7361" width="13.7109375" style="63" customWidth="1"/>
    <col min="7362" max="7362" width="1.28515625" style="63" customWidth="1"/>
    <col min="7363" max="7363" width="13.7109375" style="63" customWidth="1"/>
    <col min="7364" max="7364" width="1.28515625" style="63" customWidth="1"/>
    <col min="7365" max="7365" width="13.7109375" style="63" customWidth="1"/>
    <col min="7366" max="7366" width="1.28515625" style="63" customWidth="1"/>
    <col min="7367" max="7367" width="13.7109375" style="63" customWidth="1"/>
    <col min="7368" max="7368" width="0.28515625" style="63" customWidth="1"/>
    <col min="7369" max="7609" width="10.7109375" style="63"/>
    <col min="7610" max="7610" width="8.42578125" style="63" customWidth="1"/>
    <col min="7611" max="7612" width="9.7109375" style="63" customWidth="1"/>
    <col min="7613" max="7613" width="18.28515625" style="63" customWidth="1"/>
    <col min="7614" max="7614" width="6" style="63" customWidth="1"/>
    <col min="7615" max="7615" width="6.7109375" style="63" customWidth="1"/>
    <col min="7616" max="7616" width="2.7109375" style="63" customWidth="1"/>
    <col min="7617" max="7617" width="13.7109375" style="63" customWidth="1"/>
    <col min="7618" max="7618" width="1.28515625" style="63" customWidth="1"/>
    <col min="7619" max="7619" width="13.7109375" style="63" customWidth="1"/>
    <col min="7620" max="7620" width="1.28515625" style="63" customWidth="1"/>
    <col min="7621" max="7621" width="13.7109375" style="63" customWidth="1"/>
    <col min="7622" max="7622" width="1.28515625" style="63" customWidth="1"/>
    <col min="7623" max="7623" width="13.7109375" style="63" customWidth="1"/>
    <col min="7624" max="7624" width="0.28515625" style="63" customWidth="1"/>
    <col min="7625" max="7865" width="10.7109375" style="63"/>
    <col min="7866" max="7866" width="8.42578125" style="63" customWidth="1"/>
    <col min="7867" max="7868" width="9.7109375" style="63" customWidth="1"/>
    <col min="7869" max="7869" width="18.28515625" style="63" customWidth="1"/>
    <col min="7870" max="7870" width="6" style="63" customWidth="1"/>
    <col min="7871" max="7871" width="6.7109375" style="63" customWidth="1"/>
    <col min="7872" max="7872" width="2.7109375" style="63" customWidth="1"/>
    <col min="7873" max="7873" width="13.7109375" style="63" customWidth="1"/>
    <col min="7874" max="7874" width="1.28515625" style="63" customWidth="1"/>
    <col min="7875" max="7875" width="13.7109375" style="63" customWidth="1"/>
    <col min="7876" max="7876" width="1.28515625" style="63" customWidth="1"/>
    <col min="7877" max="7877" width="13.7109375" style="63" customWidth="1"/>
    <col min="7878" max="7878" width="1.28515625" style="63" customWidth="1"/>
    <col min="7879" max="7879" width="13.7109375" style="63" customWidth="1"/>
    <col min="7880" max="7880" width="0.28515625" style="63" customWidth="1"/>
    <col min="7881" max="8121" width="10.7109375" style="63"/>
    <col min="8122" max="8122" width="8.42578125" style="63" customWidth="1"/>
    <col min="8123" max="8124" width="9.7109375" style="63" customWidth="1"/>
    <col min="8125" max="8125" width="18.28515625" style="63" customWidth="1"/>
    <col min="8126" max="8126" width="6" style="63" customWidth="1"/>
    <col min="8127" max="8127" width="6.7109375" style="63" customWidth="1"/>
    <col min="8128" max="8128" width="2.7109375" style="63" customWidth="1"/>
    <col min="8129" max="8129" width="13.7109375" style="63" customWidth="1"/>
    <col min="8130" max="8130" width="1.28515625" style="63" customWidth="1"/>
    <col min="8131" max="8131" width="13.7109375" style="63" customWidth="1"/>
    <col min="8132" max="8132" width="1.28515625" style="63" customWidth="1"/>
    <col min="8133" max="8133" width="13.7109375" style="63" customWidth="1"/>
    <col min="8134" max="8134" width="1.28515625" style="63" customWidth="1"/>
    <col min="8135" max="8135" width="13.7109375" style="63" customWidth="1"/>
    <col min="8136" max="8136" width="0.28515625" style="63" customWidth="1"/>
    <col min="8137" max="8377" width="10.7109375" style="63"/>
    <col min="8378" max="8378" width="8.42578125" style="63" customWidth="1"/>
    <col min="8379" max="8380" width="9.7109375" style="63" customWidth="1"/>
    <col min="8381" max="8381" width="18.28515625" style="63" customWidth="1"/>
    <col min="8382" max="8382" width="6" style="63" customWidth="1"/>
    <col min="8383" max="8383" width="6.7109375" style="63" customWidth="1"/>
    <col min="8384" max="8384" width="2.7109375" style="63" customWidth="1"/>
    <col min="8385" max="8385" width="13.7109375" style="63" customWidth="1"/>
    <col min="8386" max="8386" width="1.28515625" style="63" customWidth="1"/>
    <col min="8387" max="8387" width="13.7109375" style="63" customWidth="1"/>
    <col min="8388" max="8388" width="1.28515625" style="63" customWidth="1"/>
    <col min="8389" max="8389" width="13.7109375" style="63" customWidth="1"/>
    <col min="8390" max="8390" width="1.28515625" style="63" customWidth="1"/>
    <col min="8391" max="8391" width="13.7109375" style="63" customWidth="1"/>
    <col min="8392" max="8392" width="0.28515625" style="63" customWidth="1"/>
    <col min="8393" max="8633" width="10.7109375" style="63"/>
    <col min="8634" max="8634" width="8.42578125" style="63" customWidth="1"/>
    <col min="8635" max="8636" width="9.7109375" style="63" customWidth="1"/>
    <col min="8637" max="8637" width="18.28515625" style="63" customWidth="1"/>
    <col min="8638" max="8638" width="6" style="63" customWidth="1"/>
    <col min="8639" max="8639" width="6.7109375" style="63" customWidth="1"/>
    <col min="8640" max="8640" width="2.7109375" style="63" customWidth="1"/>
    <col min="8641" max="8641" width="13.7109375" style="63" customWidth="1"/>
    <col min="8642" max="8642" width="1.28515625" style="63" customWidth="1"/>
    <col min="8643" max="8643" width="13.7109375" style="63" customWidth="1"/>
    <col min="8644" max="8644" width="1.28515625" style="63" customWidth="1"/>
    <col min="8645" max="8645" width="13.7109375" style="63" customWidth="1"/>
    <col min="8646" max="8646" width="1.28515625" style="63" customWidth="1"/>
    <col min="8647" max="8647" width="13.7109375" style="63" customWidth="1"/>
    <col min="8648" max="8648" width="0.28515625" style="63" customWidth="1"/>
    <col min="8649" max="8889" width="10.7109375" style="63"/>
    <col min="8890" max="8890" width="8.42578125" style="63" customWidth="1"/>
    <col min="8891" max="8892" width="9.7109375" style="63" customWidth="1"/>
    <col min="8893" max="8893" width="18.28515625" style="63" customWidth="1"/>
    <col min="8894" max="8894" width="6" style="63" customWidth="1"/>
    <col min="8895" max="8895" width="6.7109375" style="63" customWidth="1"/>
    <col min="8896" max="8896" width="2.7109375" style="63" customWidth="1"/>
    <col min="8897" max="8897" width="13.7109375" style="63" customWidth="1"/>
    <col min="8898" max="8898" width="1.28515625" style="63" customWidth="1"/>
    <col min="8899" max="8899" width="13.7109375" style="63" customWidth="1"/>
    <col min="8900" max="8900" width="1.28515625" style="63" customWidth="1"/>
    <col min="8901" max="8901" width="13.7109375" style="63" customWidth="1"/>
    <col min="8902" max="8902" width="1.28515625" style="63" customWidth="1"/>
    <col min="8903" max="8903" width="13.7109375" style="63" customWidth="1"/>
    <col min="8904" max="8904" width="0.28515625" style="63" customWidth="1"/>
    <col min="8905" max="9145" width="10.7109375" style="63"/>
    <col min="9146" max="9146" width="8.42578125" style="63" customWidth="1"/>
    <col min="9147" max="9148" width="9.7109375" style="63" customWidth="1"/>
    <col min="9149" max="9149" width="18.28515625" style="63" customWidth="1"/>
    <col min="9150" max="9150" width="6" style="63" customWidth="1"/>
    <col min="9151" max="9151" width="6.7109375" style="63" customWidth="1"/>
    <col min="9152" max="9152" width="2.7109375" style="63" customWidth="1"/>
    <col min="9153" max="9153" width="13.7109375" style="63" customWidth="1"/>
    <col min="9154" max="9154" width="1.28515625" style="63" customWidth="1"/>
    <col min="9155" max="9155" width="13.7109375" style="63" customWidth="1"/>
    <col min="9156" max="9156" width="1.28515625" style="63" customWidth="1"/>
    <col min="9157" max="9157" width="13.7109375" style="63" customWidth="1"/>
    <col min="9158" max="9158" width="1.28515625" style="63" customWidth="1"/>
    <col min="9159" max="9159" width="13.7109375" style="63" customWidth="1"/>
    <col min="9160" max="9160" width="0.28515625" style="63" customWidth="1"/>
    <col min="9161" max="9401" width="10.7109375" style="63"/>
    <col min="9402" max="9402" width="8.42578125" style="63" customWidth="1"/>
    <col min="9403" max="9404" width="9.7109375" style="63" customWidth="1"/>
    <col min="9405" max="9405" width="18.28515625" style="63" customWidth="1"/>
    <col min="9406" max="9406" width="6" style="63" customWidth="1"/>
    <col min="9407" max="9407" width="6.7109375" style="63" customWidth="1"/>
    <col min="9408" max="9408" width="2.7109375" style="63" customWidth="1"/>
    <col min="9409" max="9409" width="13.7109375" style="63" customWidth="1"/>
    <col min="9410" max="9410" width="1.28515625" style="63" customWidth="1"/>
    <col min="9411" max="9411" width="13.7109375" style="63" customWidth="1"/>
    <col min="9412" max="9412" width="1.28515625" style="63" customWidth="1"/>
    <col min="9413" max="9413" width="13.7109375" style="63" customWidth="1"/>
    <col min="9414" max="9414" width="1.28515625" style="63" customWidth="1"/>
    <col min="9415" max="9415" width="13.7109375" style="63" customWidth="1"/>
    <col min="9416" max="9416" width="0.28515625" style="63" customWidth="1"/>
    <col min="9417" max="9657" width="10.7109375" style="63"/>
    <col min="9658" max="9658" width="8.42578125" style="63" customWidth="1"/>
    <col min="9659" max="9660" width="9.7109375" style="63" customWidth="1"/>
    <col min="9661" max="9661" width="18.28515625" style="63" customWidth="1"/>
    <col min="9662" max="9662" width="6" style="63" customWidth="1"/>
    <col min="9663" max="9663" width="6.7109375" style="63" customWidth="1"/>
    <col min="9664" max="9664" width="2.7109375" style="63" customWidth="1"/>
    <col min="9665" max="9665" width="13.7109375" style="63" customWidth="1"/>
    <col min="9666" max="9666" width="1.28515625" style="63" customWidth="1"/>
    <col min="9667" max="9667" width="13.7109375" style="63" customWidth="1"/>
    <col min="9668" max="9668" width="1.28515625" style="63" customWidth="1"/>
    <col min="9669" max="9669" width="13.7109375" style="63" customWidth="1"/>
    <col min="9670" max="9670" width="1.28515625" style="63" customWidth="1"/>
    <col min="9671" max="9671" width="13.7109375" style="63" customWidth="1"/>
    <col min="9672" max="9672" width="0.28515625" style="63" customWidth="1"/>
    <col min="9673" max="9913" width="10.7109375" style="63"/>
    <col min="9914" max="9914" width="8.42578125" style="63" customWidth="1"/>
    <col min="9915" max="9916" width="9.7109375" style="63" customWidth="1"/>
    <col min="9917" max="9917" width="18.28515625" style="63" customWidth="1"/>
    <col min="9918" max="9918" width="6" style="63" customWidth="1"/>
    <col min="9919" max="9919" width="6.7109375" style="63" customWidth="1"/>
    <col min="9920" max="9920" width="2.7109375" style="63" customWidth="1"/>
    <col min="9921" max="9921" width="13.7109375" style="63" customWidth="1"/>
    <col min="9922" max="9922" width="1.28515625" style="63" customWidth="1"/>
    <col min="9923" max="9923" width="13.7109375" style="63" customWidth="1"/>
    <col min="9924" max="9924" width="1.28515625" style="63" customWidth="1"/>
    <col min="9925" max="9925" width="13.7109375" style="63" customWidth="1"/>
    <col min="9926" max="9926" width="1.28515625" style="63" customWidth="1"/>
    <col min="9927" max="9927" width="13.7109375" style="63" customWidth="1"/>
    <col min="9928" max="9928" width="0.28515625" style="63" customWidth="1"/>
    <col min="9929" max="10169" width="10.7109375" style="63"/>
    <col min="10170" max="10170" width="8.42578125" style="63" customWidth="1"/>
    <col min="10171" max="10172" width="9.7109375" style="63" customWidth="1"/>
    <col min="10173" max="10173" width="18.28515625" style="63" customWidth="1"/>
    <col min="10174" max="10174" width="6" style="63" customWidth="1"/>
    <col min="10175" max="10175" width="6.7109375" style="63" customWidth="1"/>
    <col min="10176" max="10176" width="2.7109375" style="63" customWidth="1"/>
    <col min="10177" max="10177" width="13.7109375" style="63" customWidth="1"/>
    <col min="10178" max="10178" width="1.28515625" style="63" customWidth="1"/>
    <col min="10179" max="10179" width="13.7109375" style="63" customWidth="1"/>
    <col min="10180" max="10180" width="1.28515625" style="63" customWidth="1"/>
    <col min="10181" max="10181" width="13.7109375" style="63" customWidth="1"/>
    <col min="10182" max="10182" width="1.28515625" style="63" customWidth="1"/>
    <col min="10183" max="10183" width="13.7109375" style="63" customWidth="1"/>
    <col min="10184" max="10184" width="0.28515625" style="63" customWidth="1"/>
    <col min="10185" max="10425" width="10.7109375" style="63"/>
    <col min="10426" max="10426" width="8.42578125" style="63" customWidth="1"/>
    <col min="10427" max="10428" width="9.7109375" style="63" customWidth="1"/>
    <col min="10429" max="10429" width="18.28515625" style="63" customWidth="1"/>
    <col min="10430" max="10430" width="6" style="63" customWidth="1"/>
    <col min="10431" max="10431" width="6.7109375" style="63" customWidth="1"/>
    <col min="10432" max="10432" width="2.7109375" style="63" customWidth="1"/>
    <col min="10433" max="10433" width="13.7109375" style="63" customWidth="1"/>
    <col min="10434" max="10434" width="1.28515625" style="63" customWidth="1"/>
    <col min="10435" max="10435" width="13.7109375" style="63" customWidth="1"/>
    <col min="10436" max="10436" width="1.28515625" style="63" customWidth="1"/>
    <col min="10437" max="10437" width="13.7109375" style="63" customWidth="1"/>
    <col min="10438" max="10438" width="1.28515625" style="63" customWidth="1"/>
    <col min="10439" max="10439" width="13.7109375" style="63" customWidth="1"/>
    <col min="10440" max="10440" width="0.28515625" style="63" customWidth="1"/>
    <col min="10441" max="10681" width="10.7109375" style="63"/>
    <col min="10682" max="10682" width="8.42578125" style="63" customWidth="1"/>
    <col min="10683" max="10684" width="9.7109375" style="63" customWidth="1"/>
    <col min="10685" max="10685" width="18.28515625" style="63" customWidth="1"/>
    <col min="10686" max="10686" width="6" style="63" customWidth="1"/>
    <col min="10687" max="10687" width="6.7109375" style="63" customWidth="1"/>
    <col min="10688" max="10688" width="2.7109375" style="63" customWidth="1"/>
    <col min="10689" max="10689" width="13.7109375" style="63" customWidth="1"/>
    <col min="10690" max="10690" width="1.28515625" style="63" customWidth="1"/>
    <col min="10691" max="10691" width="13.7109375" style="63" customWidth="1"/>
    <col min="10692" max="10692" width="1.28515625" style="63" customWidth="1"/>
    <col min="10693" max="10693" width="13.7109375" style="63" customWidth="1"/>
    <col min="10694" max="10694" width="1.28515625" style="63" customWidth="1"/>
    <col min="10695" max="10695" width="13.7109375" style="63" customWidth="1"/>
    <col min="10696" max="10696" width="0.28515625" style="63" customWidth="1"/>
    <col min="10697" max="10937" width="10.7109375" style="63"/>
    <col min="10938" max="10938" width="8.42578125" style="63" customWidth="1"/>
    <col min="10939" max="10940" width="9.7109375" style="63" customWidth="1"/>
    <col min="10941" max="10941" width="18.28515625" style="63" customWidth="1"/>
    <col min="10942" max="10942" width="6" style="63" customWidth="1"/>
    <col min="10943" max="10943" width="6.7109375" style="63" customWidth="1"/>
    <col min="10944" max="10944" width="2.7109375" style="63" customWidth="1"/>
    <col min="10945" max="10945" width="13.7109375" style="63" customWidth="1"/>
    <col min="10946" max="10946" width="1.28515625" style="63" customWidth="1"/>
    <col min="10947" max="10947" width="13.7109375" style="63" customWidth="1"/>
    <col min="10948" max="10948" width="1.28515625" style="63" customWidth="1"/>
    <col min="10949" max="10949" width="13.7109375" style="63" customWidth="1"/>
    <col min="10950" max="10950" width="1.28515625" style="63" customWidth="1"/>
    <col min="10951" max="10951" width="13.7109375" style="63" customWidth="1"/>
    <col min="10952" max="10952" width="0.28515625" style="63" customWidth="1"/>
    <col min="10953" max="11193" width="10.7109375" style="63"/>
    <col min="11194" max="11194" width="8.42578125" style="63" customWidth="1"/>
    <col min="11195" max="11196" width="9.7109375" style="63" customWidth="1"/>
    <col min="11197" max="11197" width="18.28515625" style="63" customWidth="1"/>
    <col min="11198" max="11198" width="6" style="63" customWidth="1"/>
    <col min="11199" max="11199" width="6.7109375" style="63" customWidth="1"/>
    <col min="11200" max="11200" width="2.7109375" style="63" customWidth="1"/>
    <col min="11201" max="11201" width="13.7109375" style="63" customWidth="1"/>
    <col min="11202" max="11202" width="1.28515625" style="63" customWidth="1"/>
    <col min="11203" max="11203" width="13.7109375" style="63" customWidth="1"/>
    <col min="11204" max="11204" width="1.28515625" style="63" customWidth="1"/>
    <col min="11205" max="11205" width="13.7109375" style="63" customWidth="1"/>
    <col min="11206" max="11206" width="1.28515625" style="63" customWidth="1"/>
    <col min="11207" max="11207" width="13.7109375" style="63" customWidth="1"/>
    <col min="11208" max="11208" width="0.28515625" style="63" customWidth="1"/>
    <col min="11209" max="11449" width="10.7109375" style="63"/>
    <col min="11450" max="11450" width="8.42578125" style="63" customWidth="1"/>
    <col min="11451" max="11452" width="9.7109375" style="63" customWidth="1"/>
    <col min="11453" max="11453" width="18.28515625" style="63" customWidth="1"/>
    <col min="11454" max="11454" width="6" style="63" customWidth="1"/>
    <col min="11455" max="11455" width="6.7109375" style="63" customWidth="1"/>
    <col min="11456" max="11456" width="2.7109375" style="63" customWidth="1"/>
    <col min="11457" max="11457" width="13.7109375" style="63" customWidth="1"/>
    <col min="11458" max="11458" width="1.28515625" style="63" customWidth="1"/>
    <col min="11459" max="11459" width="13.7109375" style="63" customWidth="1"/>
    <col min="11460" max="11460" width="1.28515625" style="63" customWidth="1"/>
    <col min="11461" max="11461" width="13.7109375" style="63" customWidth="1"/>
    <col min="11462" max="11462" width="1.28515625" style="63" customWidth="1"/>
    <col min="11463" max="11463" width="13.7109375" style="63" customWidth="1"/>
    <col min="11464" max="11464" width="0.28515625" style="63" customWidth="1"/>
    <col min="11465" max="11705" width="10.7109375" style="63"/>
    <col min="11706" max="11706" width="8.42578125" style="63" customWidth="1"/>
    <col min="11707" max="11708" width="9.7109375" style="63" customWidth="1"/>
    <col min="11709" max="11709" width="18.28515625" style="63" customWidth="1"/>
    <col min="11710" max="11710" width="6" style="63" customWidth="1"/>
    <col min="11711" max="11711" width="6.7109375" style="63" customWidth="1"/>
    <col min="11712" max="11712" width="2.7109375" style="63" customWidth="1"/>
    <col min="11713" max="11713" width="13.7109375" style="63" customWidth="1"/>
    <col min="11714" max="11714" width="1.28515625" style="63" customWidth="1"/>
    <col min="11715" max="11715" width="13.7109375" style="63" customWidth="1"/>
    <col min="11716" max="11716" width="1.28515625" style="63" customWidth="1"/>
    <col min="11717" max="11717" width="13.7109375" style="63" customWidth="1"/>
    <col min="11718" max="11718" width="1.28515625" style="63" customWidth="1"/>
    <col min="11719" max="11719" width="13.7109375" style="63" customWidth="1"/>
    <col min="11720" max="11720" width="0.28515625" style="63" customWidth="1"/>
    <col min="11721" max="11961" width="10.7109375" style="63"/>
    <col min="11962" max="11962" width="8.42578125" style="63" customWidth="1"/>
    <col min="11963" max="11964" width="9.7109375" style="63" customWidth="1"/>
    <col min="11965" max="11965" width="18.28515625" style="63" customWidth="1"/>
    <col min="11966" max="11966" width="6" style="63" customWidth="1"/>
    <col min="11967" max="11967" width="6.7109375" style="63" customWidth="1"/>
    <col min="11968" max="11968" width="2.7109375" style="63" customWidth="1"/>
    <col min="11969" max="11969" width="13.7109375" style="63" customWidth="1"/>
    <col min="11970" max="11970" width="1.28515625" style="63" customWidth="1"/>
    <col min="11971" max="11971" width="13.7109375" style="63" customWidth="1"/>
    <col min="11972" max="11972" width="1.28515625" style="63" customWidth="1"/>
    <col min="11973" max="11973" width="13.7109375" style="63" customWidth="1"/>
    <col min="11974" max="11974" width="1.28515625" style="63" customWidth="1"/>
    <col min="11975" max="11975" width="13.7109375" style="63" customWidth="1"/>
    <col min="11976" max="11976" width="0.28515625" style="63" customWidth="1"/>
    <col min="11977" max="12217" width="10.7109375" style="63"/>
    <col min="12218" max="12218" width="8.42578125" style="63" customWidth="1"/>
    <col min="12219" max="12220" width="9.7109375" style="63" customWidth="1"/>
    <col min="12221" max="12221" width="18.28515625" style="63" customWidth="1"/>
    <col min="12222" max="12222" width="6" style="63" customWidth="1"/>
    <col min="12223" max="12223" width="6.7109375" style="63" customWidth="1"/>
    <col min="12224" max="12224" width="2.7109375" style="63" customWidth="1"/>
    <col min="12225" max="12225" width="13.7109375" style="63" customWidth="1"/>
    <col min="12226" max="12226" width="1.28515625" style="63" customWidth="1"/>
    <col min="12227" max="12227" width="13.7109375" style="63" customWidth="1"/>
    <col min="12228" max="12228" width="1.28515625" style="63" customWidth="1"/>
    <col min="12229" max="12229" width="13.7109375" style="63" customWidth="1"/>
    <col min="12230" max="12230" width="1.28515625" style="63" customWidth="1"/>
    <col min="12231" max="12231" width="13.7109375" style="63" customWidth="1"/>
    <col min="12232" max="12232" width="0.28515625" style="63" customWidth="1"/>
    <col min="12233" max="12473" width="10.7109375" style="63"/>
    <col min="12474" max="12474" width="8.42578125" style="63" customWidth="1"/>
    <col min="12475" max="12476" width="9.7109375" style="63" customWidth="1"/>
    <col min="12477" max="12477" width="18.28515625" style="63" customWidth="1"/>
    <col min="12478" max="12478" width="6" style="63" customWidth="1"/>
    <col min="12479" max="12479" width="6.7109375" style="63" customWidth="1"/>
    <col min="12480" max="12480" width="2.7109375" style="63" customWidth="1"/>
    <col min="12481" max="12481" width="13.7109375" style="63" customWidth="1"/>
    <col min="12482" max="12482" width="1.28515625" style="63" customWidth="1"/>
    <col min="12483" max="12483" width="13.7109375" style="63" customWidth="1"/>
    <col min="12484" max="12484" width="1.28515625" style="63" customWidth="1"/>
    <col min="12485" max="12485" width="13.7109375" style="63" customWidth="1"/>
    <col min="12486" max="12486" width="1.28515625" style="63" customWidth="1"/>
    <col min="12487" max="12487" width="13.7109375" style="63" customWidth="1"/>
    <col min="12488" max="12488" width="0.28515625" style="63" customWidth="1"/>
    <col min="12489" max="12729" width="10.7109375" style="63"/>
    <col min="12730" max="12730" width="8.42578125" style="63" customWidth="1"/>
    <col min="12731" max="12732" width="9.7109375" style="63" customWidth="1"/>
    <col min="12733" max="12733" width="18.28515625" style="63" customWidth="1"/>
    <col min="12734" max="12734" width="6" style="63" customWidth="1"/>
    <col min="12735" max="12735" width="6.7109375" style="63" customWidth="1"/>
    <col min="12736" max="12736" width="2.7109375" style="63" customWidth="1"/>
    <col min="12737" max="12737" width="13.7109375" style="63" customWidth="1"/>
    <col min="12738" max="12738" width="1.28515625" style="63" customWidth="1"/>
    <col min="12739" max="12739" width="13.7109375" style="63" customWidth="1"/>
    <col min="12740" max="12740" width="1.28515625" style="63" customWidth="1"/>
    <col min="12741" max="12741" width="13.7109375" style="63" customWidth="1"/>
    <col min="12742" max="12742" width="1.28515625" style="63" customWidth="1"/>
    <col min="12743" max="12743" width="13.7109375" style="63" customWidth="1"/>
    <col min="12744" max="12744" width="0.28515625" style="63" customWidth="1"/>
    <col min="12745" max="12985" width="10.7109375" style="63"/>
    <col min="12986" max="12986" width="8.42578125" style="63" customWidth="1"/>
    <col min="12987" max="12988" width="9.7109375" style="63" customWidth="1"/>
    <col min="12989" max="12989" width="18.28515625" style="63" customWidth="1"/>
    <col min="12990" max="12990" width="6" style="63" customWidth="1"/>
    <col min="12991" max="12991" width="6.7109375" style="63" customWidth="1"/>
    <col min="12992" max="12992" width="2.7109375" style="63" customWidth="1"/>
    <col min="12993" max="12993" width="13.7109375" style="63" customWidth="1"/>
    <col min="12994" max="12994" width="1.28515625" style="63" customWidth="1"/>
    <col min="12995" max="12995" width="13.7109375" style="63" customWidth="1"/>
    <col min="12996" max="12996" width="1.28515625" style="63" customWidth="1"/>
    <col min="12997" max="12997" width="13.7109375" style="63" customWidth="1"/>
    <col min="12998" max="12998" width="1.28515625" style="63" customWidth="1"/>
    <col min="12999" max="12999" width="13.7109375" style="63" customWidth="1"/>
    <col min="13000" max="13000" width="0.28515625" style="63" customWidth="1"/>
    <col min="13001" max="13241" width="10.7109375" style="63"/>
    <col min="13242" max="13242" width="8.42578125" style="63" customWidth="1"/>
    <col min="13243" max="13244" width="9.7109375" style="63" customWidth="1"/>
    <col min="13245" max="13245" width="18.28515625" style="63" customWidth="1"/>
    <col min="13246" max="13246" width="6" style="63" customWidth="1"/>
    <col min="13247" max="13247" width="6.7109375" style="63" customWidth="1"/>
    <col min="13248" max="13248" width="2.7109375" style="63" customWidth="1"/>
    <col min="13249" max="13249" width="13.7109375" style="63" customWidth="1"/>
    <col min="13250" max="13250" width="1.28515625" style="63" customWidth="1"/>
    <col min="13251" max="13251" width="13.7109375" style="63" customWidth="1"/>
    <col min="13252" max="13252" width="1.28515625" style="63" customWidth="1"/>
    <col min="13253" max="13253" width="13.7109375" style="63" customWidth="1"/>
    <col min="13254" max="13254" width="1.28515625" style="63" customWidth="1"/>
    <col min="13255" max="13255" width="13.7109375" style="63" customWidth="1"/>
    <col min="13256" max="13256" width="0.28515625" style="63" customWidth="1"/>
    <col min="13257" max="13497" width="10.7109375" style="63"/>
    <col min="13498" max="13498" width="8.42578125" style="63" customWidth="1"/>
    <col min="13499" max="13500" width="9.7109375" style="63" customWidth="1"/>
    <col min="13501" max="13501" width="18.28515625" style="63" customWidth="1"/>
    <col min="13502" max="13502" width="6" style="63" customWidth="1"/>
    <col min="13503" max="13503" width="6.7109375" style="63" customWidth="1"/>
    <col min="13504" max="13504" width="2.7109375" style="63" customWidth="1"/>
    <col min="13505" max="13505" width="13.7109375" style="63" customWidth="1"/>
    <col min="13506" max="13506" width="1.28515625" style="63" customWidth="1"/>
    <col min="13507" max="13507" width="13.7109375" style="63" customWidth="1"/>
    <col min="13508" max="13508" width="1.28515625" style="63" customWidth="1"/>
    <col min="13509" max="13509" width="13.7109375" style="63" customWidth="1"/>
    <col min="13510" max="13510" width="1.28515625" style="63" customWidth="1"/>
    <col min="13511" max="13511" width="13.7109375" style="63" customWidth="1"/>
    <col min="13512" max="13512" width="0.28515625" style="63" customWidth="1"/>
    <col min="13513" max="13753" width="10.7109375" style="63"/>
    <col min="13754" max="13754" width="8.42578125" style="63" customWidth="1"/>
    <col min="13755" max="13756" width="9.7109375" style="63" customWidth="1"/>
    <col min="13757" max="13757" width="18.28515625" style="63" customWidth="1"/>
    <col min="13758" max="13758" width="6" style="63" customWidth="1"/>
    <col min="13759" max="13759" width="6.7109375" style="63" customWidth="1"/>
    <col min="13760" max="13760" width="2.7109375" style="63" customWidth="1"/>
    <col min="13761" max="13761" width="13.7109375" style="63" customWidth="1"/>
    <col min="13762" max="13762" width="1.28515625" style="63" customWidth="1"/>
    <col min="13763" max="13763" width="13.7109375" style="63" customWidth="1"/>
    <col min="13764" max="13764" width="1.28515625" style="63" customWidth="1"/>
    <col min="13765" max="13765" width="13.7109375" style="63" customWidth="1"/>
    <col min="13766" max="13766" width="1.28515625" style="63" customWidth="1"/>
    <col min="13767" max="13767" width="13.7109375" style="63" customWidth="1"/>
    <col min="13768" max="13768" width="0.28515625" style="63" customWidth="1"/>
    <col min="13769" max="14009" width="10.7109375" style="63"/>
    <col min="14010" max="14010" width="8.42578125" style="63" customWidth="1"/>
    <col min="14011" max="14012" width="9.7109375" style="63" customWidth="1"/>
    <col min="14013" max="14013" width="18.28515625" style="63" customWidth="1"/>
    <col min="14014" max="14014" width="6" style="63" customWidth="1"/>
    <col min="14015" max="14015" width="6.7109375" style="63" customWidth="1"/>
    <col min="14016" max="14016" width="2.7109375" style="63" customWidth="1"/>
    <col min="14017" max="14017" width="13.7109375" style="63" customWidth="1"/>
    <col min="14018" max="14018" width="1.28515625" style="63" customWidth="1"/>
    <col min="14019" max="14019" width="13.7109375" style="63" customWidth="1"/>
    <col min="14020" max="14020" width="1.28515625" style="63" customWidth="1"/>
    <col min="14021" max="14021" width="13.7109375" style="63" customWidth="1"/>
    <col min="14022" max="14022" width="1.28515625" style="63" customWidth="1"/>
    <col min="14023" max="14023" width="13.7109375" style="63" customWidth="1"/>
    <col min="14024" max="14024" width="0.28515625" style="63" customWidth="1"/>
    <col min="14025" max="14265" width="10.7109375" style="63"/>
    <col min="14266" max="14266" width="8.42578125" style="63" customWidth="1"/>
    <col min="14267" max="14268" width="9.7109375" style="63" customWidth="1"/>
    <col min="14269" max="14269" width="18.28515625" style="63" customWidth="1"/>
    <col min="14270" max="14270" width="6" style="63" customWidth="1"/>
    <col min="14271" max="14271" width="6.7109375" style="63" customWidth="1"/>
    <col min="14272" max="14272" width="2.7109375" style="63" customWidth="1"/>
    <col min="14273" max="14273" width="13.7109375" style="63" customWidth="1"/>
    <col min="14274" max="14274" width="1.28515625" style="63" customWidth="1"/>
    <col min="14275" max="14275" width="13.7109375" style="63" customWidth="1"/>
    <col min="14276" max="14276" width="1.28515625" style="63" customWidth="1"/>
    <col min="14277" max="14277" width="13.7109375" style="63" customWidth="1"/>
    <col min="14278" max="14278" width="1.28515625" style="63" customWidth="1"/>
    <col min="14279" max="14279" width="13.7109375" style="63" customWidth="1"/>
    <col min="14280" max="14280" width="0.28515625" style="63" customWidth="1"/>
    <col min="14281" max="14521" width="10.7109375" style="63"/>
    <col min="14522" max="14522" width="8.42578125" style="63" customWidth="1"/>
    <col min="14523" max="14524" width="9.7109375" style="63" customWidth="1"/>
    <col min="14525" max="14525" width="18.28515625" style="63" customWidth="1"/>
    <col min="14526" max="14526" width="6" style="63" customWidth="1"/>
    <col min="14527" max="14527" width="6.7109375" style="63" customWidth="1"/>
    <col min="14528" max="14528" width="2.7109375" style="63" customWidth="1"/>
    <col min="14529" max="14529" width="13.7109375" style="63" customWidth="1"/>
    <col min="14530" max="14530" width="1.28515625" style="63" customWidth="1"/>
    <col min="14531" max="14531" width="13.7109375" style="63" customWidth="1"/>
    <col min="14532" max="14532" width="1.28515625" style="63" customWidth="1"/>
    <col min="14533" max="14533" width="13.7109375" style="63" customWidth="1"/>
    <col min="14534" max="14534" width="1.28515625" style="63" customWidth="1"/>
    <col min="14535" max="14535" width="13.7109375" style="63" customWidth="1"/>
    <col min="14536" max="14536" width="0.28515625" style="63" customWidth="1"/>
    <col min="14537" max="14777" width="10.7109375" style="63"/>
    <col min="14778" max="14778" width="8.42578125" style="63" customWidth="1"/>
    <col min="14779" max="14780" width="9.7109375" style="63" customWidth="1"/>
    <col min="14781" max="14781" width="18.28515625" style="63" customWidth="1"/>
    <col min="14782" max="14782" width="6" style="63" customWidth="1"/>
    <col min="14783" max="14783" width="6.7109375" style="63" customWidth="1"/>
    <col min="14784" max="14784" width="2.7109375" style="63" customWidth="1"/>
    <col min="14785" max="14785" width="13.7109375" style="63" customWidth="1"/>
    <col min="14786" max="14786" width="1.28515625" style="63" customWidth="1"/>
    <col min="14787" max="14787" width="13.7109375" style="63" customWidth="1"/>
    <col min="14788" max="14788" width="1.28515625" style="63" customWidth="1"/>
    <col min="14789" max="14789" width="13.7109375" style="63" customWidth="1"/>
    <col min="14790" max="14790" width="1.28515625" style="63" customWidth="1"/>
    <col min="14791" max="14791" width="13.7109375" style="63" customWidth="1"/>
    <col min="14792" max="14792" width="0.28515625" style="63" customWidth="1"/>
    <col min="14793" max="15033" width="10.7109375" style="63"/>
    <col min="15034" max="15034" width="8.42578125" style="63" customWidth="1"/>
    <col min="15035" max="15036" width="9.7109375" style="63" customWidth="1"/>
    <col min="15037" max="15037" width="18.28515625" style="63" customWidth="1"/>
    <col min="15038" max="15038" width="6" style="63" customWidth="1"/>
    <col min="15039" max="15039" width="6.7109375" style="63" customWidth="1"/>
    <col min="15040" max="15040" width="2.7109375" style="63" customWidth="1"/>
    <col min="15041" max="15041" width="13.7109375" style="63" customWidth="1"/>
    <col min="15042" max="15042" width="1.28515625" style="63" customWidth="1"/>
    <col min="15043" max="15043" width="13.7109375" style="63" customWidth="1"/>
    <col min="15044" max="15044" width="1.28515625" style="63" customWidth="1"/>
    <col min="15045" max="15045" width="13.7109375" style="63" customWidth="1"/>
    <col min="15046" max="15046" width="1.28515625" style="63" customWidth="1"/>
    <col min="15047" max="15047" width="13.7109375" style="63" customWidth="1"/>
    <col min="15048" max="15048" width="0.28515625" style="63" customWidth="1"/>
    <col min="15049" max="15289" width="10.7109375" style="63"/>
    <col min="15290" max="15290" width="8.42578125" style="63" customWidth="1"/>
    <col min="15291" max="15292" width="9.7109375" style="63" customWidth="1"/>
    <col min="15293" max="15293" width="18.28515625" style="63" customWidth="1"/>
    <col min="15294" max="15294" width="6" style="63" customWidth="1"/>
    <col min="15295" max="15295" width="6.7109375" style="63" customWidth="1"/>
    <col min="15296" max="15296" width="2.7109375" style="63" customWidth="1"/>
    <col min="15297" max="15297" width="13.7109375" style="63" customWidth="1"/>
    <col min="15298" max="15298" width="1.28515625" style="63" customWidth="1"/>
    <col min="15299" max="15299" width="13.7109375" style="63" customWidth="1"/>
    <col min="15300" max="15300" width="1.28515625" style="63" customWidth="1"/>
    <col min="15301" max="15301" width="13.7109375" style="63" customWidth="1"/>
    <col min="15302" max="15302" width="1.28515625" style="63" customWidth="1"/>
    <col min="15303" max="15303" width="13.7109375" style="63" customWidth="1"/>
    <col min="15304" max="15304" width="0.28515625" style="63" customWidth="1"/>
    <col min="15305" max="15545" width="10.7109375" style="63"/>
    <col min="15546" max="15546" width="8.42578125" style="63" customWidth="1"/>
    <col min="15547" max="15548" width="9.7109375" style="63" customWidth="1"/>
    <col min="15549" max="15549" width="18.28515625" style="63" customWidth="1"/>
    <col min="15550" max="15550" width="6" style="63" customWidth="1"/>
    <col min="15551" max="15551" width="6.7109375" style="63" customWidth="1"/>
    <col min="15552" max="15552" width="2.7109375" style="63" customWidth="1"/>
    <col min="15553" max="15553" width="13.7109375" style="63" customWidth="1"/>
    <col min="15554" max="15554" width="1.28515625" style="63" customWidth="1"/>
    <col min="15555" max="15555" width="13.7109375" style="63" customWidth="1"/>
    <col min="15556" max="15556" width="1.28515625" style="63" customWidth="1"/>
    <col min="15557" max="15557" width="13.7109375" style="63" customWidth="1"/>
    <col min="15558" max="15558" width="1.28515625" style="63" customWidth="1"/>
    <col min="15559" max="15559" width="13.7109375" style="63" customWidth="1"/>
    <col min="15560" max="15560" width="0.28515625" style="63" customWidth="1"/>
    <col min="15561" max="15801" width="10.7109375" style="63"/>
    <col min="15802" max="15802" width="8.42578125" style="63" customWidth="1"/>
    <col min="15803" max="15804" width="9.7109375" style="63" customWidth="1"/>
    <col min="15805" max="15805" width="18.28515625" style="63" customWidth="1"/>
    <col min="15806" max="15806" width="6" style="63" customWidth="1"/>
    <col min="15807" max="15807" width="6.7109375" style="63" customWidth="1"/>
    <col min="15808" max="15808" width="2.7109375" style="63" customWidth="1"/>
    <col min="15809" max="15809" width="13.7109375" style="63" customWidth="1"/>
    <col min="15810" max="15810" width="1.28515625" style="63" customWidth="1"/>
    <col min="15811" max="15811" width="13.7109375" style="63" customWidth="1"/>
    <col min="15812" max="15812" width="1.28515625" style="63" customWidth="1"/>
    <col min="15813" max="15813" width="13.7109375" style="63" customWidth="1"/>
    <col min="15814" max="15814" width="1.28515625" style="63" customWidth="1"/>
    <col min="15815" max="15815" width="13.7109375" style="63" customWidth="1"/>
    <col min="15816" max="15816" width="0.28515625" style="63" customWidth="1"/>
    <col min="15817" max="16057" width="10.7109375" style="63"/>
    <col min="16058" max="16058" width="8.42578125" style="63" customWidth="1"/>
    <col min="16059" max="16060" width="9.7109375" style="63" customWidth="1"/>
    <col min="16061" max="16061" width="18.28515625" style="63" customWidth="1"/>
    <col min="16062" max="16062" width="6" style="63" customWidth="1"/>
    <col min="16063" max="16063" width="6.7109375" style="63" customWidth="1"/>
    <col min="16064" max="16064" width="2.7109375" style="63" customWidth="1"/>
    <col min="16065" max="16065" width="13.7109375" style="63" customWidth="1"/>
    <col min="16066" max="16066" width="1.28515625" style="63" customWidth="1"/>
    <col min="16067" max="16067" width="13.7109375" style="63" customWidth="1"/>
    <col min="16068" max="16068" width="1.28515625" style="63" customWidth="1"/>
    <col min="16069" max="16069" width="13.7109375" style="63" customWidth="1"/>
    <col min="16070" max="16070" width="1.28515625" style="63" customWidth="1"/>
    <col min="16071" max="16071" width="13.7109375" style="63" customWidth="1"/>
    <col min="16072" max="16072" width="0.28515625" style="63" customWidth="1"/>
    <col min="16073" max="16384" width="10.7109375" style="63"/>
  </cols>
  <sheetData>
    <row r="1" spans="1:12" ht="16.5" customHeight="1">
      <c r="A1" s="59" t="str">
        <f>'BS 6-8'!A1</f>
        <v>I&amp;I Group Public Company Limited</v>
      </c>
      <c r="B1" s="59"/>
      <c r="C1" s="60"/>
      <c r="E1" s="60"/>
      <c r="G1" s="218"/>
      <c r="I1" s="60"/>
      <c r="K1" s="60"/>
    </row>
    <row r="2" spans="1:12" ht="16.5" customHeight="1">
      <c r="A2" s="64" t="s">
        <v>140</v>
      </c>
      <c r="B2" s="64"/>
      <c r="K2" s="63"/>
    </row>
    <row r="3" spans="1:12" ht="16.5" customHeight="1">
      <c r="A3" s="65" t="str">
        <f>'PL 9-10 (12M)'!A3</f>
        <v>For the year ended 31 December 2020</v>
      </c>
      <c r="B3" s="66"/>
      <c r="C3" s="67"/>
      <c r="D3" s="68"/>
      <c r="E3" s="67"/>
      <c r="F3" s="69"/>
      <c r="G3" s="211"/>
      <c r="H3" s="243"/>
      <c r="I3" s="67"/>
      <c r="J3" s="69"/>
      <c r="K3" s="67"/>
      <c r="L3" s="143"/>
    </row>
    <row r="4" spans="1:12" s="70" customFormat="1" ht="16.5" customHeight="1">
      <c r="A4" s="63"/>
      <c r="B4" s="63"/>
      <c r="D4" s="71"/>
      <c r="E4" s="72"/>
      <c r="F4" s="62"/>
      <c r="G4" s="73"/>
      <c r="H4" s="242"/>
      <c r="I4" s="73"/>
      <c r="J4" s="62"/>
      <c r="K4" s="73"/>
      <c r="L4" s="100"/>
    </row>
    <row r="5" spans="1:12" s="70" customFormat="1" ht="16.5" customHeight="1">
      <c r="A5" s="63"/>
      <c r="B5" s="63"/>
      <c r="D5" s="71"/>
      <c r="E5" s="72"/>
      <c r="F5" s="62"/>
      <c r="G5" s="73"/>
      <c r="H5" s="242"/>
      <c r="I5" s="73"/>
      <c r="J5" s="62"/>
      <c r="K5" s="73"/>
      <c r="L5" s="100"/>
    </row>
    <row r="6" spans="1:12" s="70" customFormat="1" ht="16.5" customHeight="1">
      <c r="A6" s="63"/>
      <c r="B6" s="63"/>
      <c r="D6" s="57"/>
      <c r="E6" s="57"/>
      <c r="F6" s="271" t="s">
        <v>94</v>
      </c>
      <c r="G6" s="271"/>
      <c r="H6" s="271"/>
      <c r="I6" s="74"/>
      <c r="J6" s="273" t="s">
        <v>92</v>
      </c>
      <c r="K6" s="273"/>
      <c r="L6" s="273"/>
    </row>
    <row r="7" spans="1:12" s="70" customFormat="1" ht="16.5" customHeight="1">
      <c r="A7" s="63"/>
      <c r="B7" s="63"/>
      <c r="D7" s="57"/>
      <c r="E7" s="57"/>
      <c r="F7" s="272" t="s">
        <v>93</v>
      </c>
      <c r="G7" s="272"/>
      <c r="H7" s="272"/>
      <c r="I7" s="14"/>
      <c r="J7" s="272" t="s">
        <v>93</v>
      </c>
      <c r="K7" s="272"/>
      <c r="L7" s="272"/>
    </row>
    <row r="8" spans="1:12" s="70" customFormat="1" ht="16.5" customHeight="1">
      <c r="A8" s="63"/>
      <c r="B8" s="63"/>
      <c r="D8" s="57"/>
      <c r="E8" s="57"/>
      <c r="F8" s="15"/>
      <c r="G8" s="14"/>
      <c r="H8" s="144" t="s">
        <v>95</v>
      </c>
      <c r="I8" s="14"/>
      <c r="J8" s="15"/>
      <c r="K8" s="15"/>
      <c r="L8" s="144"/>
    </row>
    <row r="9" spans="1:12" s="70" customFormat="1" ht="16.5" customHeight="1">
      <c r="A9" s="63"/>
      <c r="B9" s="63"/>
      <c r="D9" s="75"/>
      <c r="E9" s="76"/>
      <c r="F9" s="16">
        <v>2020</v>
      </c>
      <c r="G9" s="16"/>
      <c r="H9" s="145">
        <v>2019</v>
      </c>
      <c r="I9" s="16"/>
      <c r="J9" s="16">
        <v>2020</v>
      </c>
      <c r="K9" s="16"/>
      <c r="L9" s="145">
        <v>2019</v>
      </c>
    </row>
    <row r="10" spans="1:12" s="70" customFormat="1" ht="16.5" customHeight="1">
      <c r="A10" s="63"/>
      <c r="B10" s="63"/>
      <c r="D10" s="18" t="s">
        <v>16</v>
      </c>
      <c r="E10" s="76"/>
      <c r="F10" s="19" t="s">
        <v>1</v>
      </c>
      <c r="G10" s="77"/>
      <c r="H10" s="244" t="s">
        <v>1</v>
      </c>
      <c r="I10" s="77"/>
      <c r="J10" s="19" t="s">
        <v>1</v>
      </c>
      <c r="K10" s="77"/>
      <c r="L10" s="146" t="s">
        <v>1</v>
      </c>
    </row>
    <row r="11" spans="1:12" s="70" customFormat="1" ht="16.5" customHeight="1">
      <c r="A11" s="63"/>
      <c r="B11" s="63"/>
      <c r="D11" s="78"/>
      <c r="E11" s="14"/>
      <c r="F11" s="79"/>
      <c r="G11" s="80"/>
      <c r="H11" s="245"/>
      <c r="I11" s="80"/>
      <c r="J11" s="79"/>
      <c r="L11" s="147"/>
    </row>
    <row r="12" spans="1:12" s="70" customFormat="1" ht="16.5" customHeight="1">
      <c r="A12" s="81" t="s">
        <v>68</v>
      </c>
      <c r="B12" s="81"/>
      <c r="D12" s="82"/>
      <c r="F12" s="83"/>
      <c r="G12" s="82"/>
      <c r="H12" s="242"/>
      <c r="I12" s="82"/>
      <c r="J12" s="83"/>
      <c r="L12" s="100"/>
    </row>
    <row r="13" spans="1:12" s="70" customFormat="1" ht="16.5" customHeight="1">
      <c r="A13" s="63" t="s">
        <v>26</v>
      </c>
      <c r="B13" s="63"/>
      <c r="D13" s="71"/>
      <c r="E13" s="72"/>
      <c r="F13" s="136">
        <v>78594958</v>
      </c>
      <c r="G13" s="216"/>
      <c r="H13" s="239">
        <v>58975842</v>
      </c>
      <c r="I13" s="106"/>
      <c r="J13" s="136">
        <v>36422365</v>
      </c>
      <c r="K13" s="106"/>
      <c r="L13" s="141">
        <v>70602636</v>
      </c>
    </row>
    <row r="14" spans="1:12" s="70" customFormat="1" ht="16.5" customHeight="1">
      <c r="A14" s="63" t="s">
        <v>75</v>
      </c>
      <c r="B14" s="63"/>
      <c r="D14" s="71"/>
      <c r="E14" s="72"/>
      <c r="F14" s="136"/>
      <c r="G14" s="215"/>
      <c r="H14" s="239"/>
      <c r="I14" s="138"/>
      <c r="J14" s="136"/>
      <c r="K14" s="138"/>
      <c r="L14" s="141"/>
    </row>
    <row r="15" spans="1:12" s="70" customFormat="1" ht="16.5" customHeight="1">
      <c r="B15" s="63" t="s">
        <v>116</v>
      </c>
      <c r="C15" s="63"/>
      <c r="D15" s="84" t="s">
        <v>166</v>
      </c>
      <c r="E15" s="72"/>
      <c r="F15" s="136">
        <v>2061115</v>
      </c>
      <c r="G15" s="215"/>
      <c r="H15" s="239">
        <v>2821228</v>
      </c>
      <c r="I15" s="138"/>
      <c r="J15" s="136">
        <v>995618</v>
      </c>
      <c r="K15" s="138"/>
      <c r="L15" s="141">
        <v>145584</v>
      </c>
    </row>
    <row r="16" spans="1:12" s="70" customFormat="1" ht="16.5" customHeight="1">
      <c r="B16" s="63" t="s">
        <v>183</v>
      </c>
      <c r="C16" s="63"/>
      <c r="D16" s="84">
        <v>12</v>
      </c>
      <c r="E16" s="72"/>
      <c r="F16" s="136">
        <v>0</v>
      </c>
      <c r="G16" s="215"/>
      <c r="H16" s="239">
        <v>106394</v>
      </c>
      <c r="I16" s="138"/>
      <c r="J16" s="136">
        <v>0</v>
      </c>
      <c r="K16" s="138"/>
      <c r="L16" s="141">
        <v>0</v>
      </c>
    </row>
    <row r="17" spans="1:12" s="70" customFormat="1" ht="16.5" customHeight="1">
      <c r="B17" s="63" t="s">
        <v>25</v>
      </c>
      <c r="C17" s="63"/>
      <c r="D17" s="71"/>
      <c r="E17" s="72"/>
      <c r="F17" s="136">
        <v>46449</v>
      </c>
      <c r="G17" s="215"/>
      <c r="H17" s="239">
        <v>159027</v>
      </c>
      <c r="I17" s="138"/>
      <c r="J17" s="136">
        <v>46449</v>
      </c>
      <c r="K17" s="138"/>
      <c r="L17" s="141">
        <v>159027</v>
      </c>
    </row>
    <row r="18" spans="1:12" s="70" customFormat="1" ht="16.5" customHeight="1">
      <c r="B18" s="63" t="s">
        <v>69</v>
      </c>
      <c r="C18" s="63"/>
      <c r="D18" s="71"/>
      <c r="E18" s="72"/>
      <c r="F18" s="136">
        <v>-114755</v>
      </c>
      <c r="G18" s="215"/>
      <c r="H18" s="239">
        <v>-126092</v>
      </c>
      <c r="I18" s="138"/>
      <c r="J18" s="136">
        <v>-237950</v>
      </c>
      <c r="K18" s="138"/>
      <c r="L18" s="141">
        <v>-78679</v>
      </c>
    </row>
    <row r="19" spans="1:12" s="70" customFormat="1" ht="16.5" customHeight="1">
      <c r="B19" s="63" t="s">
        <v>27</v>
      </c>
      <c r="C19" s="63"/>
      <c r="D19" s="61"/>
      <c r="E19" s="72"/>
      <c r="F19" s="136">
        <v>0</v>
      </c>
      <c r="G19" s="215"/>
      <c r="H19" s="239">
        <v>0</v>
      </c>
      <c r="I19" s="138"/>
      <c r="J19" s="136">
        <v>0</v>
      </c>
      <c r="K19" s="138"/>
      <c r="L19" s="141">
        <v>-31999040</v>
      </c>
    </row>
    <row r="20" spans="1:12" s="70" customFormat="1" ht="16.5" customHeight="1">
      <c r="B20" s="63" t="s">
        <v>76</v>
      </c>
      <c r="C20" s="63"/>
      <c r="D20" s="84">
        <v>26</v>
      </c>
      <c r="E20" s="72"/>
      <c r="F20" s="136">
        <v>3929576</v>
      </c>
      <c r="G20" s="215"/>
      <c r="H20" s="239">
        <v>3925176</v>
      </c>
      <c r="I20" s="138"/>
      <c r="J20" s="136">
        <v>2029412</v>
      </c>
      <c r="K20" s="138"/>
      <c r="L20" s="141">
        <v>1419377</v>
      </c>
    </row>
    <row r="21" spans="1:12" s="70" customFormat="1" ht="16.5" customHeight="1">
      <c r="B21" s="63" t="s">
        <v>117</v>
      </c>
      <c r="C21" s="63"/>
      <c r="D21" s="85"/>
      <c r="E21" s="72"/>
      <c r="F21" s="137">
        <v>-536769</v>
      </c>
      <c r="G21" s="215"/>
      <c r="H21" s="241">
        <v>-122601</v>
      </c>
      <c r="I21" s="138"/>
      <c r="J21" s="137">
        <v>-537650</v>
      </c>
      <c r="K21" s="138"/>
      <c r="L21" s="148">
        <v>-122601</v>
      </c>
    </row>
    <row r="22" spans="1:12" s="70" customFormat="1" ht="16.5" customHeight="1">
      <c r="A22" s="63"/>
      <c r="B22" s="63"/>
      <c r="D22" s="71"/>
      <c r="E22" s="72"/>
      <c r="F22" s="136"/>
      <c r="G22" s="215"/>
      <c r="H22" s="239"/>
      <c r="I22" s="138"/>
      <c r="J22" s="136"/>
      <c r="K22" s="138"/>
      <c r="L22" s="141"/>
    </row>
    <row r="23" spans="1:12" s="70" customFormat="1" ht="16.5" customHeight="1">
      <c r="A23" s="63" t="s">
        <v>77</v>
      </c>
      <c r="B23" s="63"/>
      <c r="D23" s="71"/>
      <c r="E23" s="72"/>
      <c r="F23" s="136">
        <f>SUM(F13:F21)</f>
        <v>83980574</v>
      </c>
      <c r="G23" s="215"/>
      <c r="H23" s="239">
        <f>SUM(H13:H21)</f>
        <v>65738974</v>
      </c>
      <c r="I23" s="138"/>
      <c r="J23" s="136">
        <f>SUM(J13:J21)</f>
        <v>38718244</v>
      </c>
      <c r="K23" s="138"/>
      <c r="L23" s="141">
        <f>SUM(L13:L21)</f>
        <v>40126304</v>
      </c>
    </row>
    <row r="24" spans="1:12" s="70" customFormat="1" ht="16.5" customHeight="1">
      <c r="A24" s="63" t="s">
        <v>78</v>
      </c>
      <c r="B24" s="63"/>
      <c r="D24" s="71"/>
      <c r="E24" s="72"/>
      <c r="F24" s="136"/>
      <c r="G24" s="215"/>
      <c r="H24" s="239"/>
      <c r="I24" s="138"/>
      <c r="J24" s="136"/>
      <c r="K24" s="138"/>
      <c r="L24" s="141"/>
    </row>
    <row r="25" spans="1:12" s="70" customFormat="1" ht="16.5" customHeight="1">
      <c r="A25" s="63"/>
      <c r="B25" s="86" t="s">
        <v>79</v>
      </c>
      <c r="D25" s="71"/>
      <c r="E25" s="72"/>
      <c r="F25" s="136">
        <v>16823166</v>
      </c>
      <c r="G25" s="215"/>
      <c r="H25" s="239">
        <v>-47193434</v>
      </c>
      <c r="I25" s="138"/>
      <c r="J25" s="136">
        <v>-5991123</v>
      </c>
      <c r="K25" s="138"/>
      <c r="L25" s="141">
        <v>-16313105</v>
      </c>
    </row>
    <row r="26" spans="1:12" s="70" customFormat="1" ht="16.5" customHeight="1">
      <c r="A26" s="63"/>
      <c r="B26" s="86" t="s">
        <v>129</v>
      </c>
      <c r="C26" s="87"/>
      <c r="D26" s="71"/>
      <c r="E26" s="72"/>
      <c r="F26" s="136">
        <v>-57587760</v>
      </c>
      <c r="G26" s="215"/>
      <c r="H26" s="239">
        <v>-16403847</v>
      </c>
      <c r="I26" s="138"/>
      <c r="J26" s="136">
        <v>-34941462</v>
      </c>
      <c r="K26" s="138"/>
      <c r="L26" s="141">
        <v>-3217572</v>
      </c>
    </row>
    <row r="27" spans="1:12" s="70" customFormat="1" ht="16.5" customHeight="1">
      <c r="A27" s="63"/>
      <c r="B27" s="86" t="s">
        <v>136</v>
      </c>
      <c r="D27" s="71"/>
      <c r="E27" s="72"/>
      <c r="F27" s="136">
        <v>-18687838</v>
      </c>
      <c r="G27" s="215"/>
      <c r="H27" s="239">
        <v>-14563558</v>
      </c>
      <c r="I27" s="138"/>
      <c r="J27" s="136">
        <v>-20470385</v>
      </c>
      <c r="K27" s="138"/>
      <c r="L27" s="141">
        <v>-5413710</v>
      </c>
    </row>
    <row r="28" spans="1:12" s="70" customFormat="1" ht="16.5" customHeight="1">
      <c r="A28" s="63"/>
      <c r="B28" s="86" t="s">
        <v>6</v>
      </c>
      <c r="D28" s="71"/>
      <c r="E28" s="72"/>
      <c r="F28" s="136">
        <v>-2095632</v>
      </c>
      <c r="G28" s="215"/>
      <c r="H28" s="239">
        <v>-1817071</v>
      </c>
      <c r="I28" s="138"/>
      <c r="J28" s="136">
        <v>-1723767</v>
      </c>
      <c r="K28" s="138"/>
      <c r="L28" s="141">
        <v>-9347885</v>
      </c>
    </row>
    <row r="29" spans="1:12" s="70" customFormat="1" ht="16.5" customHeight="1">
      <c r="A29" s="63"/>
      <c r="B29" s="86" t="s">
        <v>13</v>
      </c>
      <c r="D29" s="71"/>
      <c r="E29" s="72"/>
      <c r="F29" s="136">
        <v>6249522</v>
      </c>
      <c r="G29" s="215"/>
      <c r="H29" s="239">
        <v>4137451</v>
      </c>
      <c r="I29" s="138"/>
      <c r="J29" s="136">
        <v>3312</v>
      </c>
      <c r="K29" s="138"/>
      <c r="L29" s="141">
        <v>10059590</v>
      </c>
    </row>
    <row r="30" spans="1:12" s="70" customFormat="1" ht="16.5" customHeight="1">
      <c r="A30" s="63"/>
      <c r="B30" s="86" t="s">
        <v>34</v>
      </c>
      <c r="D30" s="71"/>
      <c r="E30" s="72"/>
      <c r="F30" s="136">
        <v>-22029929</v>
      </c>
      <c r="G30" s="215"/>
      <c r="H30" s="239">
        <v>41824007</v>
      </c>
      <c r="I30" s="138"/>
      <c r="J30" s="136">
        <v>1938691</v>
      </c>
      <c r="K30" s="138"/>
      <c r="L30" s="141">
        <v>4901640</v>
      </c>
    </row>
    <row r="31" spans="1:12" s="70" customFormat="1" ht="16.5" customHeight="1">
      <c r="A31" s="63"/>
      <c r="B31" s="86" t="s">
        <v>35</v>
      </c>
      <c r="D31" s="71"/>
      <c r="E31" s="72"/>
      <c r="F31" s="136">
        <v>17759654</v>
      </c>
      <c r="G31" s="215"/>
      <c r="H31" s="239">
        <v>23385577</v>
      </c>
      <c r="I31" s="138"/>
      <c r="J31" s="136">
        <v>20827916</v>
      </c>
      <c r="K31" s="138"/>
      <c r="L31" s="141">
        <v>6131207</v>
      </c>
    </row>
    <row r="32" spans="1:12" s="70" customFormat="1" ht="16.5" customHeight="1">
      <c r="A32" s="63"/>
      <c r="B32" s="86" t="s">
        <v>31</v>
      </c>
      <c r="D32" s="71"/>
      <c r="E32" s="72"/>
      <c r="F32" s="136">
        <v>-4061062</v>
      </c>
      <c r="G32" s="215"/>
      <c r="H32" s="239">
        <v>4765688</v>
      </c>
      <c r="I32" s="138"/>
      <c r="J32" s="136">
        <v>-891930</v>
      </c>
      <c r="K32" s="138"/>
      <c r="L32" s="141">
        <v>2736584</v>
      </c>
    </row>
    <row r="33" spans="1:12" s="70" customFormat="1" ht="16.5" customHeight="1">
      <c r="A33" s="63"/>
      <c r="B33" s="86" t="s">
        <v>70</v>
      </c>
      <c r="D33" s="84" t="s">
        <v>181</v>
      </c>
      <c r="E33" s="72"/>
      <c r="F33" s="137">
        <v>0</v>
      </c>
      <c r="G33" s="215"/>
      <c r="H33" s="241">
        <v>-75045</v>
      </c>
      <c r="I33" s="138"/>
      <c r="J33" s="137">
        <v>0</v>
      </c>
      <c r="K33" s="138"/>
      <c r="L33" s="148">
        <v>0</v>
      </c>
    </row>
    <row r="34" spans="1:12" s="70" customFormat="1" ht="16.5" customHeight="1">
      <c r="A34" s="63"/>
      <c r="B34" s="63"/>
      <c r="D34" s="72"/>
      <c r="E34" s="72"/>
      <c r="F34" s="136"/>
      <c r="G34" s="215"/>
      <c r="H34" s="239"/>
      <c r="I34" s="138"/>
      <c r="J34" s="136"/>
      <c r="K34" s="138"/>
      <c r="L34" s="141"/>
    </row>
    <row r="35" spans="1:12" s="70" customFormat="1" ht="16.5" customHeight="1">
      <c r="A35" s="63" t="s">
        <v>80</v>
      </c>
      <c r="B35" s="63"/>
      <c r="D35" s="72"/>
      <c r="E35" s="72"/>
      <c r="F35" s="136">
        <f>SUM(F23:F34)</f>
        <v>20350695</v>
      </c>
      <c r="G35" s="215"/>
      <c r="H35" s="239">
        <f>SUM(H23:H34)</f>
        <v>59798742</v>
      </c>
      <c r="I35" s="138"/>
      <c r="J35" s="136">
        <f>SUM(J23:J34)</f>
        <v>-2530504</v>
      </c>
      <c r="K35" s="138"/>
      <c r="L35" s="141">
        <f>SUM(L23:L34)</f>
        <v>29663053</v>
      </c>
    </row>
    <row r="36" spans="1:12" s="70" customFormat="1" ht="16.5" customHeight="1">
      <c r="A36" s="63"/>
      <c r="B36" s="63" t="s">
        <v>118</v>
      </c>
      <c r="D36" s="71"/>
      <c r="E36" s="72"/>
      <c r="F36" s="136">
        <v>115992</v>
      </c>
      <c r="G36" s="215"/>
      <c r="H36" s="239">
        <v>120443</v>
      </c>
      <c r="I36" s="138"/>
      <c r="J36" s="136">
        <v>229835</v>
      </c>
      <c r="K36" s="138"/>
      <c r="L36" s="141">
        <v>75804</v>
      </c>
    </row>
    <row r="37" spans="1:12" s="70" customFormat="1" ht="16.5" customHeight="1">
      <c r="B37" s="63" t="s">
        <v>71</v>
      </c>
      <c r="D37" s="71"/>
      <c r="E37" s="72"/>
      <c r="F37" s="137">
        <v>-12429951</v>
      </c>
      <c r="G37" s="215"/>
      <c r="H37" s="241">
        <v>-13059750</v>
      </c>
      <c r="I37" s="138"/>
      <c r="J37" s="137">
        <v>-7718204</v>
      </c>
      <c r="K37" s="138"/>
      <c r="L37" s="148">
        <v>-7230073</v>
      </c>
    </row>
    <row r="38" spans="1:12" s="70" customFormat="1" ht="16.5" customHeight="1">
      <c r="A38" s="63"/>
      <c r="B38" s="63"/>
      <c r="D38" s="71"/>
      <c r="E38" s="72"/>
      <c r="F38" s="136"/>
      <c r="G38" s="215"/>
      <c r="H38" s="239"/>
      <c r="I38" s="138"/>
      <c r="J38" s="136"/>
      <c r="K38" s="138"/>
      <c r="L38" s="141"/>
    </row>
    <row r="39" spans="1:12" s="70" customFormat="1" ht="16.5" customHeight="1">
      <c r="A39" s="81" t="s">
        <v>178</v>
      </c>
      <c r="B39" s="81"/>
      <c r="D39" s="71"/>
      <c r="E39" s="72"/>
      <c r="F39" s="137">
        <f>SUM(F35:F38)</f>
        <v>8036736</v>
      </c>
      <c r="G39" s="215"/>
      <c r="H39" s="241">
        <f>SUM(H35:H38)</f>
        <v>46859435</v>
      </c>
      <c r="I39" s="138"/>
      <c r="J39" s="137">
        <f>SUM(J35:J38)</f>
        <v>-10018873</v>
      </c>
      <c r="K39" s="138"/>
      <c r="L39" s="148">
        <f>SUM(L35:L38)</f>
        <v>22508784</v>
      </c>
    </row>
    <row r="40" spans="1:12" s="70" customFormat="1" ht="16.5" customHeight="1">
      <c r="A40" s="81"/>
      <c r="B40" s="81"/>
      <c r="D40" s="71"/>
      <c r="E40" s="72"/>
      <c r="F40" s="106"/>
      <c r="G40" s="215"/>
      <c r="H40" s="239"/>
      <c r="I40" s="138"/>
      <c r="J40" s="106"/>
      <c r="K40" s="138"/>
      <c r="L40" s="100"/>
    </row>
    <row r="41" spans="1:12" s="70" customFormat="1" ht="16.5" customHeight="1">
      <c r="A41" s="81"/>
      <c r="B41" s="81"/>
      <c r="D41" s="71"/>
      <c r="E41" s="72"/>
      <c r="F41" s="106"/>
      <c r="G41" s="215"/>
      <c r="H41" s="239"/>
      <c r="I41" s="138"/>
      <c r="J41" s="106"/>
      <c r="K41" s="138"/>
      <c r="L41" s="100"/>
    </row>
    <row r="42" spans="1:12" s="70" customFormat="1" ht="16.5" customHeight="1">
      <c r="A42" s="81"/>
      <c r="B42" s="81"/>
      <c r="D42" s="71"/>
      <c r="E42" s="72"/>
      <c r="F42" s="106"/>
      <c r="G42" s="215"/>
      <c r="H42" s="239"/>
      <c r="I42" s="138"/>
      <c r="J42" s="106"/>
      <c r="K42" s="138"/>
      <c r="L42" s="100"/>
    </row>
    <row r="43" spans="1:12" s="70" customFormat="1" ht="16.5" customHeight="1">
      <c r="A43" s="81"/>
      <c r="B43" s="81"/>
      <c r="D43" s="71"/>
      <c r="E43" s="72"/>
      <c r="F43" s="62"/>
      <c r="G43" s="73"/>
      <c r="H43" s="242"/>
      <c r="I43" s="73"/>
      <c r="J43" s="62"/>
      <c r="K43" s="73"/>
      <c r="L43" s="100"/>
    </row>
    <row r="44" spans="1:12" s="70" customFormat="1" ht="16.5" customHeight="1">
      <c r="A44" s="81"/>
      <c r="B44" s="81"/>
      <c r="D44" s="71"/>
      <c r="E44" s="72"/>
      <c r="F44" s="62"/>
      <c r="G44" s="73"/>
      <c r="H44" s="242"/>
      <c r="I44" s="73"/>
      <c r="J44" s="62"/>
      <c r="K44" s="73"/>
      <c r="L44" s="100"/>
    </row>
    <row r="45" spans="1:12" s="70" customFormat="1" ht="15.95" customHeight="1">
      <c r="A45" s="81"/>
      <c r="B45" s="81"/>
      <c r="D45" s="71"/>
      <c r="E45" s="72"/>
      <c r="F45" s="62"/>
      <c r="G45" s="73"/>
      <c r="H45" s="242"/>
      <c r="I45" s="73"/>
      <c r="J45" s="62"/>
      <c r="K45" s="73"/>
      <c r="L45" s="100"/>
    </row>
    <row r="46" spans="1:12" s="70" customFormat="1" ht="15.95" customHeight="1">
      <c r="A46" s="81"/>
      <c r="B46" s="81"/>
      <c r="D46" s="71"/>
      <c r="E46" s="72"/>
      <c r="F46" s="62"/>
      <c r="G46" s="73"/>
      <c r="H46" s="242"/>
      <c r="I46" s="73"/>
      <c r="J46" s="62"/>
      <c r="K46" s="73"/>
      <c r="L46" s="100"/>
    </row>
    <row r="47" spans="1:12" s="70" customFormat="1" ht="15.95" customHeight="1">
      <c r="A47" s="81"/>
      <c r="B47" s="81"/>
      <c r="D47" s="71"/>
      <c r="E47" s="72"/>
      <c r="F47" s="62"/>
      <c r="G47" s="73"/>
      <c r="H47" s="242"/>
      <c r="I47" s="73"/>
      <c r="J47" s="62"/>
      <c r="K47" s="73"/>
      <c r="L47" s="100"/>
    </row>
    <row r="48" spans="1:12" s="70" customFormat="1" ht="15.95" customHeight="1">
      <c r="A48" s="81"/>
      <c r="B48" s="81"/>
      <c r="D48" s="71"/>
      <c r="E48" s="72"/>
      <c r="F48" s="62"/>
      <c r="G48" s="73"/>
      <c r="H48" s="242"/>
      <c r="I48" s="73"/>
      <c r="J48" s="62"/>
      <c r="K48" s="73"/>
      <c r="L48" s="100"/>
    </row>
    <row r="49" spans="1:12" s="70" customFormat="1" ht="15.95" customHeight="1">
      <c r="A49" s="81"/>
      <c r="B49" s="81"/>
      <c r="D49" s="71"/>
      <c r="E49" s="72"/>
      <c r="F49" s="62"/>
      <c r="G49" s="73"/>
      <c r="H49" s="242"/>
      <c r="I49" s="73"/>
      <c r="J49" s="62"/>
      <c r="K49" s="73"/>
      <c r="L49" s="100"/>
    </row>
    <row r="50" spans="1:12" s="70" customFormat="1" ht="15.95" customHeight="1">
      <c r="A50" s="81"/>
      <c r="B50" s="81"/>
      <c r="D50" s="71"/>
      <c r="E50" s="72"/>
      <c r="F50" s="62"/>
      <c r="G50" s="73"/>
      <c r="H50" s="242"/>
      <c r="I50" s="73"/>
      <c r="J50" s="62"/>
      <c r="K50" s="73"/>
      <c r="L50" s="100"/>
    </row>
    <row r="51" spans="1:12" s="70" customFormat="1" ht="15.95" customHeight="1">
      <c r="A51" s="81"/>
      <c r="B51" s="81"/>
      <c r="D51" s="71"/>
      <c r="E51" s="72"/>
      <c r="F51" s="62"/>
      <c r="G51" s="73"/>
      <c r="H51" s="242"/>
      <c r="I51" s="73"/>
      <c r="J51" s="62"/>
      <c r="K51" s="73"/>
      <c r="L51" s="100"/>
    </row>
    <row r="52" spans="1:12" s="70" customFormat="1" ht="15.95" customHeight="1">
      <c r="A52" s="81"/>
      <c r="B52" s="81"/>
      <c r="D52" s="71"/>
      <c r="E52" s="72"/>
      <c r="F52" s="62"/>
      <c r="G52" s="73"/>
      <c r="H52" s="242"/>
      <c r="I52" s="73"/>
      <c r="J52" s="62"/>
      <c r="K52" s="73"/>
      <c r="L52" s="100"/>
    </row>
    <row r="53" spans="1:12" s="70" customFormat="1" ht="6" customHeight="1">
      <c r="A53" s="81"/>
      <c r="B53" s="81"/>
      <c r="D53" s="71"/>
      <c r="E53" s="72"/>
      <c r="F53" s="62"/>
      <c r="G53" s="73"/>
      <c r="H53" s="242"/>
      <c r="I53" s="73"/>
      <c r="J53" s="62"/>
      <c r="K53" s="73"/>
      <c r="L53" s="100"/>
    </row>
    <row r="54" spans="1:12" s="70" customFormat="1" ht="21.95" customHeight="1">
      <c r="A54" s="88" t="str">
        <f>+A108</f>
        <v>The accompanying notes are an integral part of these consolidated and separate financial statements.</v>
      </c>
      <c r="B54" s="67"/>
      <c r="C54" s="88"/>
      <c r="D54" s="89"/>
      <c r="E54" s="88"/>
      <c r="F54" s="69"/>
      <c r="G54" s="89"/>
      <c r="H54" s="243"/>
      <c r="I54" s="89"/>
      <c r="J54" s="69"/>
      <c r="K54" s="88"/>
      <c r="L54" s="143"/>
    </row>
    <row r="55" spans="1:12" ht="16.5" customHeight="1">
      <c r="A55" s="90" t="str">
        <f>'CF 13-14'!A1</f>
        <v>I&amp;I Group Public Company Limited</v>
      </c>
      <c r="B55" s="90"/>
      <c r="K55" s="63"/>
    </row>
    <row r="56" spans="1:12" ht="16.5" customHeight="1">
      <c r="A56" s="64" t="s">
        <v>140</v>
      </c>
      <c r="B56" s="64"/>
      <c r="K56" s="63"/>
    </row>
    <row r="57" spans="1:12" ht="16.5" customHeight="1">
      <c r="A57" s="66" t="str">
        <f>A3</f>
        <v>For the year ended 31 December 2020</v>
      </c>
      <c r="B57" s="91"/>
      <c r="C57" s="67"/>
      <c r="D57" s="68"/>
      <c r="E57" s="67"/>
      <c r="F57" s="69"/>
      <c r="G57" s="211"/>
      <c r="H57" s="243"/>
      <c r="I57" s="67"/>
      <c r="J57" s="69"/>
      <c r="K57" s="67"/>
      <c r="L57" s="143"/>
    </row>
    <row r="58" spans="1:12" s="70" customFormat="1" ht="16.5" customHeight="1">
      <c r="A58" s="63"/>
      <c r="B58" s="63"/>
      <c r="D58" s="82"/>
      <c r="F58" s="62"/>
      <c r="G58" s="92"/>
      <c r="H58" s="242"/>
      <c r="I58" s="92"/>
      <c r="J58" s="62"/>
      <c r="K58" s="92"/>
      <c r="L58" s="100"/>
    </row>
    <row r="59" spans="1:12" s="70" customFormat="1" ht="16.5" customHeight="1">
      <c r="A59" s="63"/>
      <c r="B59" s="63"/>
      <c r="D59" s="82"/>
      <c r="F59" s="62"/>
      <c r="G59" s="92"/>
      <c r="H59" s="242"/>
      <c r="I59" s="92"/>
      <c r="J59" s="62"/>
      <c r="K59" s="92"/>
      <c r="L59" s="100"/>
    </row>
    <row r="60" spans="1:12" s="70" customFormat="1" ht="16.5" customHeight="1">
      <c r="A60" s="63"/>
      <c r="B60" s="63"/>
      <c r="D60" s="57"/>
      <c r="E60" s="57"/>
      <c r="F60" s="271" t="s">
        <v>94</v>
      </c>
      <c r="G60" s="271"/>
      <c r="H60" s="271"/>
      <c r="I60" s="74"/>
      <c r="J60" s="273" t="s">
        <v>92</v>
      </c>
      <c r="K60" s="273"/>
      <c r="L60" s="273"/>
    </row>
    <row r="61" spans="1:12" s="70" customFormat="1" ht="16.5" customHeight="1">
      <c r="A61" s="63"/>
      <c r="B61" s="63"/>
      <c r="D61" s="57"/>
      <c r="E61" s="57"/>
      <c r="F61" s="272" t="s">
        <v>93</v>
      </c>
      <c r="G61" s="272"/>
      <c r="H61" s="272"/>
      <c r="I61" s="14"/>
      <c r="J61" s="272" t="s">
        <v>93</v>
      </c>
      <c r="K61" s="272"/>
      <c r="L61" s="272"/>
    </row>
    <row r="62" spans="1:12" s="70" customFormat="1" ht="16.5" customHeight="1">
      <c r="A62" s="63"/>
      <c r="B62" s="63"/>
      <c r="D62" s="57"/>
      <c r="E62" s="57"/>
      <c r="F62" s="15"/>
      <c r="G62" s="14"/>
      <c r="H62" s="144" t="s">
        <v>95</v>
      </c>
      <c r="I62" s="14"/>
      <c r="J62" s="15"/>
      <c r="K62" s="15"/>
      <c r="L62" s="144"/>
    </row>
    <row r="63" spans="1:12" s="70" customFormat="1" ht="16.5" customHeight="1">
      <c r="A63" s="63"/>
      <c r="B63" s="63"/>
      <c r="D63" s="75"/>
      <c r="E63" s="76"/>
      <c r="F63" s="16">
        <v>2020</v>
      </c>
      <c r="G63" s="16"/>
      <c r="H63" s="145">
        <v>2019</v>
      </c>
      <c r="I63" s="16"/>
      <c r="J63" s="16">
        <v>2020</v>
      </c>
      <c r="K63" s="16"/>
      <c r="L63" s="145">
        <v>2019</v>
      </c>
    </row>
    <row r="64" spans="1:12" s="70" customFormat="1" ht="16.5" customHeight="1">
      <c r="A64" s="63"/>
      <c r="B64" s="63"/>
      <c r="D64" s="18" t="s">
        <v>16</v>
      </c>
      <c r="E64" s="76"/>
      <c r="F64" s="19" t="s">
        <v>1</v>
      </c>
      <c r="G64" s="77"/>
      <c r="H64" s="19" t="s">
        <v>1</v>
      </c>
      <c r="I64" s="77"/>
      <c r="J64" s="19" t="s">
        <v>1</v>
      </c>
      <c r="K64" s="77"/>
      <c r="L64" s="146" t="s">
        <v>1</v>
      </c>
    </row>
    <row r="65" spans="1:12" s="70" customFormat="1" ht="15.95" customHeight="1">
      <c r="A65" s="63"/>
      <c r="B65" s="63"/>
      <c r="D65" s="78"/>
      <c r="E65" s="14"/>
      <c r="F65" s="79"/>
      <c r="G65" s="80"/>
      <c r="H65" s="245"/>
      <c r="I65" s="80"/>
      <c r="J65" s="79"/>
      <c r="L65" s="147"/>
    </row>
    <row r="66" spans="1:12" s="70" customFormat="1" ht="16.5" customHeight="1">
      <c r="A66" s="81" t="s">
        <v>72</v>
      </c>
      <c r="B66" s="81"/>
      <c r="D66" s="82"/>
      <c r="F66" s="83"/>
      <c r="G66" s="82"/>
      <c r="H66" s="242"/>
      <c r="I66" s="82"/>
      <c r="J66" s="83"/>
      <c r="L66" s="100"/>
    </row>
    <row r="67" spans="1:12" s="70" customFormat="1" ht="16.5" customHeight="1">
      <c r="A67" s="209" t="s">
        <v>167</v>
      </c>
      <c r="B67" s="214"/>
      <c r="D67" s="82"/>
      <c r="F67" s="83">
        <v>-8600000</v>
      </c>
      <c r="G67" s="82"/>
      <c r="H67" s="242">
        <v>0</v>
      </c>
      <c r="I67" s="82"/>
      <c r="J67" s="83">
        <v>-5000000</v>
      </c>
      <c r="L67" s="100">
        <v>0</v>
      </c>
    </row>
    <row r="68" spans="1:12" s="70" customFormat="1" ht="16.5" customHeight="1">
      <c r="A68" s="63" t="s">
        <v>81</v>
      </c>
      <c r="B68" s="63"/>
      <c r="D68" s="94">
        <v>16.2</v>
      </c>
      <c r="F68" s="136">
        <v>0</v>
      </c>
      <c r="G68" s="216"/>
      <c r="H68" s="239">
        <v>8541997</v>
      </c>
      <c r="I68" s="106"/>
      <c r="J68" s="136">
        <v>0</v>
      </c>
      <c r="K68" s="106"/>
      <c r="L68" s="141">
        <v>300</v>
      </c>
    </row>
    <row r="69" spans="1:12" s="70" customFormat="1" ht="16.5" customHeight="1">
      <c r="A69" s="63" t="s">
        <v>82</v>
      </c>
      <c r="B69" s="63"/>
      <c r="D69" s="93"/>
      <c r="F69" s="136">
        <v>0</v>
      </c>
      <c r="G69" s="216"/>
      <c r="H69" s="239">
        <v>0</v>
      </c>
      <c r="I69" s="106"/>
      <c r="J69" s="136">
        <v>0</v>
      </c>
      <c r="K69" s="106"/>
      <c r="L69" s="141">
        <v>-999700</v>
      </c>
    </row>
    <row r="70" spans="1:12" s="70" customFormat="1" ht="16.5" customHeight="1">
      <c r="A70" s="63" t="s">
        <v>83</v>
      </c>
      <c r="B70" s="63"/>
      <c r="D70" s="94">
        <v>16.3</v>
      </c>
      <c r="F70" s="136">
        <v>0</v>
      </c>
      <c r="G70" s="216"/>
      <c r="H70" s="239">
        <v>0</v>
      </c>
      <c r="I70" s="106"/>
      <c r="J70" s="136">
        <v>22999310</v>
      </c>
      <c r="K70" s="106"/>
      <c r="L70" s="141">
        <v>8999730</v>
      </c>
    </row>
    <row r="71" spans="1:12" s="70" customFormat="1" ht="16.5" customHeight="1">
      <c r="A71" s="63" t="s">
        <v>174</v>
      </c>
      <c r="B71" s="63"/>
      <c r="D71" s="95">
        <v>32.299999999999997</v>
      </c>
      <c r="E71" s="71"/>
      <c r="F71" s="136">
        <v>0</v>
      </c>
      <c r="G71" s="216"/>
      <c r="H71" s="239">
        <v>3922000</v>
      </c>
      <c r="I71" s="106"/>
      <c r="J71" s="136">
        <v>13500000</v>
      </c>
      <c r="K71" s="106"/>
      <c r="L71" s="141">
        <v>9922000</v>
      </c>
    </row>
    <row r="72" spans="1:12" s="70" customFormat="1" ht="16.5" customHeight="1">
      <c r="A72" s="63" t="s">
        <v>175</v>
      </c>
      <c r="B72" s="63"/>
      <c r="D72" s="95">
        <v>32.299999999999997</v>
      </c>
      <c r="E72" s="71"/>
      <c r="F72" s="136">
        <v>0</v>
      </c>
      <c r="G72" s="216"/>
      <c r="H72" s="239">
        <v>0</v>
      </c>
      <c r="I72" s="106"/>
      <c r="J72" s="136">
        <v>-14500000</v>
      </c>
      <c r="K72" s="106"/>
      <c r="L72" s="141">
        <v>-7000000</v>
      </c>
    </row>
    <row r="73" spans="1:12" s="70" customFormat="1" ht="16.5" customHeight="1">
      <c r="A73" s="63" t="s">
        <v>84</v>
      </c>
      <c r="B73" s="63"/>
      <c r="D73" s="174"/>
      <c r="F73" s="137">
        <v>-1927576</v>
      </c>
      <c r="G73" s="216"/>
      <c r="H73" s="241">
        <v>-223712</v>
      </c>
      <c r="I73" s="106"/>
      <c r="J73" s="137">
        <v>-1733522</v>
      </c>
      <c r="K73" s="106"/>
      <c r="L73" s="148">
        <v>-187912</v>
      </c>
    </row>
    <row r="74" spans="1:12" s="70" customFormat="1" ht="15.95" customHeight="1">
      <c r="A74" s="63"/>
      <c r="B74" s="63"/>
      <c r="D74" s="84"/>
      <c r="E74" s="72"/>
      <c r="F74" s="136"/>
      <c r="G74" s="215"/>
      <c r="H74" s="239"/>
      <c r="I74" s="138"/>
      <c r="J74" s="136"/>
      <c r="K74" s="138"/>
      <c r="L74" s="141"/>
    </row>
    <row r="75" spans="1:12" s="70" customFormat="1" ht="16.5" customHeight="1">
      <c r="A75" s="81" t="s">
        <v>85</v>
      </c>
      <c r="B75" s="81"/>
      <c r="D75" s="84"/>
      <c r="E75" s="71"/>
      <c r="F75" s="137">
        <f>SUM(F67:G74)</f>
        <v>-10527576</v>
      </c>
      <c r="G75" s="216"/>
      <c r="H75" s="241">
        <f>SUM(H67:H74)</f>
        <v>12240285</v>
      </c>
      <c r="I75" s="106"/>
      <c r="J75" s="137">
        <f>SUM(J67:J74)</f>
        <v>15265788</v>
      </c>
      <c r="K75" s="106"/>
      <c r="L75" s="148">
        <f>SUM(L67:L74)</f>
        <v>10734418</v>
      </c>
    </row>
    <row r="76" spans="1:12" s="70" customFormat="1" ht="15.95" customHeight="1">
      <c r="A76" s="63"/>
      <c r="B76" s="63"/>
      <c r="D76" s="82"/>
      <c r="E76" s="71"/>
      <c r="F76" s="136"/>
      <c r="G76" s="216"/>
      <c r="H76" s="239"/>
      <c r="I76" s="106"/>
      <c r="J76" s="136"/>
      <c r="K76" s="106"/>
      <c r="L76" s="141"/>
    </row>
    <row r="77" spans="1:12" s="70" customFormat="1" ht="16.5" customHeight="1">
      <c r="A77" s="81" t="s">
        <v>73</v>
      </c>
      <c r="B77" s="81"/>
      <c r="D77" s="84"/>
      <c r="E77" s="71"/>
      <c r="F77" s="136"/>
      <c r="G77" s="216"/>
      <c r="H77" s="239"/>
      <c r="I77" s="106"/>
      <c r="J77" s="136"/>
      <c r="K77" s="106"/>
      <c r="L77" s="141"/>
    </row>
    <row r="78" spans="1:12" s="70" customFormat="1" ht="16.5" customHeight="1">
      <c r="A78" s="63" t="s">
        <v>125</v>
      </c>
      <c r="B78" s="63"/>
      <c r="D78" s="84"/>
      <c r="E78" s="71"/>
      <c r="F78" s="136"/>
      <c r="G78" s="216"/>
      <c r="H78" s="239"/>
      <c r="I78" s="106"/>
      <c r="J78" s="136"/>
      <c r="K78" s="106"/>
      <c r="L78" s="141"/>
    </row>
    <row r="79" spans="1:12" s="70" customFormat="1" ht="16.5" customHeight="1">
      <c r="B79" s="70" t="s">
        <v>126</v>
      </c>
      <c r="D79" s="84"/>
      <c r="E79" s="71"/>
      <c r="F79" s="136">
        <v>0</v>
      </c>
      <c r="G79" s="216"/>
      <c r="H79" s="239">
        <v>14000000</v>
      </c>
      <c r="I79" s="106"/>
      <c r="J79" s="136">
        <v>0</v>
      </c>
      <c r="K79" s="106"/>
      <c r="L79" s="141">
        <v>14000000</v>
      </c>
    </row>
    <row r="80" spans="1:12" s="70" customFormat="1" ht="16.5" customHeight="1">
      <c r="A80" s="63" t="s">
        <v>127</v>
      </c>
      <c r="B80" s="63"/>
      <c r="D80" s="84"/>
      <c r="E80" s="71"/>
      <c r="F80" s="136"/>
      <c r="G80" s="216"/>
      <c r="H80" s="239"/>
      <c r="I80" s="106"/>
      <c r="J80" s="136"/>
      <c r="K80" s="106"/>
      <c r="L80" s="141"/>
    </row>
    <row r="81" spans="1:12" s="70" customFormat="1" ht="16.5" customHeight="1">
      <c r="B81" s="70" t="s">
        <v>126</v>
      </c>
      <c r="D81" s="84"/>
      <c r="E81" s="71"/>
      <c r="F81" s="136">
        <v>0</v>
      </c>
      <c r="G81" s="216"/>
      <c r="H81" s="239">
        <v>-26000000</v>
      </c>
      <c r="I81" s="106"/>
      <c r="J81" s="136">
        <v>0</v>
      </c>
      <c r="K81" s="106"/>
      <c r="L81" s="141">
        <v>-26000000</v>
      </c>
    </row>
    <row r="82" spans="1:12" s="70" customFormat="1" ht="16.5" customHeight="1">
      <c r="A82" s="63" t="s">
        <v>168</v>
      </c>
      <c r="B82" s="63"/>
      <c r="D82" s="84"/>
      <c r="E82" s="71"/>
      <c r="F82" s="136">
        <v>-615446</v>
      </c>
      <c r="G82" s="216"/>
      <c r="H82" s="239">
        <v>0</v>
      </c>
      <c r="I82" s="106"/>
      <c r="J82" s="136">
        <v>-615446</v>
      </c>
      <c r="K82" s="106"/>
      <c r="L82" s="141">
        <v>0</v>
      </c>
    </row>
    <row r="83" spans="1:12" s="70" customFormat="1" ht="16.5" customHeight="1">
      <c r="A83" s="63" t="s">
        <v>86</v>
      </c>
      <c r="B83" s="63"/>
      <c r="D83" s="84">
        <v>27</v>
      </c>
      <c r="E83" s="71"/>
      <c r="F83" s="136">
        <v>165000000</v>
      </c>
      <c r="G83" s="216"/>
      <c r="H83" s="239">
        <v>17500300</v>
      </c>
      <c r="I83" s="106"/>
      <c r="J83" s="136">
        <v>165000000</v>
      </c>
      <c r="K83" s="106"/>
      <c r="L83" s="141">
        <v>17500000</v>
      </c>
    </row>
    <row r="84" spans="1:12" s="70" customFormat="1" ht="16.5" customHeight="1">
      <c r="A84" s="209" t="s">
        <v>169</v>
      </c>
      <c r="B84" s="209"/>
      <c r="D84" s="84">
        <v>27</v>
      </c>
      <c r="E84" s="71"/>
      <c r="F84" s="223">
        <v>-4537500</v>
      </c>
      <c r="G84" s="216"/>
      <c r="H84" s="239">
        <v>0</v>
      </c>
      <c r="I84" s="216"/>
      <c r="J84" s="223">
        <v>-4537500</v>
      </c>
      <c r="K84" s="216"/>
      <c r="L84" s="239">
        <v>0</v>
      </c>
    </row>
    <row r="85" spans="1:12" s="70" customFormat="1" ht="16.5" customHeight="1">
      <c r="A85" s="63" t="s">
        <v>87</v>
      </c>
      <c r="B85" s="63"/>
      <c r="D85" s="84">
        <v>29</v>
      </c>
      <c r="E85" s="71"/>
      <c r="F85" s="136">
        <v>-33000000</v>
      </c>
      <c r="G85" s="216"/>
      <c r="H85" s="239">
        <v>-37300000</v>
      </c>
      <c r="I85" s="106"/>
      <c r="J85" s="136">
        <v>-33000000</v>
      </c>
      <c r="K85" s="106"/>
      <c r="L85" s="141">
        <v>-37300000</v>
      </c>
    </row>
    <row r="86" spans="1:12" s="70" customFormat="1" ht="16.5" customHeight="1">
      <c r="A86" s="63" t="s">
        <v>88</v>
      </c>
      <c r="B86" s="63"/>
      <c r="D86" s="84"/>
      <c r="E86" s="71"/>
      <c r="F86" s="136">
        <v>-690</v>
      </c>
      <c r="G86" s="216"/>
      <c r="H86" s="239">
        <v>-270</v>
      </c>
      <c r="I86" s="106"/>
      <c r="J86" s="136">
        <v>0</v>
      </c>
      <c r="K86" s="106"/>
      <c r="L86" s="141">
        <v>0</v>
      </c>
    </row>
    <row r="87" spans="1:12" s="70" customFormat="1" ht="16.5" customHeight="1">
      <c r="A87" s="63" t="s">
        <v>89</v>
      </c>
      <c r="B87" s="63"/>
      <c r="D87" s="84"/>
      <c r="E87" s="71"/>
      <c r="F87" s="137">
        <v>-46449</v>
      </c>
      <c r="G87" s="216"/>
      <c r="H87" s="241">
        <v>-169568</v>
      </c>
      <c r="I87" s="106"/>
      <c r="J87" s="137">
        <v>-46449</v>
      </c>
      <c r="K87" s="106"/>
      <c r="L87" s="148">
        <v>-169568</v>
      </c>
    </row>
    <row r="88" spans="1:12" s="70" customFormat="1" ht="15.95" customHeight="1">
      <c r="A88" s="63"/>
      <c r="B88" s="63"/>
      <c r="D88" s="84"/>
      <c r="E88" s="72"/>
      <c r="F88" s="136"/>
      <c r="G88" s="215"/>
      <c r="H88" s="239"/>
      <c r="I88" s="138"/>
      <c r="J88" s="136"/>
      <c r="K88" s="138"/>
      <c r="L88" s="141"/>
    </row>
    <row r="89" spans="1:12" s="70" customFormat="1" ht="16.5" customHeight="1">
      <c r="A89" s="81" t="s">
        <v>176</v>
      </c>
      <c r="B89" s="81"/>
      <c r="D89" s="84"/>
      <c r="E89" s="72"/>
      <c r="F89" s="137">
        <f>SUM(F79:F88)</f>
        <v>126799915</v>
      </c>
      <c r="G89" s="216"/>
      <c r="H89" s="241">
        <f>SUM(H79:H88)</f>
        <v>-31969538</v>
      </c>
      <c r="I89" s="106"/>
      <c r="J89" s="137">
        <f>SUM(J79:J88)</f>
        <v>126800605</v>
      </c>
      <c r="K89" s="106"/>
      <c r="L89" s="148">
        <f>SUM(L79:L88)</f>
        <v>-31969568</v>
      </c>
    </row>
    <row r="90" spans="1:12" s="70" customFormat="1" ht="15.95" customHeight="1">
      <c r="A90" s="63"/>
      <c r="B90" s="63"/>
      <c r="D90" s="84"/>
      <c r="E90" s="72"/>
      <c r="F90" s="139"/>
      <c r="G90" s="215"/>
      <c r="H90" s="246"/>
      <c r="I90" s="138"/>
      <c r="J90" s="136"/>
      <c r="K90" s="138"/>
      <c r="L90" s="141"/>
    </row>
    <row r="91" spans="1:12" s="70" customFormat="1" ht="16.5" customHeight="1">
      <c r="A91" s="81" t="s">
        <v>184</v>
      </c>
      <c r="B91" s="81"/>
      <c r="D91" s="84"/>
      <c r="E91" s="71"/>
      <c r="F91" s="136">
        <f>F89+F75+F39</f>
        <v>124309075</v>
      </c>
      <c r="G91" s="216"/>
      <c r="H91" s="239">
        <f>H89+H75+H39</f>
        <v>27130182</v>
      </c>
      <c r="I91" s="106"/>
      <c r="J91" s="136">
        <f>J89+J75+J39</f>
        <v>132047520</v>
      </c>
      <c r="K91" s="106"/>
      <c r="L91" s="141">
        <f>L89+L75+L39</f>
        <v>1273634</v>
      </c>
    </row>
    <row r="92" spans="1:12" s="70" customFormat="1" ht="16.5" customHeight="1">
      <c r="A92" s="63" t="s">
        <v>119</v>
      </c>
      <c r="B92" s="63"/>
      <c r="D92" s="84"/>
      <c r="E92" s="71"/>
      <c r="F92" s="257">
        <v>34692894</v>
      </c>
      <c r="G92" s="216"/>
      <c r="H92" s="249">
        <v>7562712</v>
      </c>
      <c r="I92" s="106"/>
      <c r="J92" s="257">
        <v>8836346</v>
      </c>
      <c r="K92" s="106"/>
      <c r="L92" s="249">
        <v>7562712</v>
      </c>
    </row>
    <row r="93" spans="1:12" s="70" customFormat="1" ht="16.5" customHeight="1">
      <c r="A93" s="96" t="s">
        <v>177</v>
      </c>
      <c r="B93" s="96"/>
      <c r="C93" s="87"/>
      <c r="D93" s="84"/>
      <c r="E93" s="71"/>
      <c r="F93" s="224">
        <v>-2835</v>
      </c>
      <c r="G93" s="258"/>
      <c r="H93" s="241">
        <v>0</v>
      </c>
      <c r="I93" s="258"/>
      <c r="J93" s="224">
        <v>0</v>
      </c>
      <c r="K93" s="258"/>
      <c r="L93" s="241">
        <v>0</v>
      </c>
    </row>
    <row r="94" spans="1:12" s="70" customFormat="1" ht="15.95" customHeight="1">
      <c r="A94" s="63"/>
      <c r="B94" s="63"/>
      <c r="D94" s="84"/>
      <c r="E94" s="72"/>
      <c r="F94" s="136"/>
      <c r="G94" s="215"/>
      <c r="H94" s="239"/>
      <c r="I94" s="138"/>
      <c r="J94" s="136"/>
      <c r="K94" s="138"/>
      <c r="L94" s="141"/>
    </row>
    <row r="95" spans="1:12" s="70" customFormat="1" ht="16.5" customHeight="1" thickBot="1">
      <c r="A95" s="81" t="s">
        <v>120</v>
      </c>
      <c r="B95" s="81"/>
      <c r="D95" s="84"/>
      <c r="E95" s="71"/>
      <c r="F95" s="140">
        <f>SUM(F91:F94)</f>
        <v>158999134</v>
      </c>
      <c r="G95" s="216"/>
      <c r="H95" s="240">
        <f>SUM(H91:H94)</f>
        <v>34692894</v>
      </c>
      <c r="I95" s="106"/>
      <c r="J95" s="140">
        <f>SUM(J91:J94)</f>
        <v>140883866</v>
      </c>
      <c r="K95" s="106"/>
      <c r="L95" s="149">
        <f>SUM(L91:L94)</f>
        <v>8836346</v>
      </c>
    </row>
    <row r="96" spans="1:12" s="70" customFormat="1" ht="15.95" customHeight="1" thickTop="1">
      <c r="A96" s="81"/>
      <c r="B96" s="81"/>
      <c r="D96" s="84"/>
      <c r="E96" s="71"/>
      <c r="F96" s="136"/>
      <c r="G96" s="216"/>
      <c r="H96" s="239"/>
      <c r="I96" s="106"/>
      <c r="J96" s="136"/>
      <c r="K96" s="106"/>
      <c r="L96" s="141"/>
    </row>
    <row r="97" spans="1:12" s="70" customFormat="1" ht="15.95" customHeight="1">
      <c r="A97" s="81"/>
      <c r="B97" s="96"/>
      <c r="C97" s="87"/>
      <c r="D97" s="97"/>
      <c r="E97" s="98"/>
      <c r="F97" s="136"/>
      <c r="G97" s="239"/>
      <c r="H97" s="239"/>
      <c r="I97" s="141"/>
      <c r="J97" s="136"/>
      <c r="K97" s="141"/>
      <c r="L97" s="141"/>
    </row>
    <row r="98" spans="1:12" s="70" customFormat="1" ht="16.5" customHeight="1">
      <c r="A98" s="101" t="s">
        <v>74</v>
      </c>
      <c r="B98" s="102"/>
      <c r="C98" s="102"/>
      <c r="D98" s="103"/>
      <c r="E98" s="102"/>
      <c r="F98" s="136"/>
      <c r="G98" s="239"/>
      <c r="H98" s="239"/>
      <c r="I98" s="141"/>
      <c r="J98" s="136"/>
      <c r="K98" s="141"/>
      <c r="L98" s="141"/>
    </row>
    <row r="99" spans="1:12" s="70" customFormat="1" ht="16.5" customHeight="1">
      <c r="A99" s="102" t="s">
        <v>179</v>
      </c>
      <c r="B99" s="102"/>
      <c r="C99" s="102"/>
      <c r="D99" s="103"/>
      <c r="E99" s="102"/>
      <c r="F99" s="136"/>
      <c r="G99" s="239"/>
      <c r="H99" s="239"/>
      <c r="I99" s="141"/>
      <c r="J99" s="136"/>
      <c r="K99" s="141"/>
      <c r="L99" s="141"/>
    </row>
    <row r="100" spans="1:12" s="70" customFormat="1" ht="16.5" customHeight="1">
      <c r="B100" s="102" t="s">
        <v>170</v>
      </c>
      <c r="C100" s="102"/>
      <c r="D100" s="103"/>
      <c r="E100" s="102"/>
      <c r="F100" s="223"/>
      <c r="G100" s="239"/>
      <c r="H100" s="239"/>
      <c r="I100" s="239"/>
      <c r="J100" s="223"/>
      <c r="K100" s="239"/>
      <c r="L100" s="239"/>
    </row>
    <row r="101" spans="1:12" s="70" customFormat="1" ht="16.5" customHeight="1">
      <c r="A101" s="102"/>
      <c r="C101" s="102" t="s">
        <v>171</v>
      </c>
      <c r="D101" s="103"/>
      <c r="E101" s="102"/>
      <c r="F101" s="223">
        <v>1614073</v>
      </c>
      <c r="G101" s="239"/>
      <c r="H101" s="239">
        <v>0</v>
      </c>
      <c r="I101" s="239"/>
      <c r="J101" s="223">
        <v>1614073</v>
      </c>
      <c r="K101" s="239"/>
      <c r="L101" s="239">
        <v>0</v>
      </c>
    </row>
    <row r="102" spans="1:12" s="70" customFormat="1" ht="16.5" customHeight="1">
      <c r="A102" s="104"/>
      <c r="B102" s="105" t="s">
        <v>180</v>
      </c>
      <c r="C102" s="102"/>
      <c r="D102" s="103"/>
      <c r="E102" s="102"/>
      <c r="F102" s="136">
        <v>59984</v>
      </c>
      <c r="G102" s="239"/>
      <c r="H102" s="239">
        <v>0</v>
      </c>
      <c r="I102" s="141"/>
      <c r="J102" s="136">
        <v>59984</v>
      </c>
      <c r="K102" s="141"/>
      <c r="L102" s="141">
        <v>0</v>
      </c>
    </row>
    <row r="103" spans="1:12" s="70" customFormat="1" ht="16.5" customHeight="1">
      <c r="A103" s="87"/>
      <c r="B103" s="104" t="s">
        <v>137</v>
      </c>
      <c r="C103" s="102"/>
      <c r="D103" s="103"/>
      <c r="E103" s="102"/>
      <c r="F103" s="136">
        <v>0</v>
      </c>
      <c r="G103" s="239"/>
      <c r="H103" s="239">
        <v>245709700</v>
      </c>
      <c r="I103" s="141"/>
      <c r="J103" s="136">
        <v>0</v>
      </c>
      <c r="K103" s="141"/>
      <c r="L103" s="141">
        <v>245709700</v>
      </c>
    </row>
    <row r="104" spans="1:12" s="70" customFormat="1" ht="16.5" customHeight="1">
      <c r="A104" s="87"/>
      <c r="B104" s="104"/>
      <c r="C104" s="102"/>
      <c r="D104" s="103"/>
      <c r="E104" s="102"/>
      <c r="F104" s="239"/>
      <c r="G104" s="239"/>
      <c r="H104" s="239"/>
      <c r="I104" s="239"/>
      <c r="J104" s="239"/>
      <c r="K104" s="239"/>
      <c r="L104" s="239"/>
    </row>
    <row r="105" spans="1:12" s="70" customFormat="1" ht="16.5" customHeight="1">
      <c r="A105" s="87"/>
      <c r="B105" s="104"/>
      <c r="C105" s="102"/>
      <c r="D105" s="103"/>
      <c r="E105" s="102"/>
      <c r="F105" s="239"/>
      <c r="G105" s="239"/>
      <c r="H105" s="239"/>
      <c r="I105" s="239"/>
      <c r="J105" s="239"/>
      <c r="K105" s="239"/>
      <c r="L105" s="239"/>
    </row>
    <row r="106" spans="1:12" s="70" customFormat="1" ht="16.5" customHeight="1">
      <c r="A106" s="87"/>
      <c r="B106" s="104"/>
      <c r="C106" s="102"/>
      <c r="D106" s="103"/>
      <c r="E106" s="102"/>
      <c r="F106" s="239"/>
      <c r="G106" s="239"/>
      <c r="H106" s="239"/>
      <c r="I106" s="239"/>
      <c r="J106" s="239"/>
      <c r="K106" s="239"/>
      <c r="L106" s="239"/>
    </row>
    <row r="107" spans="1:12" s="70" customFormat="1" ht="6" customHeight="1">
      <c r="A107" s="87"/>
      <c r="B107" s="104"/>
      <c r="C107" s="102"/>
      <c r="D107" s="103"/>
      <c r="E107" s="102"/>
      <c r="F107" s="242"/>
      <c r="G107" s="242"/>
      <c r="H107" s="242"/>
      <c r="I107" s="242"/>
      <c r="J107" s="242"/>
      <c r="K107" s="99"/>
      <c r="L107" s="100"/>
    </row>
    <row r="108" spans="1:12" s="70" customFormat="1" ht="21.95" customHeight="1">
      <c r="A108" s="88" t="str">
        <f>'BS 6-8'!A47</f>
        <v>The accompanying notes are an integral part of these consolidated and separate financial statements.</v>
      </c>
      <c r="B108" s="88"/>
      <c r="C108" s="67"/>
      <c r="D108" s="68"/>
      <c r="E108" s="67"/>
      <c r="F108" s="69"/>
      <c r="G108" s="211"/>
      <c r="H108" s="243"/>
      <c r="I108" s="67"/>
      <c r="J108" s="69"/>
      <c r="K108" s="67"/>
      <c r="L108" s="143"/>
    </row>
  </sheetData>
  <mergeCells count="8">
    <mergeCell ref="J6:L6"/>
    <mergeCell ref="J60:L60"/>
    <mergeCell ref="J7:L7"/>
    <mergeCell ref="J61:L61"/>
    <mergeCell ref="F7:H7"/>
    <mergeCell ref="F6:H6"/>
    <mergeCell ref="F60:H60"/>
    <mergeCell ref="F61:H61"/>
  </mergeCells>
  <pageMargins left="0.78740157480314965" right="0.51181102362204722" top="0.51181102362204722" bottom="0.59055118110236227" header="0.47244094488188981" footer="0.39370078740157483"/>
  <pageSetup paperSize="9" scale="86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</vt:lpstr>
      <vt:lpstr>PL 9-10 (12M)</vt:lpstr>
      <vt:lpstr>CE 11</vt:lpstr>
      <vt:lpstr>CE 12</vt:lpstr>
      <vt:lpstr>CF 13-14</vt:lpstr>
      <vt:lpstr>'CE 11'!Print_Area</vt:lpstr>
      <vt:lpstr>'CF 13-14'!Print_Area</vt:lpstr>
      <vt:lpstr>'PL 9-10 (12M)'!Print_Area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Sukit Phanomupatham</dc:creator>
  <cp:lastModifiedBy>Siriwan Boonsawat</cp:lastModifiedBy>
  <cp:lastPrinted>2021-02-24T10:25:50Z</cp:lastPrinted>
  <dcterms:created xsi:type="dcterms:W3CDTF">2020-02-18T09:12:41Z</dcterms:created>
  <dcterms:modified xsi:type="dcterms:W3CDTF">2021-02-24T10:28:50Z</dcterms:modified>
</cp:coreProperties>
</file>