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 กรินทร์ ออดิท จำกัด\บริษัทตรวจสอบปี2563\JOB_YE'63\BLISS TEL_YE'63\Draft_YE'63\FS_BLISS_YE'63\Eng\"/>
    </mc:Choice>
  </mc:AlternateContent>
  <xr:revisionPtr revIDLastSave="0" documentId="13_ncr:1_{8A749525-FE9A-4D23-8D79-692AB83B9A51}" xr6:coauthVersionLast="46" xr6:coauthVersionMax="46" xr10:uidLastSave="{00000000-0000-0000-0000-000000000000}"/>
  <bookViews>
    <workbookView xWindow="-108" yWindow="-108" windowWidth="23256" windowHeight="12576" tabRatio="749" activeTab="2" xr2:uid="{00000000-000D-0000-FFFF-FFFF00000000}"/>
  </bookViews>
  <sheets>
    <sheet name="BS-Eng" sheetId="1" r:id="rId1"/>
    <sheet name="PL-Eng 3M" sheetId="9" state="hidden" r:id="rId2"/>
    <sheet name="PL-Eng" sheetId="2" r:id="rId3"/>
    <sheet name="SOE_Conso-Eng" sheetId="8" r:id="rId4"/>
    <sheet name="SOE-Eng" sheetId="7" r:id="rId5"/>
    <sheet name="CF-Eng" sheetId="5" r:id="rId6"/>
  </sheets>
  <definedNames>
    <definedName name="_xlnm.Print_Area" localSheetId="0">'BS-Eng'!$A$1:$N$81</definedName>
    <definedName name="_xlnm.Print_Area" localSheetId="5">'CF-Eng'!$A$1:$I$78</definedName>
    <definedName name="_xlnm.Print_Area" localSheetId="2">'PL-Eng'!$A$1:$J$46</definedName>
    <definedName name="_xlnm.Print_Area" localSheetId="1">'PL-Eng 3M'!$A$1:$J$44</definedName>
    <definedName name="_xlnm.Print_Area" localSheetId="3">'SOE_Conso-Eng'!$A$1:$P$20</definedName>
    <definedName name="_xlnm.Print_Area" localSheetId="4">'SOE-Eng'!$A$1:$J$23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" l="1"/>
  <c r="G69" i="5"/>
  <c r="C69" i="5"/>
  <c r="E69" i="5"/>
  <c r="H40" i="2"/>
  <c r="H35" i="2"/>
  <c r="H25" i="2"/>
  <c r="H21" i="2"/>
  <c r="D13" i="2"/>
  <c r="H13" i="2"/>
  <c r="L68" i="1"/>
  <c r="L32" i="1"/>
  <c r="L20" i="1"/>
  <c r="H20" i="1"/>
  <c r="N20" i="1" l="1"/>
  <c r="F21" i="2"/>
  <c r="G72" i="5" l="1"/>
  <c r="C72" i="5"/>
  <c r="I69" i="5" l="1"/>
  <c r="I61" i="5"/>
  <c r="G61" i="5"/>
  <c r="E61" i="5"/>
  <c r="C61" i="5"/>
  <c r="I30" i="5"/>
  <c r="I39" i="5" s="1"/>
  <c r="I42" i="5" s="1"/>
  <c r="G30" i="5"/>
  <c r="G39" i="5" s="1"/>
  <c r="G42" i="5" s="1"/>
  <c r="E30" i="5"/>
  <c r="E39" i="5" s="1"/>
  <c r="E42" i="5" s="1"/>
  <c r="E71" i="5" s="1"/>
  <c r="C30" i="5"/>
  <c r="C39" i="5" s="1"/>
  <c r="C42" i="5" s="1"/>
  <c r="C71" i="5" s="1"/>
  <c r="C73" i="5" s="1"/>
  <c r="C80" i="5" s="1"/>
  <c r="F13" i="7"/>
  <c r="F15" i="7" s="1"/>
  <c r="F17" i="7" s="1"/>
  <c r="D13" i="7"/>
  <c r="D15" i="7" s="1"/>
  <c r="J11" i="7"/>
  <c r="P12" i="8"/>
  <c r="L12" i="8"/>
  <c r="F14" i="8"/>
  <c r="F16" i="8" s="1"/>
  <c r="F18" i="8" s="1"/>
  <c r="H14" i="8"/>
  <c r="H16" i="8" s="1"/>
  <c r="H18" i="8" s="1"/>
  <c r="N14" i="8"/>
  <c r="J42" i="2"/>
  <c r="H42" i="2"/>
  <c r="F42" i="2"/>
  <c r="J37" i="2"/>
  <c r="H37" i="2"/>
  <c r="F37" i="2"/>
  <c r="J27" i="2"/>
  <c r="J32" i="2" s="1"/>
  <c r="H12" i="7" s="1"/>
  <c r="H27" i="2"/>
  <c r="H32" i="2" s="1"/>
  <c r="H16" i="7" s="1"/>
  <c r="J16" i="7" s="1"/>
  <c r="F27" i="2"/>
  <c r="F32" i="2" s="1"/>
  <c r="J13" i="8" s="1"/>
  <c r="J21" i="2"/>
  <c r="J12" i="7" l="1"/>
  <c r="J13" i="7" s="1"/>
  <c r="H13" i="7"/>
  <c r="H15" i="7" s="1"/>
  <c r="H17" i="7" s="1"/>
  <c r="L77" i="1" s="1"/>
  <c r="J14" i="8"/>
  <c r="J16" i="8" s="1"/>
  <c r="L13" i="8"/>
  <c r="P13" i="8" s="1"/>
  <c r="P14" i="8" s="1"/>
  <c r="G71" i="5"/>
  <c r="G73" i="5" s="1"/>
  <c r="G80" i="5" s="1"/>
  <c r="I71" i="5"/>
  <c r="I73" i="5" s="1"/>
  <c r="E73" i="5"/>
  <c r="D17" i="7"/>
  <c r="L14" i="8" l="1"/>
  <c r="J15" i="7"/>
  <c r="J17" i="7" s="1"/>
  <c r="L16" i="8"/>
  <c r="P16" i="8" s="1"/>
  <c r="H22" i="2" l="1"/>
  <c r="D22" i="2"/>
  <c r="D25" i="2" s="1"/>
  <c r="D27" i="2" s="1"/>
  <c r="J13" i="2"/>
  <c r="J22" i="2" s="1"/>
  <c r="F13" i="2"/>
  <c r="F22" i="2" s="1"/>
  <c r="L78" i="1"/>
  <c r="J78" i="1"/>
  <c r="N78" i="1"/>
  <c r="H61" i="1"/>
  <c r="H68" i="1"/>
  <c r="N68" i="1"/>
  <c r="J68" i="1"/>
  <c r="N61" i="1"/>
  <c r="N69" i="1" s="1"/>
  <c r="L61" i="1"/>
  <c r="J61" i="1"/>
  <c r="N32" i="1"/>
  <c r="J32" i="1"/>
  <c r="H32" i="1"/>
  <c r="N33" i="1"/>
  <c r="J20" i="1"/>
  <c r="D35" i="2" l="1"/>
  <c r="D37" i="2" s="1"/>
  <c r="D32" i="2"/>
  <c r="J69" i="1"/>
  <c r="J79" i="1" s="1"/>
  <c r="H33" i="1"/>
  <c r="J33" i="1"/>
  <c r="L33" i="1"/>
  <c r="N79" i="1"/>
  <c r="L69" i="1"/>
  <c r="L79" i="1" s="1"/>
  <c r="H69" i="1"/>
  <c r="J17" i="8" l="1"/>
  <c r="D40" i="2"/>
  <c r="D42" i="2" s="1"/>
  <c r="H22" i="9"/>
  <c r="D22" i="9"/>
  <c r="L17" i="8" l="1"/>
  <c r="J18" i="8"/>
  <c r="H77" i="1" s="1"/>
  <c r="H78" i="1" s="1"/>
  <c r="H79" i="1" s="1"/>
  <c r="D14" i="9"/>
  <c r="P17" i="8" l="1"/>
  <c r="P18" i="8" s="1"/>
  <c r="L18" i="8"/>
  <c r="J22" i="9"/>
  <c r="F22" i="9"/>
  <c r="D24" i="9"/>
  <c r="D26" i="9" s="1"/>
  <c r="J14" i="9"/>
  <c r="H14" i="9"/>
  <c r="F14" i="9"/>
  <c r="J24" i="9" l="1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<sst xmlns="http://schemas.openxmlformats.org/spreadsheetml/2006/main" count="303" uniqueCount="197">
  <si>
    <t>TOTAL LIABILITIES AND SHAREHOLDERS' EQUITY</t>
  </si>
  <si>
    <t>Unappropriated</t>
  </si>
  <si>
    <t xml:space="preserve">Retained earnings 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</si>
  <si>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</si>
  <si>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</si>
  <si>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</si>
  <si>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</si>
  <si>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</si>
  <si>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</si>
  <si>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</si>
  <si>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</si>
  <si>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</si>
  <si>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</si>
  <si>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</si>
  <si>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</si>
  <si>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</si>
  <si>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</si>
  <si>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</si>
  <si>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</si>
  <si>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</si>
  <si>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</si>
  <si>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</si>
  <si>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</si>
  <si>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</si>
  <si>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</si>
  <si>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</si>
  <si>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</si>
  <si>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</si>
  <si>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</si>
  <si>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</si>
  <si>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</si>
  <si>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</si>
  <si>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</si>
  <si>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</si>
  <si>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</si>
  <si>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</si>
  <si>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</si>
  <si>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</si>
  <si>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</si>
  <si>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</si>
  <si>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</si>
  <si>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</si>
  <si>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</si>
  <si>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</si>
  <si>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</si>
  <si>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</si>
  <si>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</si>
  <si>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</si>
  <si>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</si>
  <si>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</si>
  <si>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</si>
  <si>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</si>
  <si>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</si>
  <si>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</si>
  <si>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</si>
  <si>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NET INCREASE (DECREASE) IN CASH AND CASH EQUIVALENTS</t>
  </si>
  <si>
    <t>Interest payment</t>
  </si>
  <si>
    <t>Cash Flows from Financing Activities</t>
  </si>
  <si>
    <t>Cash Flows from Investing Activities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</si>
  <si>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</si>
  <si>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</si>
  <si>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</si>
  <si>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</si>
  <si>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</si>
  <si>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</si>
  <si>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</si>
  <si>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</si>
  <si>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</si>
  <si>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</si>
  <si>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</si>
  <si>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</si>
  <si>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</si>
  <si>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</si>
  <si>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</si>
  <si>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</si>
  <si>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</si>
  <si>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</si>
  <si>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Other non-current assets</t>
  </si>
  <si>
    <t>Trade accounts payable</t>
  </si>
  <si>
    <t>Other current payables</t>
  </si>
  <si>
    <t>Cash from (used in) operating activities</t>
  </si>
  <si>
    <t>Income tax and withholding tax paid</t>
  </si>
  <si>
    <t>Proceeds from withholding tax</t>
  </si>
  <si>
    <t>Interest received</t>
  </si>
  <si>
    <t>Purchase of equipment</t>
  </si>
  <si>
    <t>Finance lease payment</t>
  </si>
  <si>
    <t>Others current payable</t>
  </si>
  <si>
    <t>Current portion of financial lease liabilities</t>
  </si>
  <si>
    <t>Other current provisions</t>
  </si>
  <si>
    <t xml:space="preserve">Non-current provisions for </t>
  </si>
  <si>
    <t>Other non-current provisions</t>
  </si>
  <si>
    <t>employee benefit obligations</t>
  </si>
  <si>
    <t>Discount on ordinary shares</t>
  </si>
  <si>
    <t xml:space="preserve">    </t>
  </si>
  <si>
    <t>Trade account receivables</t>
  </si>
  <si>
    <t>Share capital - common share at Baht 0.5 par value</t>
  </si>
  <si>
    <t>Registered - 7,562,610,000 shares</t>
  </si>
  <si>
    <t>Issued and paid -  6,875,204,000 shares</t>
  </si>
  <si>
    <t>Dilute earings (Loss) per share</t>
  </si>
  <si>
    <t xml:space="preserve">Retained earing </t>
  </si>
  <si>
    <t>Basic earnings (loss) per share</t>
  </si>
  <si>
    <t>Non -  Cash transations :</t>
  </si>
  <si>
    <t>Revenues</t>
  </si>
  <si>
    <t>Total revenues</t>
  </si>
  <si>
    <t>Expenses</t>
  </si>
  <si>
    <t>Total expenses</t>
  </si>
  <si>
    <t>Income (expense) tax expense</t>
  </si>
  <si>
    <t>(Revenue) income tax expense</t>
  </si>
  <si>
    <t>Current investments</t>
  </si>
  <si>
    <t>Investment in associate</t>
  </si>
  <si>
    <t>2019</t>
  </si>
  <si>
    <t xml:space="preserve">Note </t>
  </si>
  <si>
    <t>Balance as at January 1, 2019</t>
  </si>
  <si>
    <t>Fixture and equipment</t>
  </si>
  <si>
    <t>Reversal of allowance for decline in value</t>
  </si>
  <si>
    <t xml:space="preserve">Adjustments to reconcile profit (loss) before income tax to net cash </t>
  </si>
  <si>
    <t>BLISS-TEL PUBLIC COMPANY LIMITED AND SUBSIDIARIES</t>
  </si>
  <si>
    <t>Investment in joint ventures</t>
  </si>
  <si>
    <t>Investment in subsidiaries</t>
  </si>
  <si>
    <t>Total shareholders'</t>
  </si>
  <si>
    <t>Cash paid for acquisition of investments in joint venture</t>
  </si>
  <si>
    <t xml:space="preserve">Other comprehensive income Item that will never </t>
  </si>
  <si>
    <t xml:space="preserve">    reclassified to profit or loss :</t>
  </si>
  <si>
    <t>Profit (loss) attributable to:</t>
  </si>
  <si>
    <t>Share of profit (loss) of associate and joint ventures</t>
  </si>
  <si>
    <t xml:space="preserve">Share of profit (loss) of investments of associate </t>
  </si>
  <si>
    <t>FOR THE THREE-MONTH PERIOD ENDED SEPTEMBER 30, 2019</t>
  </si>
  <si>
    <t>Current investments - fixed deposits</t>
  </si>
  <si>
    <t>Provision for benefit expenses (reversal)</t>
  </si>
  <si>
    <t>Purchase of intangible assets</t>
  </si>
  <si>
    <t>5,19</t>
  </si>
  <si>
    <t>Gain on changes in value of available-for-sale investments</t>
  </si>
  <si>
    <t>Short-term loan to related parties</t>
  </si>
  <si>
    <t>Financial lease liabilities</t>
  </si>
  <si>
    <t>Loss from disposals and write off equipment</t>
  </si>
  <si>
    <t>Cash received of  loan to related parties</t>
  </si>
  <si>
    <t>Repayment of loan to related parties</t>
  </si>
  <si>
    <t>Cash received from disposal of equipment</t>
  </si>
  <si>
    <t>Intangible assets payable</t>
  </si>
  <si>
    <t>December 31, 2019</t>
  </si>
  <si>
    <t>Balance as at December 31, 2019</t>
  </si>
  <si>
    <t>(Unit :  Baht)</t>
  </si>
  <si>
    <t>(Unit : Baht)</t>
  </si>
  <si>
    <t>CASH AND CASH EQUIVALENTS AT BEGINNING OF YEAR</t>
  </si>
  <si>
    <t>CASH AND CASH EQUIVALENTS AT END OF YEAR</t>
  </si>
  <si>
    <t>Purchase of equipment finance lease agreement</t>
  </si>
  <si>
    <t xml:space="preserve">Profit (loss) from operating activities before changes in operational </t>
  </si>
  <si>
    <t>assets and liabilities</t>
  </si>
  <si>
    <t>Loss on change in status of investment</t>
  </si>
  <si>
    <t xml:space="preserve">
Impairment of investment in associate</t>
  </si>
  <si>
    <t xml:space="preserve">Bank overdrafts and short-term loans </t>
  </si>
  <si>
    <t>form financial institutions</t>
  </si>
  <si>
    <t>Loss on remeasurements of defined benefit plans</t>
  </si>
  <si>
    <t>AS AT DECEMBER 31, 2020</t>
  </si>
  <si>
    <t>Right-of-use assets</t>
  </si>
  <si>
    <t>December 31, 2020</t>
  </si>
  <si>
    <t>FOR THE YEARS ENDED DECEMBER 31, 2020</t>
  </si>
  <si>
    <t>Short-term loan</t>
  </si>
  <si>
    <t>Other expenses</t>
  </si>
  <si>
    <t>Non - controling interests</t>
  </si>
  <si>
    <t>2020</t>
  </si>
  <si>
    <t>FOR THE YEAR ENDED DECEMBER 31, 2020</t>
  </si>
  <si>
    <t>Balance as at January 1, 2020</t>
  </si>
  <si>
    <t>Balance as at December 31, 2020</t>
  </si>
  <si>
    <t>Allowance for impairment of assets</t>
  </si>
  <si>
    <t>Allowance for decline in value</t>
  </si>
  <si>
    <t>Provision for liabilities under projects (reversal)</t>
  </si>
  <si>
    <t>Provision for penalty under the contract (reversal)</t>
  </si>
  <si>
    <t xml:space="preserve">
Cash receiving short-term loans</t>
  </si>
  <si>
    <t>Payment short-term loans</t>
  </si>
  <si>
    <t xml:space="preserve">
Equipment cost payable</t>
  </si>
  <si>
    <t>Deferred income tax asset</t>
  </si>
  <si>
    <t>TOTAL SHAREHOLDERS'EQUITY OF THE COMPANY</t>
  </si>
  <si>
    <t>Profit (loss) from operating activies</t>
  </si>
  <si>
    <t>Profit (loss) for the year</t>
  </si>
  <si>
    <t>Earnings per share</t>
  </si>
  <si>
    <t>Dilute earings (loss) per share</t>
  </si>
  <si>
    <t>Net cash from (used in) operating activities</t>
  </si>
  <si>
    <t>Decrease (increase) in restricted bank deposits</t>
  </si>
  <si>
    <t>(Decrease) increase in bank overdrafts and short-term loan from financial institution</t>
  </si>
  <si>
    <t>"RESTATED"</t>
  </si>
  <si>
    <t>BLISS-TEL PUBLIC COMPANY LIMITED AND ITS SUBSIDIARIES</t>
  </si>
  <si>
    <t>8,9</t>
  </si>
  <si>
    <t>8,10</t>
  </si>
  <si>
    <t>8,13</t>
  </si>
  <si>
    <t>8,14</t>
  </si>
  <si>
    <t>8,15</t>
  </si>
  <si>
    <t>8,21</t>
  </si>
  <si>
    <t>8,22</t>
  </si>
  <si>
    <t>Total comprehensive income for the year</t>
  </si>
  <si>
    <t>Other comprehensive income</t>
  </si>
  <si>
    <t>Total comprehensive income attributation to:</t>
  </si>
  <si>
    <t>Item that will not be reclassified subsequently to profit or loss :</t>
  </si>
  <si>
    <t>Net cash from (used in) Investing Activities</t>
  </si>
  <si>
    <t>Net cash from (used in) Financing Activities</t>
  </si>
  <si>
    <t>8,28</t>
  </si>
  <si>
    <t>8,9,10,13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</si>
</sst>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189">
    <xf numFmtId="0" fontId="0" fillId="0" borderId="0"/>
    <xf numFmtId="165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179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166" fontId="38" fillId="0" borderId="0" xfId="1" applyNumberFormat="1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0" fontId="1" fillId="0" borderId="0" xfId="122" applyFont="1" applyFill="1" applyBorder="1" applyAlignment="1">
      <alignment horizontal="center"/>
    </xf>
    <xf numFmtId="0" fontId="4" fillId="0" borderId="0" xfId="122" applyFont="1" applyFill="1" applyAlignment="1">
      <alignment horizontal="left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4" fillId="0" borderId="0" xfId="108" applyFont="1" applyFill="1" applyAlignment="1">
      <alignment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74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9" fillId="0" borderId="0" xfId="188" applyFont="1" applyFill="1" applyBorder="1" applyAlignment="1">
      <alignment vertical="center"/>
    </xf>
    <xf numFmtId="166" fontId="1" fillId="0" borderId="0" xfId="1" applyNumberFormat="1" applyFont="1" applyFill="1" applyAlignment="1"/>
    <xf numFmtId="0" fontId="4" fillId="0" borderId="0" xfId="171" applyFont="1" applyFill="1" applyAlignment="1">
      <alignment vertical="center"/>
    </xf>
    <xf numFmtId="0" fontId="4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vertical="center"/>
    </xf>
    <xf numFmtId="0" fontId="1" fillId="0" borderId="0" xfId="171" applyFont="1" applyFill="1" applyAlignment="1">
      <alignment vertical="center"/>
    </xf>
    <xf numFmtId="0" fontId="7" fillId="0" borderId="0" xfId="171" applyFont="1" applyFill="1" applyAlignment="1">
      <alignment vertical="center"/>
    </xf>
    <xf numFmtId="0" fontId="4" fillId="0" borderId="0" xfId="171" applyFont="1" applyFill="1" applyAlignment="1">
      <alignment horizontal="right" vertical="center"/>
    </xf>
    <xf numFmtId="172" fontId="1" fillId="0" borderId="0" xfId="171" applyNumberFormat="1" applyFont="1" applyFill="1" applyBorder="1" applyAlignment="1">
      <alignment vertical="center"/>
    </xf>
    <xf numFmtId="172" fontId="1" fillId="0" borderId="0" xfId="171" applyNumberFormat="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vertical="center"/>
    </xf>
    <xf numFmtId="0" fontId="1" fillId="0" borderId="0" xfId="17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horizontal="right" vertical="center"/>
    </xf>
    <xf numFmtId="0" fontId="1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horizontal="center" vertical="center"/>
    </xf>
    <xf numFmtId="172" fontId="1" fillId="0" borderId="5" xfId="171" applyNumberFormat="1" applyFont="1" applyFill="1" applyBorder="1" applyAlignment="1">
      <alignment horizontal="center" vertical="center"/>
    </xf>
    <xf numFmtId="0" fontId="1" fillId="0" borderId="5" xfId="171" applyFont="1" applyFill="1" applyBorder="1" applyAlignment="1">
      <alignment horizontal="center" vertical="center"/>
    </xf>
    <xf numFmtId="166" fontId="1" fillId="0" borderId="0" xfId="171" applyNumberFormat="1" applyFont="1" applyFill="1" applyAlignment="1">
      <alignment vertical="center"/>
    </xf>
    <xf numFmtId="0" fontId="38" fillId="0" borderId="0" xfId="171" applyFont="1" applyFill="1" applyAlignment="1">
      <alignment vertical="center"/>
    </xf>
    <xf numFmtId="0" fontId="4" fillId="0" borderId="0" xfId="171" applyFont="1" applyFill="1" applyBorder="1" applyAlignment="1">
      <alignment vertical="center"/>
    </xf>
    <xf numFmtId="166" fontId="38" fillId="0" borderId="0" xfId="171" applyNumberFormat="1" applyFont="1" applyFill="1" applyAlignment="1">
      <alignment vertical="center"/>
    </xf>
    <xf numFmtId="172" fontId="1" fillId="0" borderId="0" xfId="171" applyNumberFormat="1" applyFont="1" applyFill="1" applyAlignment="1">
      <alignment horizontal="right" vertical="center"/>
    </xf>
    <xf numFmtId="172" fontId="38" fillId="0" borderId="0" xfId="171" applyNumberFormat="1" applyFont="1" applyFill="1" applyAlignment="1">
      <alignment horizontal="right" vertical="center"/>
    </xf>
    <xf numFmtId="0" fontId="1" fillId="0" borderId="0" xfId="171" applyFont="1" applyFill="1" applyAlignment="1">
      <alignment horizontal="right" vertical="center"/>
    </xf>
    <xf numFmtId="172" fontId="4" fillId="0" borderId="0" xfId="171" applyNumberFormat="1" applyFont="1" applyFill="1" applyBorder="1" applyAlignment="1">
      <alignment horizontal="center" vertical="center"/>
    </xf>
    <xf numFmtId="172" fontId="38" fillId="0" borderId="0" xfId="171" applyNumberFormat="1" applyFont="1" applyFill="1" applyBorder="1" applyAlignment="1">
      <alignment vertical="center"/>
    </xf>
    <xf numFmtId="172" fontId="38" fillId="0" borderId="0" xfId="171" applyNumberFormat="1" applyFont="1" applyFill="1" applyAlignment="1">
      <alignment horizontal="center" vertical="center"/>
    </xf>
    <xf numFmtId="0" fontId="4" fillId="0" borderId="0" xfId="171" applyFont="1" applyFill="1" applyBorder="1" applyAlignment="1">
      <alignment horizontal="center" vertical="center"/>
    </xf>
    <xf numFmtId="43" fontId="1" fillId="0" borderId="0" xfId="171" applyNumberFormat="1" applyFont="1" applyFill="1" applyAlignment="1">
      <alignment vertical="center"/>
    </xf>
    <xf numFmtId="175" fontId="1" fillId="0" borderId="0" xfId="0" applyNumberFormat="1" applyFont="1" applyFill="1" applyBorder="1" applyAlignment="1">
      <alignment horizontal="right"/>
    </xf>
    <xf numFmtId="166" fontId="1" fillId="0" borderId="4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73" fontId="1" fillId="0" borderId="4" xfId="0" applyNumberFormat="1" applyFont="1" applyFill="1" applyBorder="1" applyAlignment="1">
      <alignment vertical="center"/>
    </xf>
    <xf numFmtId="164" fontId="39" fillId="0" borderId="0" xfId="1" applyNumberFormat="1" applyFont="1" applyFill="1"/>
    <xf numFmtId="164" fontId="39" fillId="0" borderId="0" xfId="0" applyNumberFormat="1" applyFont="1" applyFill="1"/>
    <xf numFmtId="0" fontId="1" fillId="0" borderId="0" xfId="0" applyFont="1" applyFill="1"/>
    <xf numFmtId="166" fontId="1" fillId="0" borderId="5" xfId="1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17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1" applyFont="1" applyFill="1" applyBorder="1" applyAlignment="1">
      <alignment vertical="center"/>
    </xf>
    <xf numFmtId="165" fontId="39" fillId="0" borderId="0" xfId="1" applyFont="1" applyFill="1"/>
    <xf numFmtId="0" fontId="4" fillId="0" borderId="0" xfId="0" applyFont="1" applyFill="1" applyAlignment="1">
      <alignment horizontal="right" vertical="center"/>
    </xf>
    <xf numFmtId="165" fontId="39" fillId="0" borderId="0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179" fontId="1" fillId="0" borderId="0" xfId="188" applyNumberFormat="1" applyFont="1" applyFill="1" applyBorder="1" applyAlignment="1">
      <alignment horizontal="right" vertical="center"/>
    </xf>
    <xf numFmtId="180" fontId="39" fillId="0" borderId="4" xfId="188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/>
    <xf numFmtId="164" fontId="1" fillId="0" borderId="0" xfId="1" applyNumberFormat="1" applyFont="1" applyFill="1" applyBorder="1"/>
    <xf numFmtId="164" fontId="1" fillId="0" borderId="0" xfId="1" applyNumberFormat="1" applyFont="1" applyFill="1"/>
    <xf numFmtId="164" fontId="1" fillId="0" borderId="0" xfId="1" applyNumberFormat="1" applyFont="1" applyFill="1" applyAlignment="1">
      <alignment horizontal="center"/>
    </xf>
    <xf numFmtId="0" fontId="1" fillId="0" borderId="0" xfId="108" applyFont="1" applyFill="1" applyAlignment="1">
      <alignment vertical="center"/>
    </xf>
    <xf numFmtId="0" fontId="1" fillId="0" borderId="0" xfId="0" applyFont="1" applyAlignment="1">
      <alignment horizontal="left"/>
    </xf>
    <xf numFmtId="164" fontId="39" fillId="0" borderId="0" xfId="1" applyNumberFormat="1" applyFont="1" applyFill="1" applyBorder="1"/>
    <xf numFmtId="179" fontId="1" fillId="0" borderId="0" xfId="188" applyNumberFormat="1" applyFont="1" applyFill="1" applyAlignment="1">
      <alignment horizontal="right" vertical="center"/>
    </xf>
    <xf numFmtId="179" fontId="39" fillId="0" borderId="0" xfId="188" applyNumberFormat="1" applyFont="1" applyFill="1" applyAlignment="1">
      <alignment horizontal="right" vertical="center"/>
    </xf>
    <xf numFmtId="179" fontId="1" fillId="0" borderId="5" xfId="188" applyNumberFormat="1" applyFont="1" applyFill="1" applyBorder="1" applyAlignment="1">
      <alignment horizontal="right" vertical="center"/>
    </xf>
    <xf numFmtId="166" fontId="1" fillId="0" borderId="19" xfId="1" applyNumberFormat="1" applyFont="1" applyFill="1" applyBorder="1" applyAlignment="1">
      <alignment vertical="center"/>
    </xf>
    <xf numFmtId="164" fontId="39" fillId="0" borderId="5" xfId="1" applyNumberFormat="1" applyFont="1" applyFill="1" applyBorder="1"/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66" fontId="1" fillId="0" borderId="2" xfId="1" applyNumberFormat="1" applyFont="1" applyFill="1" applyBorder="1" applyAlignment="1">
      <alignment horizontal="center" vertical="center"/>
    </xf>
    <xf numFmtId="179" fontId="1" fillId="0" borderId="1" xfId="188" applyNumberFormat="1" applyFont="1" applyFill="1" applyBorder="1" applyAlignment="1">
      <alignment horizontal="right" vertical="center"/>
    </xf>
    <xf numFmtId="166" fontId="39" fillId="0" borderId="0" xfId="1" applyNumberFormat="1" applyFont="1" applyFill="1"/>
    <xf numFmtId="49" fontId="1" fillId="0" borderId="5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166" fontId="1" fillId="0" borderId="18" xfId="1" applyNumberFormat="1" applyFont="1" applyFill="1" applyBorder="1" applyAlignment="1">
      <alignment vertical="center"/>
    </xf>
    <xf numFmtId="166" fontId="1" fillId="0" borderId="0" xfId="0" applyNumberFormat="1" applyFont="1" applyFill="1"/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0" fontId="5" fillId="0" borderId="0" xfId="0" quotePrefix="1" applyFont="1" applyFill="1" applyAlignment="1">
      <alignment horizontal="center" vertical="center"/>
    </xf>
    <xf numFmtId="176" fontId="1" fillId="0" borderId="0" xfId="1" applyNumberFormat="1" applyFont="1" applyFill="1" applyAlignment="1"/>
    <xf numFmtId="177" fontId="1" fillId="0" borderId="0" xfId="1" applyNumberFormat="1" applyFont="1" applyFill="1" applyAlignment="1"/>
    <xf numFmtId="165" fontId="1" fillId="0" borderId="0" xfId="1" applyFont="1" applyFill="1" applyAlignment="1"/>
    <xf numFmtId="176" fontId="1" fillId="0" borderId="5" xfId="1" applyNumberFormat="1" applyFont="1" applyFill="1" applyBorder="1"/>
    <xf numFmtId="178" fontId="1" fillId="0" borderId="0" xfId="1" applyNumberFormat="1" applyFont="1" applyFill="1" applyAlignment="1"/>
    <xf numFmtId="165" fontId="1" fillId="0" borderId="0" xfId="1" applyFont="1" applyFill="1" applyBorder="1"/>
    <xf numFmtId="176" fontId="1" fillId="0" borderId="0" xfId="0" applyNumberFormat="1" applyFont="1" applyFill="1" applyBorder="1"/>
    <xf numFmtId="178" fontId="1" fillId="0" borderId="0" xfId="1" applyNumberFormat="1" applyFont="1" applyFill="1" applyBorder="1"/>
    <xf numFmtId="176" fontId="1" fillId="0" borderId="0" xfId="0" applyNumberFormat="1" applyFont="1" applyFill="1" applyAlignment="1">
      <alignment horizontal="right"/>
    </xf>
    <xf numFmtId="165" fontId="1" fillId="0" borderId="0" xfId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76" fontId="1" fillId="0" borderId="5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72" fontId="1" fillId="0" borderId="2" xfId="171" applyNumberFormat="1" applyFont="1" applyFill="1" applyBorder="1" applyAlignment="1">
      <alignment horizontal="center"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ชื่อเรื่อง 2" xfId="165" xr:uid="{00000000-0005-0000-0000-0000A0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เปอร์เซ็นต์ 2" xfId="159" xr:uid="{00000000-0005-0000-0000-0000AC000000}"/>
    <cellStyle name="ผลรวม 2" xfId="174" xr:uid="{00000000-0005-0000-0000-0000AD000000}"/>
    <cellStyle name="แย่ 2" xfId="160" xr:uid="{00000000-0005-0000-0000-0000AE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แสดงผล 2" xfId="161" xr:uid="{00000000-0005-0000-0000-0000B5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P173"/>
  <sheetViews>
    <sheetView view="pageBreakPreview" topLeftCell="A73" zoomScale="80" zoomScaleNormal="70" zoomScaleSheetLayoutView="80" workbookViewId="0">
      <selection activeCell="H74" sqref="H74"/>
    </sheetView>
  </sheetViews>
  <sheetFormatPr defaultColWidth="9.33203125" defaultRowHeight="16.5" customHeight="1"/>
  <cols>
    <col min="1" max="1" width="3.5546875" style="1" customWidth="1"/>
    <col min="2" max="2" width="3" style="1" customWidth="1"/>
    <col min="3" max="4" width="1.6640625" style="1" customWidth="1"/>
    <col min="5" max="5" width="41.109375" style="1" customWidth="1"/>
    <col min="6" max="6" width="6.109375" style="1" customWidth="1"/>
    <col min="7" max="7" width="1" style="1" customWidth="1"/>
    <col min="8" max="8" width="14.6640625" style="3" customWidth="1"/>
    <col min="9" max="9" width="0.6640625" style="44" customWidth="1"/>
    <col min="10" max="10" width="14.5546875" style="1" customWidth="1"/>
    <col min="11" max="11" width="1.33203125" style="44" customWidth="1"/>
    <col min="12" max="12" width="15.33203125" style="1" customWidth="1"/>
    <col min="13" max="13" width="1.33203125" style="44" customWidth="1"/>
    <col min="14" max="14" width="14.88671875" style="1" customWidth="1"/>
    <col min="15" max="15" width="13.33203125" style="2" bestFit="1" customWidth="1"/>
    <col min="16" max="16384" width="9.33203125" style="1"/>
  </cols>
  <sheetData>
    <row r="1" spans="1:14" ht="20.399999999999999">
      <c r="A1" s="33" t="s">
        <v>181</v>
      </c>
      <c r="B1" s="12"/>
      <c r="C1" s="12"/>
      <c r="D1" s="12"/>
      <c r="E1" s="12"/>
      <c r="F1" s="37"/>
      <c r="H1" s="1"/>
    </row>
    <row r="2" spans="1:14" ht="20.399999999999999">
      <c r="A2" s="33" t="s">
        <v>17</v>
      </c>
      <c r="B2" s="33"/>
      <c r="C2" s="33"/>
      <c r="D2" s="33"/>
      <c r="E2" s="33"/>
      <c r="F2" s="37"/>
      <c r="H2" s="1"/>
    </row>
    <row r="3" spans="1:14" ht="20.399999999999999">
      <c r="A3" s="45" t="s">
        <v>153</v>
      </c>
      <c r="B3" s="45"/>
      <c r="C3" s="45"/>
      <c r="D3" s="45"/>
      <c r="E3" s="45"/>
      <c r="F3" s="37"/>
      <c r="H3" s="1"/>
    </row>
    <row r="4" spans="1:14" ht="20.399999999999999">
      <c r="A4" s="55"/>
      <c r="B4" s="55"/>
      <c r="C4" s="55"/>
      <c r="D4" s="55"/>
      <c r="E4" s="55"/>
      <c r="F4" s="17"/>
      <c r="G4" s="44"/>
      <c r="H4" s="44"/>
      <c r="J4" s="44"/>
      <c r="L4" s="44"/>
      <c r="N4" s="44"/>
    </row>
    <row r="5" spans="1:14" ht="19.8">
      <c r="A5" s="54"/>
      <c r="B5" s="54"/>
      <c r="C5" s="54"/>
      <c r="D5" s="54"/>
      <c r="E5" s="54"/>
      <c r="F5" s="17"/>
      <c r="G5" s="44"/>
      <c r="H5" s="43"/>
      <c r="I5" s="43"/>
      <c r="J5" s="43"/>
      <c r="K5" s="43"/>
      <c r="L5" s="43"/>
      <c r="M5" s="43"/>
      <c r="N5" s="42" t="s">
        <v>141</v>
      </c>
    </row>
    <row r="6" spans="1:14" ht="19.8">
      <c r="F6" s="37"/>
      <c r="G6" s="37"/>
      <c r="H6" s="173" t="s">
        <v>15</v>
      </c>
      <c r="I6" s="173"/>
      <c r="J6" s="173"/>
      <c r="K6" s="17"/>
      <c r="L6" s="173" t="s">
        <v>14</v>
      </c>
      <c r="M6" s="173"/>
      <c r="N6" s="173"/>
    </row>
    <row r="7" spans="1:14" ht="19.8">
      <c r="G7" s="37"/>
      <c r="H7" s="29" t="s">
        <v>155</v>
      </c>
      <c r="I7" s="10"/>
      <c r="J7" s="21" t="s">
        <v>139</v>
      </c>
      <c r="K7" s="17"/>
      <c r="L7" s="21" t="s">
        <v>155</v>
      </c>
      <c r="M7" s="10"/>
      <c r="N7" s="21" t="s">
        <v>139</v>
      </c>
    </row>
    <row r="8" spans="1:14" ht="19.8">
      <c r="F8" s="156" t="s">
        <v>11</v>
      </c>
      <c r="G8" s="37"/>
      <c r="H8" s="156" t="s">
        <v>12</v>
      </c>
      <c r="I8" s="10"/>
      <c r="J8" s="156" t="s">
        <v>12</v>
      </c>
      <c r="K8" s="17"/>
      <c r="L8" s="156" t="s">
        <v>12</v>
      </c>
      <c r="M8" s="10"/>
      <c r="N8" s="156" t="s">
        <v>12</v>
      </c>
    </row>
    <row r="9" spans="1:14" ht="19.8">
      <c r="F9" s="17"/>
      <c r="G9" s="37"/>
      <c r="H9" s="17"/>
      <c r="I9" s="10"/>
      <c r="J9" s="17"/>
      <c r="K9" s="17"/>
      <c r="L9" s="17"/>
      <c r="M9" s="10"/>
      <c r="N9" s="17"/>
    </row>
    <row r="10" spans="1:14" ht="20.399999999999999">
      <c r="A10" s="46" t="s">
        <v>27</v>
      </c>
      <c r="B10" s="46"/>
      <c r="C10" s="46"/>
      <c r="D10" s="46"/>
      <c r="E10" s="46"/>
      <c r="F10" s="38"/>
      <c r="G10" s="38"/>
      <c r="H10" s="1"/>
      <c r="I10" s="38"/>
      <c r="J10" s="38"/>
      <c r="K10" s="38"/>
      <c r="M10" s="38"/>
      <c r="N10" s="38"/>
    </row>
    <row r="11" spans="1:14" ht="20.399999999999999">
      <c r="A11" s="12" t="s">
        <v>26</v>
      </c>
      <c r="B11" s="11"/>
      <c r="C11" s="11"/>
      <c r="D11" s="11"/>
      <c r="E11" s="11"/>
      <c r="F11" s="51"/>
      <c r="G11" s="51"/>
      <c r="H11" s="1"/>
      <c r="I11" s="38"/>
      <c r="J11" s="53"/>
      <c r="K11" s="147"/>
      <c r="M11" s="147"/>
      <c r="N11" s="53"/>
    </row>
    <row r="12" spans="1:14" ht="20.399999999999999">
      <c r="A12" s="22"/>
      <c r="B12" s="22" t="s">
        <v>25</v>
      </c>
      <c r="C12" s="34"/>
      <c r="D12" s="34"/>
      <c r="E12" s="34"/>
      <c r="F12" s="48">
        <v>7</v>
      </c>
      <c r="G12" s="51"/>
      <c r="H12" s="161">
        <v>6528164</v>
      </c>
      <c r="I12" s="7"/>
      <c r="J12" s="8">
        <v>14516932</v>
      </c>
      <c r="K12" s="7"/>
      <c r="L12" s="161">
        <v>4707841</v>
      </c>
      <c r="M12" s="7"/>
      <c r="N12" s="8">
        <v>2874332</v>
      </c>
    </row>
    <row r="13" spans="1:14" ht="20.399999999999999">
      <c r="A13" s="22"/>
      <c r="B13" s="22" t="s">
        <v>108</v>
      </c>
      <c r="C13" s="34"/>
      <c r="D13" s="34"/>
      <c r="E13" s="34"/>
      <c r="F13" s="48"/>
      <c r="G13" s="51"/>
      <c r="H13" s="162">
        <v>0</v>
      </c>
      <c r="I13" s="7"/>
      <c r="J13" s="8">
        <v>445983</v>
      </c>
      <c r="K13" s="7"/>
      <c r="L13" s="162">
        <v>0</v>
      </c>
      <c r="M13" s="7"/>
      <c r="N13" s="8">
        <v>445983</v>
      </c>
    </row>
    <row r="14" spans="1:14" ht="20.399999999999999">
      <c r="A14" s="22"/>
      <c r="B14" s="22" t="s">
        <v>94</v>
      </c>
      <c r="C14" s="34"/>
      <c r="D14" s="34"/>
      <c r="E14" s="34"/>
      <c r="F14" s="48" t="s">
        <v>182</v>
      </c>
      <c r="G14" s="51"/>
      <c r="H14" s="162">
        <v>606911533</v>
      </c>
      <c r="I14" s="7"/>
      <c r="J14" s="8">
        <v>244415956</v>
      </c>
      <c r="K14" s="7"/>
      <c r="L14" s="162">
        <v>568702622</v>
      </c>
      <c r="M14" s="7"/>
      <c r="N14" s="8">
        <v>242045482</v>
      </c>
    </row>
    <row r="15" spans="1:14" ht="20.399999999999999">
      <c r="A15" s="22"/>
      <c r="B15" s="22" t="s">
        <v>24</v>
      </c>
      <c r="C15" s="34"/>
      <c r="D15" s="34"/>
      <c r="E15" s="34"/>
      <c r="F15" s="48" t="s">
        <v>183</v>
      </c>
      <c r="G15" s="51"/>
      <c r="H15" s="161">
        <v>127801584</v>
      </c>
      <c r="I15" s="7"/>
      <c r="J15" s="8">
        <v>148229041</v>
      </c>
      <c r="K15" s="7"/>
      <c r="L15" s="161">
        <v>129733528</v>
      </c>
      <c r="M15" s="7"/>
      <c r="N15" s="8">
        <v>130903350</v>
      </c>
    </row>
    <row r="16" spans="1:14" ht="20.399999999999999">
      <c r="A16" s="22"/>
      <c r="B16" s="22" t="s">
        <v>63</v>
      </c>
      <c r="C16" s="52"/>
      <c r="D16" s="52"/>
      <c r="E16" s="34"/>
      <c r="F16" s="48">
        <v>11</v>
      </c>
      <c r="G16" s="51"/>
      <c r="H16" s="161">
        <v>710300047</v>
      </c>
      <c r="I16" s="7"/>
      <c r="J16" s="8">
        <v>798912828</v>
      </c>
      <c r="K16" s="7"/>
      <c r="L16" s="161">
        <v>22065922</v>
      </c>
      <c r="M16" s="7"/>
      <c r="N16" s="8">
        <v>27138277</v>
      </c>
    </row>
    <row r="17" spans="1:16" ht="20.399999999999999">
      <c r="A17" s="22"/>
      <c r="B17" s="22" t="s">
        <v>132</v>
      </c>
      <c r="C17" s="52"/>
      <c r="D17" s="52"/>
      <c r="E17" s="34"/>
      <c r="F17" s="48">
        <v>8</v>
      </c>
      <c r="G17" s="51"/>
      <c r="H17" s="163">
        <v>0</v>
      </c>
      <c r="I17" s="7"/>
      <c r="J17" s="8">
        <v>200000000</v>
      </c>
      <c r="K17" s="7"/>
      <c r="L17" s="161">
        <v>271851783</v>
      </c>
      <c r="M17" s="7"/>
      <c r="N17" s="8">
        <v>415500000</v>
      </c>
    </row>
    <row r="18" spans="1:16" ht="19.8">
      <c r="A18" s="22"/>
      <c r="B18" s="22" t="s">
        <v>23</v>
      </c>
      <c r="C18" s="34"/>
      <c r="D18" s="34"/>
      <c r="E18" s="34"/>
      <c r="F18" s="20">
        <v>12</v>
      </c>
      <c r="H18" s="161">
        <v>35638563</v>
      </c>
      <c r="I18" s="7"/>
      <c r="J18" s="8">
        <v>165404376</v>
      </c>
      <c r="K18" s="7"/>
      <c r="L18" s="161">
        <v>825930</v>
      </c>
      <c r="M18" s="7"/>
      <c r="N18" s="8">
        <v>7034998</v>
      </c>
    </row>
    <row r="19" spans="1:16" ht="20.399999999999999">
      <c r="A19" s="22"/>
      <c r="B19" s="22" t="s">
        <v>64</v>
      </c>
      <c r="C19" s="34"/>
      <c r="D19" s="34"/>
      <c r="E19" s="34"/>
      <c r="F19" s="48"/>
      <c r="G19" s="51"/>
      <c r="H19" s="164">
        <v>125320809</v>
      </c>
      <c r="I19" s="7"/>
      <c r="J19" s="8">
        <v>92409488</v>
      </c>
      <c r="K19" s="7">
        <v>11062</v>
      </c>
      <c r="L19" s="164">
        <v>34268445</v>
      </c>
      <c r="M19" s="7"/>
      <c r="N19" s="8">
        <v>14759988</v>
      </c>
    </row>
    <row r="20" spans="1:16" ht="20.399999999999999">
      <c r="B20" s="11"/>
      <c r="E20" s="1" t="s">
        <v>22</v>
      </c>
      <c r="F20" s="48"/>
      <c r="G20" s="8"/>
      <c r="H20" s="16">
        <f>SUM(H12:H19)</f>
        <v>1612500700</v>
      </c>
      <c r="I20" s="7"/>
      <c r="J20" s="16">
        <f>SUM(J12:J19)</f>
        <v>1664334604</v>
      </c>
      <c r="K20" s="7"/>
      <c r="L20" s="16">
        <f>SUM(L12:L19)</f>
        <v>1032156071</v>
      </c>
      <c r="M20" s="7"/>
      <c r="N20" s="16">
        <f>SUM(N12:N19)</f>
        <v>840702410</v>
      </c>
      <c r="P20" s="50"/>
    </row>
    <row r="21" spans="1:16" ht="19.8">
      <c r="A21" s="19"/>
      <c r="B21" s="19"/>
      <c r="C21" s="19"/>
      <c r="D21" s="19"/>
      <c r="E21" s="19"/>
      <c r="F21" s="48"/>
      <c r="G21" s="8"/>
      <c r="H21" s="8"/>
      <c r="I21" s="7"/>
      <c r="J21" s="8"/>
      <c r="K21" s="7"/>
      <c r="L21" s="8"/>
      <c r="M21" s="7"/>
      <c r="N21" s="8"/>
    </row>
    <row r="22" spans="1:16" ht="20.399999999999999">
      <c r="A22" s="12" t="s">
        <v>21</v>
      </c>
      <c r="B22" s="11"/>
      <c r="C22" s="11"/>
      <c r="D22" s="11"/>
      <c r="E22" s="11"/>
      <c r="F22" s="49"/>
      <c r="G22" s="8"/>
      <c r="H22" s="8"/>
      <c r="I22" s="7"/>
      <c r="J22" s="8"/>
      <c r="K22" s="7"/>
      <c r="L22" s="8"/>
      <c r="M22" s="7"/>
      <c r="N22" s="8"/>
    </row>
    <row r="23" spans="1:16" ht="20.399999999999999">
      <c r="A23" s="12"/>
      <c r="B23" s="1" t="s">
        <v>109</v>
      </c>
      <c r="C23" s="11"/>
      <c r="D23" s="11"/>
      <c r="E23" s="11"/>
      <c r="F23" s="49" t="s">
        <v>184</v>
      </c>
      <c r="G23" s="8"/>
      <c r="H23" s="165">
        <v>0</v>
      </c>
      <c r="I23" s="7"/>
      <c r="J23" s="8">
        <v>416794942</v>
      </c>
      <c r="K23" s="7"/>
      <c r="L23" s="166">
        <v>0</v>
      </c>
      <c r="M23" s="7"/>
      <c r="N23" s="8">
        <v>532000000</v>
      </c>
    </row>
    <row r="24" spans="1:16" ht="19.8">
      <c r="B24" s="36" t="s">
        <v>118</v>
      </c>
      <c r="C24" s="34"/>
      <c r="D24" s="34"/>
      <c r="E24" s="34"/>
      <c r="F24" s="49" t="s">
        <v>185</v>
      </c>
      <c r="G24" s="8"/>
      <c r="H24" s="8">
        <v>0</v>
      </c>
      <c r="I24" s="7"/>
      <c r="J24" s="8">
        <v>0</v>
      </c>
      <c r="K24" s="7"/>
      <c r="L24" s="167">
        <v>100500000</v>
      </c>
      <c r="M24" s="7"/>
      <c r="N24" s="8">
        <v>100000000</v>
      </c>
    </row>
    <row r="25" spans="1:16" ht="19.8">
      <c r="B25" s="1" t="s">
        <v>117</v>
      </c>
      <c r="F25" s="49" t="s">
        <v>186</v>
      </c>
      <c r="H25" s="8">
        <v>0</v>
      </c>
      <c r="J25" s="8">
        <v>0</v>
      </c>
      <c r="L25" s="166">
        <v>0</v>
      </c>
      <c r="N25" s="2">
        <v>0</v>
      </c>
    </row>
    <row r="26" spans="1:16" ht="19.8">
      <c r="B26" s="36" t="s">
        <v>113</v>
      </c>
      <c r="C26" s="34"/>
      <c r="D26" s="34"/>
      <c r="E26" s="34"/>
      <c r="F26" s="49">
        <v>16</v>
      </c>
      <c r="G26" s="8"/>
      <c r="H26" s="167">
        <v>7749093</v>
      </c>
      <c r="I26" s="7"/>
      <c r="J26" s="8">
        <v>8871820</v>
      </c>
      <c r="K26" s="7"/>
      <c r="L26" s="167">
        <v>783417</v>
      </c>
      <c r="M26" s="7"/>
      <c r="N26" s="8">
        <v>1160677</v>
      </c>
    </row>
    <row r="27" spans="1:16" ht="19.8">
      <c r="B27" s="36" t="s">
        <v>154</v>
      </c>
      <c r="C27" s="34"/>
      <c r="D27" s="34"/>
      <c r="E27" s="34"/>
      <c r="F27" s="49">
        <v>17.100000000000001</v>
      </c>
      <c r="G27" s="8"/>
      <c r="H27" s="167">
        <v>31760677</v>
      </c>
      <c r="I27" s="7"/>
      <c r="J27" s="8">
        <v>0</v>
      </c>
      <c r="K27" s="7"/>
      <c r="L27" s="167">
        <v>670561</v>
      </c>
      <c r="M27" s="7"/>
      <c r="N27" s="8">
        <v>0</v>
      </c>
    </row>
    <row r="28" spans="1:16" ht="19.8">
      <c r="B28" s="36" t="s">
        <v>65</v>
      </c>
      <c r="C28" s="34"/>
      <c r="D28" s="34"/>
      <c r="E28" s="34"/>
      <c r="F28" s="49">
        <v>18</v>
      </c>
      <c r="G28" s="8"/>
      <c r="H28" s="167">
        <v>7067019</v>
      </c>
      <c r="I28" s="7"/>
      <c r="J28" s="8">
        <v>6379941</v>
      </c>
      <c r="K28" s="7"/>
      <c r="L28" s="167">
        <v>6393907</v>
      </c>
      <c r="M28" s="7"/>
      <c r="N28" s="8">
        <v>6379941</v>
      </c>
      <c r="P28" s="5"/>
    </row>
    <row r="29" spans="1:16" ht="19.8">
      <c r="B29" s="36" t="s">
        <v>171</v>
      </c>
      <c r="C29" s="34"/>
      <c r="D29" s="34"/>
      <c r="E29" s="34"/>
      <c r="F29" s="49">
        <v>19</v>
      </c>
      <c r="G29" s="8"/>
      <c r="H29" s="162">
        <v>250319.01</v>
      </c>
      <c r="I29" s="7"/>
      <c r="J29" s="8">
        <v>136042.20000000001</v>
      </c>
      <c r="K29" s="7"/>
      <c r="L29" s="162">
        <v>0</v>
      </c>
      <c r="M29" s="7"/>
      <c r="N29" s="8">
        <v>0</v>
      </c>
      <c r="P29" s="5"/>
    </row>
    <row r="30" spans="1:16" ht="19.8">
      <c r="B30" s="36" t="s">
        <v>66</v>
      </c>
      <c r="C30" s="34"/>
      <c r="D30" s="34"/>
      <c r="E30" s="34"/>
      <c r="F30" s="48">
        <v>20</v>
      </c>
      <c r="G30" s="8"/>
      <c r="H30" s="168">
        <v>270539620</v>
      </c>
      <c r="I30" s="7"/>
      <c r="J30" s="8">
        <v>306425000</v>
      </c>
      <c r="K30" s="7"/>
      <c r="L30" s="162">
        <v>270539620</v>
      </c>
      <c r="M30" s="7"/>
      <c r="N30" s="8">
        <v>306425000</v>
      </c>
      <c r="P30" s="5"/>
    </row>
    <row r="31" spans="1:16" ht="20.399999999999999">
      <c r="A31" s="11"/>
      <c r="B31" s="36" t="s">
        <v>20</v>
      </c>
      <c r="C31" s="34"/>
      <c r="D31" s="34"/>
      <c r="E31" s="34"/>
      <c r="F31" s="48"/>
      <c r="G31" s="8"/>
      <c r="H31" s="167">
        <v>371487</v>
      </c>
      <c r="I31" s="7"/>
      <c r="J31" s="8">
        <v>1423443</v>
      </c>
      <c r="K31" s="7"/>
      <c r="L31" s="167">
        <v>266988</v>
      </c>
      <c r="M31" s="7"/>
      <c r="N31" s="8">
        <v>496288</v>
      </c>
    </row>
    <row r="32" spans="1:16" ht="20.399999999999999">
      <c r="A32" s="47"/>
      <c r="B32" s="11"/>
      <c r="E32" s="1" t="s">
        <v>19</v>
      </c>
      <c r="F32" s="48"/>
      <c r="G32" s="8"/>
      <c r="H32" s="16">
        <f>SUM(H23:H31)</f>
        <v>317738215.00999999</v>
      </c>
      <c r="I32" s="7"/>
      <c r="J32" s="16">
        <f>SUM(J23:J31)</f>
        <v>740031188.20000005</v>
      </c>
      <c r="K32" s="7"/>
      <c r="L32" s="16">
        <f>SUM(L23:L31)</f>
        <v>379154493</v>
      </c>
      <c r="M32" s="7"/>
      <c r="N32" s="16">
        <f>SUM(N23:N31)</f>
        <v>946461906</v>
      </c>
    </row>
    <row r="33" spans="1:14" ht="21" thickBot="1">
      <c r="A33" s="11"/>
      <c r="B33" s="12" t="s">
        <v>18</v>
      </c>
      <c r="C33" s="11"/>
      <c r="D33" s="11"/>
      <c r="E33" s="11"/>
      <c r="F33" s="31"/>
      <c r="H33" s="13">
        <f>H20+H32</f>
        <v>1930238915.01</v>
      </c>
      <c r="I33" s="7"/>
      <c r="J33" s="13">
        <f>J20+J32</f>
        <v>2404365792.1999998</v>
      </c>
      <c r="K33" s="7"/>
      <c r="L33" s="13">
        <f>L20+L32</f>
        <v>1411310564</v>
      </c>
      <c r="M33" s="7"/>
      <c r="N33" s="13">
        <f>N20+N32</f>
        <v>1787164316</v>
      </c>
    </row>
    <row r="34" spans="1:14" ht="21" thickTop="1">
      <c r="A34" s="11"/>
      <c r="B34" s="11"/>
      <c r="C34" s="11"/>
      <c r="D34" s="11"/>
      <c r="E34" s="11"/>
      <c r="F34" s="37"/>
      <c r="G34" s="37"/>
      <c r="H34" s="7"/>
      <c r="I34" s="7"/>
      <c r="J34" s="7"/>
      <c r="K34" s="7"/>
      <c r="L34" s="8"/>
      <c r="M34" s="7"/>
      <c r="N34" s="7"/>
    </row>
    <row r="35" spans="1:14" ht="20.399999999999999">
      <c r="A35" s="11"/>
      <c r="B35" s="11"/>
      <c r="C35" s="11"/>
      <c r="D35" s="11"/>
      <c r="E35" s="11"/>
      <c r="F35" s="37"/>
      <c r="G35" s="37"/>
      <c r="H35" s="7"/>
      <c r="I35" s="7"/>
      <c r="J35" s="7"/>
      <c r="K35" s="7"/>
      <c r="L35" s="8"/>
      <c r="M35" s="7"/>
      <c r="N35" s="7"/>
    </row>
    <row r="36" spans="1:14" ht="20.399999999999999">
      <c r="A36" s="11"/>
      <c r="B36" s="11"/>
      <c r="C36" s="11"/>
      <c r="D36" s="11"/>
      <c r="E36" s="11"/>
      <c r="F36" s="37"/>
      <c r="G36" s="37"/>
      <c r="H36" s="7"/>
      <c r="I36" s="7"/>
      <c r="J36" s="7"/>
      <c r="K36" s="7"/>
      <c r="L36" s="8"/>
      <c r="M36" s="7"/>
      <c r="N36" s="7"/>
    </row>
    <row r="37" spans="1:14" ht="20.399999999999999">
      <c r="A37" s="11"/>
      <c r="B37" s="11"/>
      <c r="C37" s="11"/>
      <c r="D37" s="11"/>
      <c r="E37" s="11"/>
      <c r="F37" s="37"/>
      <c r="G37" s="37"/>
      <c r="H37" s="7"/>
      <c r="I37" s="7"/>
      <c r="J37" s="7"/>
      <c r="K37" s="7"/>
      <c r="L37" s="8"/>
      <c r="M37" s="7"/>
      <c r="N37" s="7"/>
    </row>
    <row r="38" spans="1:14" ht="20.399999999999999">
      <c r="A38" s="11"/>
      <c r="B38" s="11"/>
      <c r="C38" s="11"/>
      <c r="D38" s="11"/>
      <c r="E38" s="11"/>
      <c r="F38" s="37"/>
      <c r="G38" s="37"/>
      <c r="H38" s="7"/>
      <c r="I38" s="7"/>
      <c r="J38" s="7"/>
      <c r="K38" s="7"/>
      <c r="L38" s="8"/>
      <c r="M38" s="7"/>
      <c r="N38" s="7"/>
    </row>
    <row r="39" spans="1:14" ht="20.399999999999999">
      <c r="A39" s="11"/>
      <c r="B39" s="11"/>
      <c r="C39" s="11"/>
      <c r="D39" s="11"/>
      <c r="E39" s="11"/>
      <c r="F39" s="37"/>
      <c r="G39" s="37"/>
      <c r="H39" s="7"/>
      <c r="I39" s="7"/>
      <c r="J39" s="7"/>
      <c r="K39" s="7"/>
      <c r="L39" s="8"/>
      <c r="M39" s="7"/>
      <c r="N39" s="7"/>
    </row>
    <row r="40" spans="1:14" ht="20.399999999999999">
      <c r="A40" s="11"/>
      <c r="B40" s="11"/>
      <c r="C40" s="11"/>
      <c r="D40" s="11"/>
      <c r="E40" s="11"/>
      <c r="F40" s="37"/>
      <c r="G40" s="37"/>
      <c r="H40" s="7"/>
      <c r="I40" s="7"/>
      <c r="J40" s="7"/>
      <c r="K40" s="7"/>
      <c r="L40" s="8"/>
      <c r="M40" s="7"/>
      <c r="N40" s="7"/>
    </row>
    <row r="41" spans="1:14" ht="20.399999999999999">
      <c r="A41" s="11"/>
      <c r="B41" s="11"/>
      <c r="C41" s="11"/>
      <c r="D41" s="11"/>
      <c r="E41" s="11"/>
      <c r="F41" s="37"/>
      <c r="G41" s="37"/>
      <c r="H41" s="7"/>
      <c r="I41" s="7"/>
      <c r="J41" s="7"/>
      <c r="K41" s="7"/>
      <c r="L41" s="8"/>
      <c r="M41" s="7"/>
      <c r="N41" s="7"/>
    </row>
    <row r="42" spans="1:14" ht="19.8">
      <c r="F42" s="37"/>
      <c r="H42" s="1"/>
    </row>
    <row r="43" spans="1:14" ht="20.399999999999999">
      <c r="A43" s="33" t="s">
        <v>181</v>
      </c>
      <c r="B43" s="46"/>
      <c r="C43" s="46"/>
      <c r="D43" s="46"/>
      <c r="E43" s="46"/>
      <c r="F43" s="37"/>
      <c r="G43" s="37"/>
      <c r="H43" s="1"/>
    </row>
    <row r="44" spans="1:14" ht="20.399999999999999">
      <c r="A44" s="33" t="s">
        <v>17</v>
      </c>
      <c r="B44" s="33"/>
      <c r="C44" s="33"/>
      <c r="D44" s="33"/>
      <c r="E44" s="33"/>
      <c r="F44" s="37"/>
      <c r="G44" s="37"/>
      <c r="H44" s="1"/>
    </row>
    <row r="45" spans="1:14" ht="20.399999999999999">
      <c r="A45" s="45" t="s">
        <v>153</v>
      </c>
      <c r="B45" s="12"/>
      <c r="C45" s="12"/>
      <c r="D45" s="12"/>
      <c r="E45" s="12"/>
      <c r="F45" s="37"/>
      <c r="G45" s="37"/>
      <c r="H45" s="1"/>
    </row>
    <row r="46" spans="1:14" ht="19.8">
      <c r="A46" s="44"/>
      <c r="B46" s="44"/>
      <c r="C46" s="44"/>
      <c r="D46" s="44"/>
      <c r="E46" s="44"/>
      <c r="F46" s="17"/>
      <c r="G46" s="17"/>
      <c r="H46" s="44"/>
      <c r="J46" s="44"/>
      <c r="L46" s="44"/>
      <c r="N46" s="44"/>
    </row>
    <row r="47" spans="1:14" ht="19.8">
      <c r="A47" s="23"/>
      <c r="B47" s="23"/>
      <c r="C47" s="23"/>
      <c r="D47" s="23"/>
      <c r="E47" s="23"/>
      <c r="F47" s="37"/>
      <c r="G47" s="37"/>
      <c r="H47" s="43"/>
      <c r="I47" s="43"/>
      <c r="J47" s="43"/>
      <c r="K47" s="43"/>
      <c r="L47" s="43"/>
      <c r="M47" s="43"/>
      <c r="N47" s="42" t="s">
        <v>141</v>
      </c>
    </row>
    <row r="48" spans="1:14" ht="19.8">
      <c r="F48" s="17"/>
      <c r="G48" s="17"/>
      <c r="H48" s="173" t="s">
        <v>15</v>
      </c>
      <c r="I48" s="173"/>
      <c r="J48" s="173"/>
      <c r="K48" s="17"/>
      <c r="L48" s="173" t="s">
        <v>14</v>
      </c>
      <c r="M48" s="173"/>
      <c r="N48" s="173"/>
    </row>
    <row r="49" spans="1:14" ht="19.8">
      <c r="G49" s="17"/>
      <c r="H49" s="41" t="s">
        <v>155</v>
      </c>
      <c r="I49" s="17"/>
      <c r="J49" s="41" t="s">
        <v>139</v>
      </c>
      <c r="K49" s="17"/>
      <c r="L49" s="41" t="s">
        <v>155</v>
      </c>
      <c r="M49" s="17"/>
      <c r="N49" s="41" t="s">
        <v>139</v>
      </c>
    </row>
    <row r="50" spans="1:14" ht="19.8">
      <c r="F50" s="156" t="s">
        <v>11</v>
      </c>
      <c r="G50" s="17"/>
      <c r="H50" s="158" t="s">
        <v>12</v>
      </c>
      <c r="I50" s="17"/>
      <c r="J50" s="158" t="s">
        <v>12</v>
      </c>
      <c r="K50" s="17"/>
      <c r="L50" s="158" t="s">
        <v>12</v>
      </c>
      <c r="M50" s="17"/>
      <c r="N50" s="158" t="s">
        <v>12</v>
      </c>
    </row>
    <row r="51" spans="1:14" ht="20.399999999999999">
      <c r="F51" s="38"/>
      <c r="G51" s="38"/>
      <c r="H51" s="39"/>
      <c r="I51" s="39"/>
      <c r="J51" s="39"/>
      <c r="K51" s="39"/>
      <c r="L51" s="39"/>
      <c r="M51" s="39"/>
      <c r="N51" s="39"/>
    </row>
    <row r="52" spans="1:14" ht="20.399999999999999">
      <c r="A52" s="12" t="s">
        <v>9</v>
      </c>
      <c r="B52" s="40"/>
      <c r="C52" s="40"/>
      <c r="D52" s="40"/>
      <c r="E52" s="40"/>
      <c r="F52" s="38"/>
      <c r="G52" s="38"/>
      <c r="H52" s="1"/>
      <c r="I52" s="38"/>
      <c r="J52" s="38"/>
      <c r="K52" s="39"/>
      <c r="M52" s="39"/>
      <c r="N52" s="38"/>
    </row>
    <row r="53" spans="1:14" ht="20.399999999999999">
      <c r="A53" s="12" t="s">
        <v>8</v>
      </c>
      <c r="B53" s="12"/>
      <c r="C53" s="12"/>
      <c r="D53" s="12"/>
      <c r="E53" s="12"/>
      <c r="F53" s="38"/>
      <c r="G53" s="38"/>
      <c r="H53" s="1"/>
      <c r="I53" s="38"/>
      <c r="J53" s="38"/>
      <c r="K53" s="39"/>
      <c r="L53" s="38"/>
    </row>
    <row r="54" spans="1:14" ht="20.399999999999999">
      <c r="A54" s="12"/>
      <c r="B54" s="36" t="s">
        <v>150</v>
      </c>
      <c r="C54" s="12"/>
      <c r="D54" s="12"/>
      <c r="E54" s="12"/>
      <c r="F54" s="38"/>
      <c r="G54" s="38"/>
      <c r="H54" s="1"/>
      <c r="I54" s="1"/>
      <c r="K54" s="1"/>
      <c r="M54" s="1"/>
    </row>
    <row r="55" spans="1:14" ht="20.399999999999999">
      <c r="A55" s="12"/>
      <c r="B55" s="36"/>
      <c r="C55" s="1" t="s">
        <v>151</v>
      </c>
      <c r="D55" s="12"/>
      <c r="E55" s="12"/>
      <c r="F55" s="38"/>
      <c r="G55" s="38"/>
      <c r="H55" s="8">
        <v>368477271</v>
      </c>
      <c r="I55" s="38"/>
      <c r="J55" s="8">
        <v>123065000</v>
      </c>
      <c r="K55" s="39"/>
      <c r="L55" s="8">
        <v>294634061</v>
      </c>
      <c r="N55" s="8">
        <v>123065000</v>
      </c>
    </row>
    <row r="56" spans="1:14" ht="19.8">
      <c r="B56" s="36" t="s">
        <v>78</v>
      </c>
      <c r="C56" s="34"/>
      <c r="D56" s="34"/>
      <c r="E56" s="34"/>
      <c r="F56" s="20" t="s">
        <v>187</v>
      </c>
      <c r="G56" s="35"/>
      <c r="H56" s="169">
        <v>586431244</v>
      </c>
      <c r="I56" s="7"/>
      <c r="J56" s="8">
        <v>658212077</v>
      </c>
      <c r="K56" s="7"/>
      <c r="L56" s="169">
        <v>286651983</v>
      </c>
      <c r="M56" s="7"/>
      <c r="N56" s="8">
        <v>80161774</v>
      </c>
    </row>
    <row r="57" spans="1:14" ht="19.8">
      <c r="B57" s="36" t="s">
        <v>86</v>
      </c>
      <c r="C57" s="34"/>
      <c r="D57" s="34"/>
      <c r="E57" s="34"/>
      <c r="F57" s="20" t="s">
        <v>188</v>
      </c>
      <c r="G57" s="35"/>
      <c r="H57" s="169">
        <v>242465868</v>
      </c>
      <c r="I57" s="7"/>
      <c r="J57" s="8">
        <v>129593843</v>
      </c>
      <c r="K57" s="7"/>
      <c r="L57" s="169">
        <v>104252345</v>
      </c>
      <c r="M57" s="7"/>
      <c r="N57" s="8">
        <v>31920132</v>
      </c>
    </row>
    <row r="58" spans="1:14" ht="19.8">
      <c r="B58" s="36" t="s">
        <v>157</v>
      </c>
      <c r="C58" s="34"/>
      <c r="D58" s="34"/>
      <c r="E58" s="34"/>
      <c r="F58" s="20">
        <v>23</v>
      </c>
      <c r="G58" s="35"/>
      <c r="H58" s="169">
        <v>100000000</v>
      </c>
      <c r="I58" s="7"/>
      <c r="J58" s="8">
        <v>0</v>
      </c>
      <c r="K58" s="7"/>
      <c r="L58" s="170">
        <v>0</v>
      </c>
      <c r="M58" s="7"/>
      <c r="N58" s="8">
        <v>0</v>
      </c>
    </row>
    <row r="59" spans="1:14" ht="19.8">
      <c r="B59" s="36" t="s">
        <v>87</v>
      </c>
      <c r="D59" s="34"/>
      <c r="E59" s="34"/>
      <c r="F59" s="20">
        <v>17.2</v>
      </c>
      <c r="G59" s="35"/>
      <c r="H59" s="162">
        <v>11894692</v>
      </c>
      <c r="I59" s="7"/>
      <c r="J59" s="8">
        <v>850426</v>
      </c>
      <c r="K59" s="7"/>
      <c r="L59" s="162">
        <v>294800</v>
      </c>
      <c r="M59" s="7"/>
      <c r="N59" s="8">
        <v>0</v>
      </c>
    </row>
    <row r="60" spans="1:14" ht="19.8">
      <c r="B60" s="36" t="s">
        <v>88</v>
      </c>
      <c r="C60" s="34"/>
      <c r="D60" s="34"/>
      <c r="E60" s="34"/>
      <c r="F60" s="20">
        <v>24</v>
      </c>
      <c r="G60" s="35"/>
      <c r="H60" s="83">
        <v>58817723</v>
      </c>
      <c r="I60" s="7"/>
      <c r="J60" s="83">
        <v>50534066</v>
      </c>
      <c r="K60" s="7"/>
      <c r="L60" s="162">
        <v>45031703</v>
      </c>
      <c r="M60" s="7"/>
      <c r="N60" s="8">
        <v>45199316</v>
      </c>
    </row>
    <row r="61" spans="1:14" ht="20.399999999999999">
      <c r="B61" s="11"/>
      <c r="E61" s="1" t="s">
        <v>7</v>
      </c>
      <c r="F61" s="20"/>
      <c r="G61" s="29"/>
      <c r="H61" s="16">
        <f>SUM(H55:H60)</f>
        <v>1368086798</v>
      </c>
      <c r="I61" s="7"/>
      <c r="J61" s="16">
        <f>SUM(J55:J60)</f>
        <v>962255412</v>
      </c>
      <c r="K61" s="7"/>
      <c r="L61" s="16">
        <f>SUM(L55:L60)</f>
        <v>730864892</v>
      </c>
      <c r="M61" s="7"/>
      <c r="N61" s="16">
        <f>SUM(N55:N60)</f>
        <v>280346222</v>
      </c>
    </row>
    <row r="62" spans="1:14" ht="20.399999999999999">
      <c r="A62" s="11"/>
      <c r="B62" s="11"/>
      <c r="C62" s="11"/>
      <c r="D62" s="11"/>
      <c r="E62" s="11"/>
      <c r="F62" s="30"/>
      <c r="G62" s="29"/>
      <c r="H62" s="8"/>
      <c r="I62" s="7"/>
      <c r="J62" s="8"/>
      <c r="K62" s="7"/>
      <c r="L62" s="8"/>
      <c r="M62" s="7"/>
      <c r="N62" s="8"/>
    </row>
    <row r="63" spans="1:14" ht="20.399999999999999">
      <c r="A63" s="33" t="s">
        <v>6</v>
      </c>
      <c r="B63" s="33"/>
      <c r="C63" s="33"/>
      <c r="D63" s="33"/>
      <c r="E63" s="33"/>
      <c r="F63" s="30"/>
      <c r="G63" s="29"/>
      <c r="H63" s="8"/>
      <c r="I63" s="7"/>
      <c r="J63" s="8"/>
      <c r="K63" s="7"/>
      <c r="L63" s="8"/>
      <c r="M63" s="7"/>
      <c r="N63" s="8"/>
    </row>
    <row r="64" spans="1:14" ht="20.399999999999999">
      <c r="A64" s="33"/>
      <c r="B64" s="32" t="s">
        <v>133</v>
      </c>
      <c r="C64" s="33"/>
      <c r="D64" s="33"/>
      <c r="E64" s="33"/>
      <c r="F64" s="171">
        <v>17.2</v>
      </c>
      <c r="G64" s="29"/>
      <c r="H64" s="8">
        <v>24632079</v>
      </c>
      <c r="I64" s="7"/>
      <c r="J64" s="8">
        <v>1627286</v>
      </c>
      <c r="K64" s="7"/>
      <c r="L64" s="8">
        <v>409543</v>
      </c>
      <c r="M64" s="7"/>
      <c r="N64" s="8">
        <v>0</v>
      </c>
    </row>
    <row r="65" spans="1:16" ht="19.8">
      <c r="B65" s="1" t="s">
        <v>89</v>
      </c>
      <c r="C65" s="34"/>
      <c r="D65" s="34"/>
      <c r="E65" s="34"/>
      <c r="F65" s="20"/>
      <c r="G65" s="35"/>
      <c r="H65" s="8"/>
      <c r="I65" s="7"/>
      <c r="J65" s="8"/>
      <c r="K65" s="7"/>
      <c r="L65" s="8"/>
      <c r="M65" s="7"/>
      <c r="N65" s="8"/>
    </row>
    <row r="66" spans="1:16" ht="19.8">
      <c r="C66" s="1" t="s">
        <v>91</v>
      </c>
      <c r="E66" s="34"/>
      <c r="F66" s="20">
        <v>25</v>
      </c>
      <c r="G66" s="35"/>
      <c r="H66" s="83">
        <v>2273910</v>
      </c>
      <c r="I66" s="7"/>
      <c r="J66" s="8">
        <v>1269343</v>
      </c>
      <c r="K66" s="7"/>
      <c r="L66" s="162">
        <v>1022320</v>
      </c>
      <c r="M66" s="7"/>
      <c r="N66" s="8">
        <v>589132</v>
      </c>
    </row>
    <row r="67" spans="1:16" ht="19.8">
      <c r="B67" s="1" t="s">
        <v>90</v>
      </c>
      <c r="C67" s="34"/>
      <c r="D67" s="34"/>
      <c r="E67" s="34"/>
      <c r="F67" s="20">
        <v>24</v>
      </c>
      <c r="G67" s="35"/>
      <c r="H67" s="162">
        <v>333859</v>
      </c>
      <c r="I67" s="7"/>
      <c r="J67" s="8">
        <v>117368</v>
      </c>
      <c r="K67" s="7"/>
      <c r="L67" s="8">
        <v>0</v>
      </c>
      <c r="M67" s="7"/>
      <c r="N67" s="8">
        <v>0</v>
      </c>
    </row>
    <row r="68" spans="1:16" ht="20.399999999999999">
      <c r="B68" s="33"/>
      <c r="E68" s="32" t="s">
        <v>5</v>
      </c>
      <c r="F68" s="31"/>
      <c r="H68" s="144">
        <f>SUM(H64:H67)</f>
        <v>27239848</v>
      </c>
      <c r="I68" s="7"/>
      <c r="J68" s="144">
        <f>SUM(J64:J67)</f>
        <v>3013997</v>
      </c>
      <c r="K68" s="7"/>
      <c r="L68" s="144">
        <f>SUM(L64:L67)</f>
        <v>1431863</v>
      </c>
      <c r="M68" s="7"/>
      <c r="N68" s="144">
        <f>SUM(N64:N67)</f>
        <v>589132</v>
      </c>
    </row>
    <row r="69" spans="1:16" ht="21" thickBot="1">
      <c r="B69" s="12" t="s">
        <v>4</v>
      </c>
      <c r="C69" s="12"/>
      <c r="D69" s="12"/>
      <c r="E69" s="12"/>
      <c r="F69" s="15"/>
      <c r="G69" s="14"/>
      <c r="H69" s="13">
        <f>H61+H68</f>
        <v>1395326646</v>
      </c>
      <c r="I69" s="7"/>
      <c r="J69" s="13">
        <f>J61+J68</f>
        <v>965269409</v>
      </c>
      <c r="K69" s="7"/>
      <c r="L69" s="13">
        <f>L61+L68</f>
        <v>732296755</v>
      </c>
      <c r="M69" s="7"/>
      <c r="N69" s="13">
        <f>N61+N68</f>
        <v>280935354</v>
      </c>
    </row>
    <row r="70" spans="1:16" ht="21" thickTop="1">
      <c r="A70" s="11"/>
      <c r="B70" s="11"/>
      <c r="C70" s="11"/>
      <c r="D70" s="11"/>
      <c r="E70" s="11"/>
      <c r="F70" s="28"/>
      <c r="G70" s="27"/>
      <c r="H70" s="8"/>
      <c r="I70" s="7"/>
      <c r="J70" s="8"/>
      <c r="K70" s="7"/>
      <c r="L70" s="8"/>
      <c r="M70" s="7"/>
      <c r="N70" s="8"/>
      <c r="P70" s="5"/>
    </row>
    <row r="71" spans="1:16" ht="20.399999999999999">
      <c r="A71" s="12" t="s">
        <v>3</v>
      </c>
      <c r="B71" s="11"/>
      <c r="C71" s="11"/>
      <c r="D71" s="11"/>
      <c r="E71" s="11"/>
      <c r="F71" s="15"/>
      <c r="G71" s="14"/>
      <c r="H71" s="8"/>
      <c r="I71" s="7"/>
      <c r="J71" s="8"/>
      <c r="K71" s="7"/>
      <c r="L71" s="8"/>
      <c r="M71" s="7"/>
      <c r="N71" s="8"/>
      <c r="P71" s="5"/>
    </row>
    <row r="72" spans="1:16" ht="20.399999999999999">
      <c r="A72" s="12"/>
      <c r="B72" s="26" t="s">
        <v>95</v>
      </c>
      <c r="C72" s="11"/>
      <c r="D72" s="11"/>
      <c r="E72" s="11"/>
      <c r="G72" s="14"/>
      <c r="H72" s="8"/>
      <c r="I72" s="7"/>
      <c r="J72" s="8"/>
      <c r="K72" s="7"/>
      <c r="L72" s="8"/>
      <c r="M72" s="7"/>
      <c r="N72" s="8"/>
      <c r="P72" s="5"/>
    </row>
    <row r="73" spans="1:16" ht="21" thickBot="1">
      <c r="A73" s="12"/>
      <c r="B73" s="24"/>
      <c r="C73" s="25" t="s">
        <v>96</v>
      </c>
      <c r="D73" s="25"/>
      <c r="E73" s="11"/>
      <c r="G73" s="14"/>
      <c r="H73" s="112">
        <v>3781305000</v>
      </c>
      <c r="I73" s="7"/>
      <c r="J73" s="112">
        <v>3781305000</v>
      </c>
      <c r="K73" s="7"/>
      <c r="L73" s="112">
        <v>3781305000</v>
      </c>
      <c r="M73" s="7"/>
      <c r="N73" s="112">
        <v>3781305000</v>
      </c>
      <c r="P73" s="5"/>
    </row>
    <row r="74" spans="1:16" ht="21" thickTop="1">
      <c r="A74" s="12"/>
      <c r="B74" s="24"/>
      <c r="C74" s="1" t="s">
        <v>97</v>
      </c>
      <c r="E74" s="11"/>
      <c r="G74" s="14"/>
      <c r="H74" s="8">
        <v>3437602000</v>
      </c>
      <c r="I74" s="7"/>
      <c r="J74" s="8">
        <v>3437602000</v>
      </c>
      <c r="K74" s="7"/>
      <c r="L74" s="8">
        <v>3437602000</v>
      </c>
      <c r="M74" s="7"/>
      <c r="N74" s="8">
        <v>3437602000</v>
      </c>
    </row>
    <row r="75" spans="1:16" ht="19.8">
      <c r="B75" s="22"/>
      <c r="C75" s="1" t="s">
        <v>92</v>
      </c>
      <c r="E75" s="19"/>
      <c r="F75" s="20"/>
      <c r="G75" s="14"/>
      <c r="H75" s="8">
        <v>-1426437804</v>
      </c>
      <c r="J75" s="8">
        <v>-1426437804</v>
      </c>
      <c r="L75" s="8">
        <v>-1426437804</v>
      </c>
      <c r="N75" s="8">
        <v>-1426437804</v>
      </c>
    </row>
    <row r="76" spans="1:16" ht="19.8">
      <c r="C76" s="1" t="s">
        <v>99</v>
      </c>
      <c r="E76" s="19"/>
      <c r="F76" s="20"/>
      <c r="G76" s="21"/>
      <c r="H76" s="8"/>
      <c r="I76" s="7"/>
      <c r="K76" s="7"/>
      <c r="L76" s="8"/>
      <c r="M76" s="7"/>
    </row>
    <row r="77" spans="1:16" ht="19.8">
      <c r="D77" s="1" t="s">
        <v>1</v>
      </c>
      <c r="F77" s="20"/>
      <c r="G77" s="21"/>
      <c r="H77" s="172">
        <f>+'SOE_Conso-Eng'!J18</f>
        <v>-1476251926.77</v>
      </c>
      <c r="I77" s="7"/>
      <c r="J77" s="118">
        <v>-572067813</v>
      </c>
      <c r="K77" s="7"/>
      <c r="L77" s="172">
        <f>+'SOE-Eng'!H17</f>
        <v>-1332150387</v>
      </c>
      <c r="M77" s="7"/>
      <c r="N77" s="118">
        <v>-504935234</v>
      </c>
    </row>
    <row r="78" spans="1:16" ht="20.399999999999999">
      <c r="B78" s="11"/>
      <c r="C78" s="11"/>
      <c r="D78" s="11"/>
      <c r="E78" s="32" t="s">
        <v>172</v>
      </c>
      <c r="F78" s="18"/>
      <c r="G78" s="17"/>
      <c r="H78" s="113">
        <f>SUM(H74:H77)</f>
        <v>534912269.23000002</v>
      </c>
      <c r="I78" s="7"/>
      <c r="J78" s="113">
        <f>SUM(J74:J77)</f>
        <v>1439096383</v>
      </c>
      <c r="K78" s="7"/>
      <c r="L78" s="113">
        <f>SUM(L74:L77)</f>
        <v>679013809</v>
      </c>
      <c r="M78" s="7"/>
      <c r="N78" s="113">
        <f>SUM(N74:N77)</f>
        <v>1506228962</v>
      </c>
    </row>
    <row r="79" spans="1:16" ht="21" thickBot="1">
      <c r="B79" s="12" t="s">
        <v>0</v>
      </c>
      <c r="C79" s="12"/>
      <c r="D79" s="12"/>
      <c r="E79" s="12"/>
      <c r="F79" s="15"/>
      <c r="G79" s="14"/>
      <c r="H79" s="13">
        <f>SUM(H69+H78)</f>
        <v>1930238915.23</v>
      </c>
      <c r="I79" s="7"/>
      <c r="J79" s="13">
        <f>SUM(J69+J78)</f>
        <v>2404365792</v>
      </c>
      <c r="K79" s="7"/>
      <c r="L79" s="13">
        <f>SUM(L69+L78)</f>
        <v>1411310564</v>
      </c>
      <c r="M79" s="7"/>
      <c r="N79" s="13">
        <f>SUM(N69+N78)</f>
        <v>1787164316</v>
      </c>
    </row>
    <row r="80" spans="1:16" ht="21" thickTop="1">
      <c r="A80" s="12"/>
      <c r="B80" s="11"/>
      <c r="C80" s="11"/>
      <c r="D80" s="11"/>
      <c r="E80" s="11"/>
      <c r="F80" s="10"/>
      <c r="G80" s="9"/>
      <c r="H80" s="7"/>
      <c r="I80" s="7"/>
      <c r="J80" s="7"/>
      <c r="K80" s="7"/>
      <c r="L80" s="7"/>
      <c r="M80" s="7"/>
      <c r="N80" s="7"/>
    </row>
    <row r="81" spans="8:16" ht="19.8">
      <c r="H81" s="6"/>
      <c r="P81" s="5"/>
    </row>
    <row r="82" spans="8:16" ht="19.8">
      <c r="H82" s="6"/>
      <c r="J82" s="6"/>
      <c r="L82" s="6"/>
      <c r="N82" s="6"/>
    </row>
    <row r="83" spans="8:16" ht="19.8">
      <c r="H83" s="6"/>
      <c r="I83" s="146"/>
      <c r="J83" s="6"/>
      <c r="K83" s="146"/>
      <c r="L83" s="6"/>
      <c r="M83" s="146"/>
      <c r="N83" s="6"/>
    </row>
    <row r="84" spans="8:16" ht="16.5" customHeight="1">
      <c r="H84" s="4"/>
    </row>
    <row r="85" spans="8:16" ht="16.5" customHeight="1">
      <c r="H85" s="4"/>
    </row>
    <row r="86" spans="8:16" ht="16.5" customHeight="1">
      <c r="H86" s="4"/>
    </row>
    <row r="87" spans="8:16" ht="16.5" customHeight="1">
      <c r="H87" s="4"/>
    </row>
    <row r="88" spans="8:16" ht="16.5" customHeight="1">
      <c r="H88" s="4"/>
    </row>
    <row r="89" spans="8:16" ht="16.5" customHeight="1">
      <c r="H89" s="4"/>
    </row>
    <row r="90" spans="8:16" ht="16.5" customHeight="1">
      <c r="H90" s="4"/>
    </row>
    <row r="91" spans="8:16" ht="16.5" customHeight="1">
      <c r="H91" s="4"/>
    </row>
    <row r="92" spans="8:16" ht="16.5" customHeight="1">
      <c r="H92" s="4"/>
    </row>
    <row r="93" spans="8:16" ht="16.5" customHeight="1">
      <c r="H93" s="4"/>
    </row>
    <row r="94" spans="8:16" ht="16.5" customHeight="1">
      <c r="H94" s="4"/>
    </row>
    <row r="95" spans="8:16" ht="16.5" customHeight="1">
      <c r="H95" s="4"/>
    </row>
    <row r="96" spans="8:16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  <row r="171" spans="8:8" ht="16.5" customHeight="1">
      <c r="H171" s="4"/>
    </row>
    <row r="172" spans="8:8" ht="16.5" customHeight="1">
      <c r="H172" s="4"/>
    </row>
    <row r="173" spans="8:8" ht="16.5" customHeight="1">
      <c r="H173" s="4"/>
    </row>
  </sheetData>
  <mergeCells count="4">
    <mergeCell ref="H6:J6"/>
    <mergeCell ref="L6:N6"/>
    <mergeCell ref="H48:J48"/>
    <mergeCell ref="L48:N48"/>
  </mergeCells>
  <pageMargins left="0.78740157480314965" right="0.35433070866141736" top="0.98425196850393704" bottom="0.47244094488188981" header="0.15748031496062992" footer="0.31496062992125984"/>
  <pageSetup paperSize="9" scale="76" fitToWidth="0" fitToHeight="0" orientation="portrait" r:id="rId1"/>
  <headerFooter>
    <oddFooter>&amp;L&amp;"Angsana New,Regular"&amp;14The accompanying notes form an integral part of these financial statements.&amp;R&amp;"Angsana New,Regular"&amp;14
&amp;P</oddFooter>
  </headerFooter>
  <rowBreaks count="1" manualBreakCount="1">
    <brk id="42" max="12" man="1"/>
  </rowBreaks>
  <ignoredErrors>
    <ignoredError sqref="H78:N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RowHeight="19.8"/>
  <cols>
    <col min="1" max="1" width="46.6640625" style="1" customWidth="1"/>
    <col min="2" max="2" width="8.33203125" style="1" customWidth="1"/>
    <col min="3" max="3" width="1.6640625" style="1" customWidth="1"/>
    <col min="4" max="4" width="12.6640625" style="1" customWidth="1"/>
    <col min="5" max="5" width="1.6640625" style="1" customWidth="1"/>
    <col min="6" max="6" width="12.66406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" style="1"/>
  </cols>
  <sheetData>
    <row r="1" spans="1:10" ht="20.399999999999999">
      <c r="A1" s="46"/>
      <c r="H1" s="174" t="s">
        <v>13</v>
      </c>
      <c r="I1" s="174"/>
      <c r="J1" s="174"/>
    </row>
    <row r="2" spans="1:10" ht="20.399999999999999">
      <c r="A2" s="33"/>
      <c r="H2" s="174" t="s">
        <v>10</v>
      </c>
      <c r="I2" s="174"/>
      <c r="J2" s="174"/>
    </row>
    <row r="3" spans="1:10" ht="20.399999999999999">
      <c r="A3" s="33" t="s">
        <v>116</v>
      </c>
      <c r="H3" s="125"/>
      <c r="I3" s="120"/>
      <c r="J3" s="120"/>
    </row>
    <row r="4" spans="1:10" ht="20.399999999999999">
      <c r="A4" s="33" t="s">
        <v>40</v>
      </c>
      <c r="H4" s="125"/>
      <c r="I4" s="120"/>
      <c r="J4" s="120"/>
    </row>
    <row r="5" spans="1:10" ht="20.399999999999999">
      <c r="A5" s="24" t="s">
        <v>126</v>
      </c>
    </row>
    <row r="6" spans="1:10" ht="6.75" customHeight="1">
      <c r="A6" s="44"/>
      <c r="B6" s="44"/>
      <c r="C6" s="44"/>
      <c r="D6" s="44"/>
      <c r="E6" s="44"/>
      <c r="F6" s="44"/>
      <c r="G6" s="44"/>
      <c r="H6" s="44"/>
      <c r="I6" s="44"/>
      <c r="J6" s="44"/>
    </row>
    <row r="7" spans="1:10" s="55" customFormat="1" ht="20.399999999999999">
      <c r="A7" s="9"/>
      <c r="B7" s="10"/>
      <c r="C7" s="10"/>
      <c r="D7" s="65"/>
      <c r="E7" s="65"/>
      <c r="F7" s="65"/>
      <c r="G7" s="65"/>
      <c r="H7" s="43"/>
      <c r="I7" s="42"/>
      <c r="J7" s="42" t="s">
        <v>16</v>
      </c>
    </row>
    <row r="8" spans="1:10" s="12" customFormat="1" ht="20.399999999999999">
      <c r="A8" s="19"/>
      <c r="B8" s="10"/>
      <c r="C8" s="10"/>
      <c r="D8" s="175" t="s">
        <v>15</v>
      </c>
      <c r="E8" s="175"/>
      <c r="F8" s="175"/>
      <c r="G8" s="10"/>
      <c r="H8" s="175" t="s">
        <v>14</v>
      </c>
      <c r="I8" s="175"/>
      <c r="J8" s="175"/>
    </row>
    <row r="9" spans="1:10" s="12" customFormat="1" ht="20.399999999999999">
      <c r="A9" s="19"/>
      <c r="B9" s="119" t="s">
        <v>39</v>
      </c>
      <c r="C9" s="10"/>
      <c r="D9" s="131" t="s">
        <v>110</v>
      </c>
      <c r="E9" s="21"/>
      <c r="F9" s="131" t="s">
        <v>67</v>
      </c>
      <c r="G9" s="21"/>
      <c r="H9" s="131" t="s">
        <v>110</v>
      </c>
      <c r="I9" s="21"/>
      <c r="J9" s="131" t="s">
        <v>67</v>
      </c>
    </row>
    <row r="10" spans="1:10" ht="20.399999999999999">
      <c r="A10" s="12" t="s">
        <v>102</v>
      </c>
      <c r="B10" s="37"/>
      <c r="C10" s="35"/>
      <c r="D10" s="58"/>
      <c r="E10" s="59"/>
      <c r="F10" s="58"/>
      <c r="G10" s="47"/>
      <c r="H10" s="58"/>
      <c r="I10" s="58"/>
      <c r="J10" s="58"/>
    </row>
    <row r="11" spans="1:10" ht="20.399999999999999">
      <c r="A11" s="22" t="s">
        <v>38</v>
      </c>
      <c r="B11" s="20"/>
      <c r="C11" s="35"/>
      <c r="D11" s="132">
        <v>13810</v>
      </c>
      <c r="E11" s="56"/>
      <c r="F11" s="56">
        <v>605</v>
      </c>
      <c r="G11" s="47"/>
      <c r="H11" s="132">
        <v>0</v>
      </c>
      <c r="I11" s="56"/>
      <c r="J11" s="56">
        <v>605</v>
      </c>
    </row>
    <row r="12" spans="1:10" ht="20.399999999999999">
      <c r="A12" s="22" t="s">
        <v>68</v>
      </c>
      <c r="B12" s="20"/>
      <c r="C12" s="35"/>
      <c r="D12" s="132">
        <v>425191</v>
      </c>
      <c r="E12" s="56"/>
      <c r="F12" s="56">
        <v>56426</v>
      </c>
      <c r="G12" s="47"/>
      <c r="H12" s="132">
        <v>67485</v>
      </c>
      <c r="I12" s="56"/>
      <c r="J12" s="56">
        <v>6548</v>
      </c>
    </row>
    <row r="13" spans="1:10" ht="20.399999999999999">
      <c r="A13" s="19" t="s">
        <v>36</v>
      </c>
      <c r="B13" s="20" t="s">
        <v>130</v>
      </c>
      <c r="C13" s="35"/>
      <c r="D13" s="132">
        <v>4413</v>
      </c>
      <c r="E13" s="56">
        <v>0</v>
      </c>
      <c r="F13" s="56">
        <v>22199</v>
      </c>
      <c r="G13" s="47"/>
      <c r="H13" s="132">
        <v>5977</v>
      </c>
      <c r="I13" s="56"/>
      <c r="J13" s="56">
        <v>22423</v>
      </c>
    </row>
    <row r="14" spans="1:10" ht="20.399999999999999">
      <c r="A14" s="12" t="s">
        <v>103</v>
      </c>
      <c r="B14" s="20"/>
      <c r="C14" s="35"/>
      <c r="D14" s="64">
        <f>SUM(D11:D13)</f>
        <v>443414</v>
      </c>
      <c r="E14" s="56"/>
      <c r="F14" s="64">
        <f>SUM(F11:F13)</f>
        <v>79230</v>
      </c>
      <c r="G14" s="47"/>
      <c r="H14" s="64">
        <f>SUM(H11:H13)</f>
        <v>73462</v>
      </c>
      <c r="I14" s="56"/>
      <c r="J14" s="64">
        <f>SUM(J11:J13)</f>
        <v>29576</v>
      </c>
    </row>
    <row r="15" spans="1:10" ht="15.75" customHeight="1">
      <c r="A15" s="81"/>
      <c r="B15" s="20"/>
      <c r="C15" s="35"/>
      <c r="D15" s="56"/>
      <c r="E15" s="56"/>
      <c r="F15" s="56"/>
      <c r="G15" s="47"/>
      <c r="H15" s="56"/>
      <c r="I15" s="56"/>
      <c r="J15" s="56"/>
    </row>
    <row r="16" spans="1:10" ht="20.399999999999999">
      <c r="A16" s="12" t="s">
        <v>104</v>
      </c>
      <c r="B16" s="20"/>
      <c r="C16" s="35"/>
      <c r="D16" s="56"/>
      <c r="E16" s="56"/>
      <c r="F16" s="56"/>
      <c r="G16" s="47"/>
      <c r="H16" s="56"/>
      <c r="I16" s="56"/>
      <c r="J16" s="56"/>
    </row>
    <row r="17" spans="1:12" ht="20.399999999999999">
      <c r="A17" s="19" t="s">
        <v>37</v>
      </c>
      <c r="B17" s="20"/>
      <c r="C17" s="35"/>
      <c r="D17" s="132">
        <v>13776</v>
      </c>
      <c r="E17" s="56"/>
      <c r="F17" s="56">
        <v>6324</v>
      </c>
      <c r="G17" s="47"/>
      <c r="H17" s="132">
        <v>0</v>
      </c>
      <c r="I17" s="56"/>
      <c r="J17" s="56">
        <v>6324</v>
      </c>
    </row>
    <row r="18" spans="1:12" ht="20.399999999999999">
      <c r="A18" s="19" t="s">
        <v>69</v>
      </c>
      <c r="B18" s="20"/>
      <c r="C18" s="35"/>
      <c r="D18" s="132">
        <v>387290</v>
      </c>
      <c r="E18" s="56"/>
      <c r="F18" s="56">
        <v>47055</v>
      </c>
      <c r="G18" s="47"/>
      <c r="H18" s="132">
        <v>65559</v>
      </c>
      <c r="I18" s="56"/>
      <c r="J18" s="56">
        <v>4525</v>
      </c>
    </row>
    <row r="19" spans="1:12" ht="20.399999999999999">
      <c r="A19" s="19" t="s">
        <v>35</v>
      </c>
      <c r="B19" s="20"/>
      <c r="C19" s="35"/>
      <c r="D19" s="132">
        <v>4732</v>
      </c>
      <c r="E19" s="56"/>
      <c r="F19" s="56">
        <v>6450</v>
      </c>
      <c r="G19" s="47"/>
      <c r="H19" s="132">
        <v>86</v>
      </c>
      <c r="I19" s="56"/>
      <c r="J19" s="56">
        <v>500</v>
      </c>
    </row>
    <row r="20" spans="1:12" ht="20.399999999999999">
      <c r="A20" s="19" t="s">
        <v>70</v>
      </c>
      <c r="B20" s="37"/>
      <c r="C20" s="35"/>
      <c r="D20" s="132">
        <v>20473</v>
      </c>
      <c r="E20" s="56"/>
      <c r="F20" s="56">
        <v>15775</v>
      </c>
      <c r="G20" s="47"/>
      <c r="H20" s="132">
        <v>10174</v>
      </c>
      <c r="I20" s="56"/>
      <c r="J20" s="56">
        <v>11869</v>
      </c>
    </row>
    <row r="21" spans="1:12" ht="20.399999999999999">
      <c r="A21" s="1" t="s">
        <v>34</v>
      </c>
      <c r="B21" s="37"/>
      <c r="C21" s="35"/>
      <c r="D21" s="132">
        <v>564</v>
      </c>
      <c r="E21" s="56"/>
      <c r="F21" s="56">
        <v>291</v>
      </c>
      <c r="G21" s="47"/>
      <c r="H21" s="132">
        <v>34</v>
      </c>
      <c r="I21" s="56"/>
      <c r="J21" s="56">
        <v>291</v>
      </c>
    </row>
    <row r="22" spans="1:12" ht="20.399999999999999">
      <c r="A22" s="12" t="s">
        <v>105</v>
      </c>
      <c r="B22" s="20"/>
      <c r="C22" s="35"/>
      <c r="D22" s="64">
        <f>SUM(D17:D21)</f>
        <v>426835</v>
      </c>
      <c r="E22" s="56">
        <v>0</v>
      </c>
      <c r="F22" s="64">
        <f>SUM(F17:F21)</f>
        <v>75895</v>
      </c>
      <c r="G22" s="47"/>
      <c r="H22" s="64">
        <f>SUM(H17:H21)</f>
        <v>75853</v>
      </c>
      <c r="I22" s="56"/>
      <c r="J22" s="64">
        <f>SUM(J17:J21)</f>
        <v>23509</v>
      </c>
    </row>
    <row r="23" spans="1:12" ht="20.399999999999999">
      <c r="A23" s="19" t="s">
        <v>125</v>
      </c>
      <c r="B23" s="37"/>
      <c r="C23" s="35"/>
      <c r="D23" s="132">
        <v>-28905</v>
      </c>
      <c r="E23" s="56"/>
      <c r="F23" s="56">
        <v>8188</v>
      </c>
      <c r="G23" s="47"/>
      <c r="H23" s="56">
        <v>0</v>
      </c>
      <c r="I23" s="56"/>
      <c r="J23" s="56">
        <v>0</v>
      </c>
    </row>
    <row r="24" spans="1:12" ht="20.399999999999999">
      <c r="A24" s="11" t="s">
        <v>33</v>
      </c>
      <c r="B24" s="37"/>
      <c r="C24" s="35"/>
      <c r="D24" s="78">
        <f>D14-D22+D23</f>
        <v>-12326</v>
      </c>
      <c r="E24" s="56"/>
      <c r="F24" s="78">
        <f>+F14-F22+F23</f>
        <v>11523</v>
      </c>
      <c r="G24" s="47"/>
      <c r="H24" s="78">
        <f>+H14-H22+H23</f>
        <v>-2391</v>
      </c>
      <c r="I24" s="56"/>
      <c r="J24" s="78">
        <f>+J14-J22+J23</f>
        <v>6067</v>
      </c>
    </row>
    <row r="25" spans="1:12" ht="20.399999999999999">
      <c r="A25" s="19" t="s">
        <v>106</v>
      </c>
      <c r="B25" s="37"/>
      <c r="C25" s="35"/>
      <c r="D25" s="132">
        <v>18</v>
      </c>
      <c r="E25" s="56"/>
      <c r="F25" s="56">
        <v>528</v>
      </c>
      <c r="G25" s="47"/>
      <c r="H25" s="56">
        <v>0</v>
      </c>
      <c r="I25" s="56"/>
      <c r="J25" s="56">
        <v>0</v>
      </c>
    </row>
    <row r="26" spans="1:12" ht="21" thickBot="1">
      <c r="A26" s="11" t="s">
        <v>32</v>
      </c>
      <c r="B26" s="37"/>
      <c r="C26" s="35"/>
      <c r="D26" s="61">
        <f>SUM(D24:D25)</f>
        <v>-12308</v>
      </c>
      <c r="E26" s="56"/>
      <c r="F26" s="61">
        <f>SUM(F24:F25)</f>
        <v>12051</v>
      </c>
      <c r="G26" s="47"/>
      <c r="H26" s="61">
        <f>SUM(H24:H25)</f>
        <v>-2391</v>
      </c>
      <c r="I26" s="56"/>
      <c r="J26" s="61">
        <f>SUM(J24:J25)</f>
        <v>6067</v>
      </c>
    </row>
    <row r="27" spans="1:12" ht="12" customHeight="1" thickTop="1">
      <c r="A27" s="63" t="s">
        <v>93</v>
      </c>
      <c r="C27" s="35"/>
    </row>
    <row r="28" spans="1:12" ht="20.399999999999999">
      <c r="A28" s="12" t="s">
        <v>121</v>
      </c>
      <c r="B28" s="35"/>
      <c r="C28" s="35"/>
      <c r="D28" s="56"/>
      <c r="E28" s="56"/>
      <c r="F28" s="56"/>
      <c r="G28" s="47"/>
      <c r="H28" s="56"/>
      <c r="I28" s="56"/>
      <c r="J28" s="56"/>
    </row>
    <row r="29" spans="1:12" ht="20.399999999999999">
      <c r="A29" s="12" t="s">
        <v>122</v>
      </c>
      <c r="B29" s="35"/>
      <c r="C29" s="35"/>
      <c r="D29" s="56"/>
      <c r="E29" s="56"/>
      <c r="F29" s="56"/>
      <c r="G29" s="47"/>
      <c r="H29" s="56"/>
      <c r="I29" s="56"/>
      <c r="J29" s="56"/>
    </row>
    <row r="30" spans="1:12" ht="20.399999999999999">
      <c r="A30" s="1" t="s">
        <v>131</v>
      </c>
      <c r="B30" s="35"/>
      <c r="C30" s="35"/>
      <c r="D30" s="56">
        <v>0</v>
      </c>
      <c r="E30" s="56"/>
      <c r="F30" s="56">
        <v>-40</v>
      </c>
      <c r="G30" s="47"/>
      <c r="H30" s="56">
        <v>0</v>
      </c>
      <c r="I30" s="56"/>
      <c r="J30" s="56">
        <v>-40</v>
      </c>
    </row>
    <row r="31" spans="1:12" ht="21" thickBot="1">
      <c r="A31" s="63" t="s">
        <v>31</v>
      </c>
      <c r="B31" s="35"/>
      <c r="C31" s="35"/>
      <c r="D31" s="61">
        <f>D26+D30</f>
        <v>-12308</v>
      </c>
      <c r="E31" s="56"/>
      <c r="F31" s="61">
        <f>F26+F30</f>
        <v>12011</v>
      </c>
      <c r="G31" s="47"/>
      <c r="H31" s="61">
        <f>H26+H30</f>
        <v>-2391</v>
      </c>
      <c r="I31" s="56"/>
      <c r="J31" s="61">
        <f>J26+J30</f>
        <v>6027</v>
      </c>
      <c r="L31" s="62"/>
    </row>
    <row r="32" spans="1:12" ht="12" customHeight="1" thickTop="1">
      <c r="A32" s="63"/>
      <c r="B32" s="35"/>
      <c r="C32" s="35"/>
      <c r="D32" s="56"/>
      <c r="E32" s="56"/>
      <c r="F32" s="56"/>
      <c r="G32" s="47"/>
      <c r="H32" s="56"/>
      <c r="I32" s="56"/>
      <c r="J32" s="56"/>
      <c r="L32" s="62"/>
    </row>
    <row r="33" spans="1:12" ht="20.399999999999999">
      <c r="A33" s="127" t="s">
        <v>123</v>
      </c>
      <c r="B33" s="35"/>
      <c r="C33" s="35"/>
      <c r="L33" s="62"/>
    </row>
    <row r="34" spans="1:12" ht="20.399999999999999">
      <c r="A34" s="122" t="s">
        <v>29</v>
      </c>
      <c r="B34" s="35"/>
      <c r="C34" s="35"/>
      <c r="D34" s="5">
        <f>+D35</f>
        <v>-12308</v>
      </c>
      <c r="E34" s="5"/>
      <c r="F34" s="5">
        <f>+F35</f>
        <v>12051</v>
      </c>
      <c r="G34" s="11"/>
      <c r="H34" s="5">
        <f>+H35</f>
        <v>-2391</v>
      </c>
      <c r="I34" s="128"/>
      <c r="J34" s="128">
        <f>+J35</f>
        <v>6067</v>
      </c>
      <c r="L34" s="62"/>
    </row>
    <row r="35" spans="1:12" ht="21" thickBot="1">
      <c r="A35" s="63"/>
      <c r="B35" s="35"/>
      <c r="C35" s="35"/>
      <c r="D35" s="61">
        <f>D26</f>
        <v>-12308</v>
      </c>
      <c r="E35" s="5"/>
      <c r="F35" s="61">
        <f>F26</f>
        <v>12051</v>
      </c>
      <c r="G35" s="11"/>
      <c r="H35" s="61">
        <f>H26</f>
        <v>-2391</v>
      </c>
      <c r="I35" s="128"/>
      <c r="J35" s="129">
        <f>J26</f>
        <v>6067</v>
      </c>
      <c r="L35" s="62"/>
    </row>
    <row r="36" spans="1:12" ht="12" customHeight="1" thickTop="1">
      <c r="A36" s="63"/>
      <c r="B36" s="35"/>
      <c r="C36" s="35"/>
      <c r="D36" s="56"/>
      <c r="E36" s="5"/>
      <c r="F36" s="56"/>
      <c r="G36" s="11"/>
      <c r="H36" s="56"/>
      <c r="I36" s="128"/>
      <c r="J36" s="130"/>
      <c r="L36" s="62"/>
    </row>
    <row r="37" spans="1:12" ht="20.399999999999999">
      <c r="A37" s="12" t="s">
        <v>30</v>
      </c>
      <c r="B37" s="35"/>
      <c r="C37" s="35"/>
    </row>
    <row r="38" spans="1:12" ht="20.399999999999999">
      <c r="A38" s="1" t="s">
        <v>29</v>
      </c>
      <c r="B38" s="35"/>
      <c r="C38" s="35"/>
      <c r="D38" s="56">
        <f>+D39</f>
        <v>-12308</v>
      </c>
      <c r="E38" s="56"/>
      <c r="F38" s="56">
        <f>+F39</f>
        <v>12011</v>
      </c>
      <c r="G38" s="47"/>
      <c r="H38" s="56">
        <f>+H39</f>
        <v>-2391</v>
      </c>
      <c r="I38" s="56"/>
      <c r="J38" s="56">
        <f>+J39</f>
        <v>6027</v>
      </c>
    </row>
    <row r="39" spans="1:12" ht="21" thickBot="1">
      <c r="A39" s="12"/>
      <c r="B39" s="35"/>
      <c r="C39" s="35"/>
      <c r="D39" s="61">
        <f>D31</f>
        <v>-12308</v>
      </c>
      <c r="E39" s="56"/>
      <c r="F39" s="61">
        <f>F31</f>
        <v>12011</v>
      </c>
      <c r="G39" s="47"/>
      <c r="H39" s="61">
        <f>H31</f>
        <v>-2391</v>
      </c>
      <c r="I39" s="56"/>
      <c r="J39" s="61">
        <f>J31</f>
        <v>6027</v>
      </c>
    </row>
    <row r="40" spans="1:12" ht="12" customHeight="1" thickTop="1">
      <c r="A40" s="12"/>
      <c r="B40" s="35"/>
      <c r="C40" s="35"/>
      <c r="D40" s="56"/>
      <c r="E40" s="56"/>
      <c r="F40" s="56"/>
      <c r="G40" s="47"/>
      <c r="H40" s="56"/>
      <c r="I40" s="56"/>
      <c r="J40" s="56"/>
    </row>
    <row r="41" spans="1:12" ht="20.399999999999999">
      <c r="A41" s="12" t="s">
        <v>28</v>
      </c>
      <c r="B41" s="35"/>
      <c r="C41" s="35"/>
      <c r="D41" s="56"/>
      <c r="E41" s="56"/>
      <c r="F41" s="56"/>
      <c r="G41" s="47"/>
      <c r="H41" s="56"/>
      <c r="I41" s="56"/>
      <c r="J41" s="56"/>
    </row>
    <row r="42" spans="1:12" ht="20.399999999999999" thickBot="1">
      <c r="A42" s="60" t="s">
        <v>100</v>
      </c>
      <c r="B42" s="20">
        <v>20.2</v>
      </c>
      <c r="C42" s="35"/>
      <c r="D42" s="114">
        <v>-1.8E-3</v>
      </c>
      <c r="E42" s="80"/>
      <c r="F42" s="114">
        <v>1.6999999999999999E-3</v>
      </c>
      <c r="G42" s="80"/>
      <c r="H42" s="133">
        <v>-2.9999999999999997E-4</v>
      </c>
      <c r="I42" s="80"/>
      <c r="J42" s="114">
        <v>8.9999999999999998E-4</v>
      </c>
    </row>
    <row r="43" spans="1:12" ht="21" thickTop="1" thickBot="1">
      <c r="A43" s="1" t="s">
        <v>98</v>
      </c>
      <c r="B43" s="20">
        <v>20.2</v>
      </c>
      <c r="D43" s="133">
        <v>-1.8E-3</v>
      </c>
      <c r="F43" s="114">
        <v>1.6999999999999999E-3</v>
      </c>
      <c r="H43" s="133">
        <v>-2.9999999999999997E-4</v>
      </c>
      <c r="J43" s="114">
        <v>8.9999999999999998E-4</v>
      </c>
    </row>
    <row r="44" spans="1:12" ht="21" thickTop="1">
      <c r="B44" s="35"/>
      <c r="C44" s="35"/>
      <c r="D44" s="56"/>
      <c r="E44" s="59"/>
      <c r="F44" s="56"/>
      <c r="G44" s="47"/>
      <c r="H44" s="56"/>
      <c r="I44" s="59"/>
      <c r="J44" s="56"/>
    </row>
    <row r="45" spans="1:12" ht="20.399999999999999">
      <c r="B45" s="35"/>
      <c r="C45" s="35"/>
      <c r="D45" s="56"/>
      <c r="E45" s="59"/>
      <c r="F45" s="56"/>
      <c r="G45" s="47"/>
      <c r="H45" s="56"/>
      <c r="I45" s="59"/>
      <c r="J45" s="56"/>
    </row>
    <row r="46" spans="1:12" ht="20.399999999999999">
      <c r="B46" s="35"/>
      <c r="C46" s="35"/>
      <c r="D46" s="56"/>
      <c r="E46" s="59"/>
      <c r="F46" s="56"/>
      <c r="G46" s="47"/>
      <c r="H46" s="56"/>
      <c r="I46" s="59"/>
    </row>
    <row r="47" spans="1:12" ht="20.399999999999999">
      <c r="B47" s="35"/>
      <c r="C47" s="35"/>
      <c r="D47" s="56"/>
      <c r="E47" s="59"/>
      <c r="F47" s="56"/>
      <c r="G47" s="47"/>
      <c r="H47" s="56"/>
      <c r="I47" s="59"/>
      <c r="J47" s="56"/>
    </row>
    <row r="48" spans="1:12" ht="20.399999999999999">
      <c r="A48" s="22"/>
      <c r="B48" s="37"/>
      <c r="C48" s="35"/>
      <c r="D48" s="56"/>
      <c r="E48" s="56"/>
      <c r="F48" s="56"/>
      <c r="G48" s="47"/>
      <c r="H48" s="56"/>
      <c r="I48" s="56"/>
      <c r="J48" s="56"/>
    </row>
    <row r="49" spans="2:10" ht="20.399999999999999">
      <c r="D49" s="56"/>
      <c r="E49" s="59"/>
      <c r="F49" s="57"/>
      <c r="G49" s="47"/>
      <c r="H49" s="56"/>
      <c r="I49" s="58"/>
    </row>
    <row r="50" spans="2:10" ht="16.5" customHeight="1">
      <c r="B50" s="35"/>
      <c r="C50" s="35"/>
      <c r="D50" s="56"/>
      <c r="E50" s="56"/>
      <c r="F50" s="56"/>
      <c r="G50" s="47"/>
      <c r="H50" s="56"/>
      <c r="I50" s="56"/>
      <c r="J50" s="56"/>
    </row>
    <row r="51" spans="2:10" ht="16.5" customHeight="1">
      <c r="B51" s="35"/>
      <c r="C51" s="35"/>
      <c r="D51" s="56"/>
      <c r="E51" s="56"/>
      <c r="F51" s="56"/>
      <c r="G51" s="47"/>
      <c r="H51" s="56"/>
      <c r="I51" s="56"/>
      <c r="J51" s="56"/>
    </row>
    <row r="53" spans="2:10" ht="16.5" customHeight="1">
      <c r="B53" s="35"/>
      <c r="C53" s="35"/>
      <c r="D53" s="56"/>
      <c r="E53" s="56"/>
      <c r="F53" s="56"/>
      <c r="G53" s="47"/>
      <c r="H53" s="56"/>
      <c r="I53" s="56"/>
      <c r="J53" s="56"/>
    </row>
    <row r="54" spans="2:10" ht="16.5" customHeight="1">
      <c r="B54" s="35"/>
      <c r="C54" s="35"/>
      <c r="D54" s="56"/>
      <c r="E54" s="56"/>
      <c r="F54" s="56"/>
      <c r="G54" s="47"/>
      <c r="H54" s="56"/>
      <c r="I54" s="56"/>
      <c r="J54" s="56"/>
    </row>
    <row r="55" spans="2:10" ht="16.5" customHeight="1">
      <c r="B55" s="35"/>
      <c r="C55" s="35"/>
      <c r="D55" s="56"/>
      <c r="E55" s="56"/>
      <c r="F55" s="56"/>
      <c r="G55" s="47"/>
      <c r="H55" s="56"/>
      <c r="I55" s="56"/>
      <c r="J55" s="56"/>
    </row>
    <row r="56" spans="2:10" ht="16.5" customHeight="1">
      <c r="B56" s="35"/>
      <c r="C56" s="35"/>
      <c r="D56" s="56"/>
      <c r="E56" s="56"/>
      <c r="F56" s="56"/>
      <c r="G56" s="47"/>
      <c r="H56" s="56"/>
      <c r="I56" s="56"/>
      <c r="J56" s="56"/>
    </row>
    <row r="57" spans="2:10" ht="16.5" customHeight="1">
      <c r="B57" s="35"/>
      <c r="C57" s="35"/>
      <c r="D57" s="56"/>
      <c r="E57" s="56"/>
      <c r="F57" s="56"/>
      <c r="G57" s="47"/>
      <c r="H57" s="56"/>
      <c r="I57" s="56"/>
      <c r="J57" s="56"/>
    </row>
    <row r="58" spans="2:10" ht="16.5" customHeight="1">
      <c r="G58" s="47"/>
    </row>
    <row r="59" spans="2:10" ht="16.5" customHeight="1">
      <c r="G59" s="47"/>
    </row>
    <row r="60" spans="2:10" ht="16.5" customHeight="1">
      <c r="F60" s="57"/>
      <c r="G60" s="57"/>
      <c r="H60" s="56"/>
    </row>
    <row r="61" spans="2:10" ht="16.5" customHeight="1">
      <c r="F61" s="57"/>
      <c r="G61" s="57"/>
      <c r="H61" s="56"/>
    </row>
    <row r="62" spans="2:10" ht="16.5" customHeight="1">
      <c r="F62" s="57"/>
      <c r="G62" s="57"/>
      <c r="H62" s="56"/>
    </row>
    <row r="63" spans="2:10" ht="16.5" customHeight="1">
      <c r="F63" s="57"/>
      <c r="G63" s="57"/>
      <c r="H63" s="56"/>
    </row>
    <row r="64" spans="2:10" ht="16.5" customHeight="1">
      <c r="G64" s="57"/>
      <c r="H64" s="56"/>
    </row>
    <row r="65" spans="6:8" ht="16.5" customHeight="1">
      <c r="F65" s="57"/>
      <c r="H65" s="56"/>
    </row>
    <row r="66" spans="6:8" ht="16.5" customHeight="1">
      <c r="G66" s="57"/>
      <c r="H66" s="56"/>
    </row>
    <row r="68" spans="6:8" ht="16.5" customHeight="1">
      <c r="H68" s="56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2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L71"/>
  <sheetViews>
    <sheetView tabSelected="1" view="pageBreakPreview" topLeftCell="A4" zoomScale="80" zoomScaleNormal="136" zoomScaleSheetLayoutView="80" workbookViewId="0">
      <selection activeCell="D22" sqref="D22"/>
    </sheetView>
  </sheetViews>
  <sheetFormatPr defaultRowHeight="16.5" customHeight="1"/>
  <cols>
    <col min="1" max="1" width="46.6640625" style="1" customWidth="1"/>
    <col min="2" max="2" width="8.33203125" style="1" customWidth="1"/>
    <col min="3" max="3" width="1.6640625" style="1" customWidth="1"/>
    <col min="4" max="4" width="13.33203125" style="1" bestFit="1" customWidth="1"/>
    <col min="5" max="5" width="1.6640625" style="1" customWidth="1"/>
    <col min="6" max="6" width="12.66406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.33203125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.33203125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.33203125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.33203125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.33203125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.33203125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.33203125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.33203125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.33203125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.33203125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.33203125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.33203125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.33203125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.33203125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.33203125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.33203125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.33203125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.33203125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.33203125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.33203125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.33203125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.33203125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.33203125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.33203125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.33203125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.33203125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.33203125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.33203125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.33203125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.33203125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.33203125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.33203125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.33203125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.33203125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.33203125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.33203125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.33203125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.33203125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.33203125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.33203125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.33203125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.33203125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.33203125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.33203125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.33203125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.33203125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.33203125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.33203125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.33203125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.33203125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.33203125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.33203125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.33203125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.33203125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.33203125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.33203125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.33203125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.33203125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.33203125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.33203125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.33203125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.33203125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.33203125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.33203125" style="1"/>
  </cols>
  <sheetData>
    <row r="1" spans="1:10" ht="20.399999999999999">
      <c r="A1" s="33" t="s">
        <v>181</v>
      </c>
      <c r="H1" s="157"/>
      <c r="I1" s="157"/>
      <c r="J1" s="157"/>
    </row>
    <row r="2" spans="1:10" ht="20.399999999999999">
      <c r="A2" s="33" t="s">
        <v>40</v>
      </c>
      <c r="H2" s="157"/>
      <c r="I2" s="157"/>
      <c r="J2" s="157"/>
    </row>
    <row r="3" spans="1:10" ht="20.399999999999999">
      <c r="A3" s="24" t="s">
        <v>156</v>
      </c>
    </row>
    <row r="4" spans="1:10" ht="19.8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0" s="55" customFormat="1" ht="20.399999999999999">
      <c r="A5" s="9"/>
      <c r="B5" s="10"/>
      <c r="C5" s="10"/>
      <c r="D5" s="65"/>
      <c r="E5" s="65"/>
      <c r="F5" s="65"/>
      <c r="G5" s="65"/>
      <c r="H5" s="43"/>
      <c r="I5" s="42"/>
      <c r="J5" s="42" t="s">
        <v>141</v>
      </c>
    </row>
    <row r="6" spans="1:10" s="12" customFormat="1" ht="20.399999999999999">
      <c r="A6" s="19"/>
      <c r="B6" s="10"/>
      <c r="C6" s="10"/>
      <c r="D6" s="176" t="s">
        <v>15</v>
      </c>
      <c r="E6" s="176"/>
      <c r="F6" s="176"/>
      <c r="G6" s="10"/>
      <c r="H6" s="176" t="s">
        <v>14</v>
      </c>
      <c r="I6" s="176"/>
      <c r="J6" s="176"/>
    </row>
    <row r="7" spans="1:10" s="12" customFormat="1" ht="20.399999999999999">
      <c r="A7" s="19"/>
      <c r="C7" s="10"/>
      <c r="D7" s="10" t="s">
        <v>160</v>
      </c>
      <c r="E7" s="10"/>
      <c r="F7" s="10" t="s">
        <v>110</v>
      </c>
      <c r="G7" s="10"/>
      <c r="H7" s="10" t="s">
        <v>160</v>
      </c>
      <c r="I7" s="10"/>
      <c r="J7" s="10" t="s">
        <v>110</v>
      </c>
    </row>
    <row r="8" spans="1:10" s="12" customFormat="1" ht="20.399999999999999">
      <c r="A8" s="19"/>
      <c r="B8" s="156" t="s">
        <v>39</v>
      </c>
      <c r="C8" s="10"/>
      <c r="D8" s="151"/>
      <c r="E8" s="21"/>
      <c r="F8" s="151" t="s">
        <v>180</v>
      </c>
      <c r="G8" s="21"/>
      <c r="H8" s="151"/>
      <c r="I8" s="21"/>
      <c r="J8" s="151" t="s">
        <v>180</v>
      </c>
    </row>
    <row r="9" spans="1:10" ht="20.399999999999999">
      <c r="A9" s="12" t="s">
        <v>102</v>
      </c>
      <c r="B9" s="37"/>
      <c r="C9" s="35"/>
      <c r="D9" s="58"/>
      <c r="E9" s="59"/>
      <c r="F9" s="58"/>
      <c r="G9" s="47"/>
      <c r="H9" s="58"/>
      <c r="I9" s="58"/>
      <c r="J9" s="58"/>
    </row>
    <row r="10" spans="1:10" ht="20.399999999999999">
      <c r="A10" s="22" t="s">
        <v>38</v>
      </c>
      <c r="B10" s="20"/>
      <c r="C10" s="35"/>
      <c r="D10" s="132">
        <v>150369555</v>
      </c>
      <c r="E10" s="56"/>
      <c r="F10" s="141">
        <v>196270763</v>
      </c>
      <c r="G10" s="47"/>
      <c r="H10" s="132">
        <v>0</v>
      </c>
      <c r="I10" s="56"/>
      <c r="J10" s="141">
        <v>98316582</v>
      </c>
    </row>
    <row r="11" spans="1:10" ht="20.399999999999999">
      <c r="A11" s="22" t="s">
        <v>68</v>
      </c>
      <c r="B11" s="20"/>
      <c r="C11" s="35"/>
      <c r="D11" s="132">
        <v>766182794</v>
      </c>
      <c r="E11" s="56"/>
      <c r="F11" s="141">
        <v>905631546</v>
      </c>
      <c r="G11" s="47"/>
      <c r="H11" s="132">
        <v>422748827</v>
      </c>
      <c r="I11" s="56"/>
      <c r="J11" s="141">
        <v>242828515</v>
      </c>
    </row>
    <row r="12" spans="1:10" ht="20.399999999999999">
      <c r="A12" s="19" t="s">
        <v>36</v>
      </c>
      <c r="B12" s="20" t="s">
        <v>195</v>
      </c>
      <c r="C12" s="35"/>
      <c r="D12" s="132">
        <v>15521148</v>
      </c>
      <c r="E12" s="56">
        <v>0</v>
      </c>
      <c r="F12" s="142">
        <v>24120135</v>
      </c>
      <c r="G12" s="47"/>
      <c r="H12" s="132">
        <v>25733234</v>
      </c>
      <c r="I12" s="56"/>
      <c r="J12" s="142">
        <v>27440326</v>
      </c>
    </row>
    <row r="13" spans="1:10" ht="20.399999999999999">
      <c r="A13" s="12" t="s">
        <v>103</v>
      </c>
      <c r="B13" s="20"/>
      <c r="C13" s="35"/>
      <c r="D13" s="64">
        <f>SUM(D10:D12)</f>
        <v>932073497</v>
      </c>
      <c r="E13" s="56"/>
      <c r="F13" s="64">
        <f>SUM(F10:F12)</f>
        <v>1126022444</v>
      </c>
      <c r="G13" s="47"/>
      <c r="H13" s="64">
        <f>SUM(H10:H12)</f>
        <v>448482061</v>
      </c>
      <c r="I13" s="56"/>
      <c r="J13" s="64">
        <f>SUM(J10:J12)</f>
        <v>368585423</v>
      </c>
    </row>
    <row r="14" spans="1:10" ht="20.399999999999999">
      <c r="A14" s="81"/>
      <c r="B14" s="20"/>
      <c r="C14" s="35"/>
      <c r="D14" s="56"/>
      <c r="E14" s="56"/>
      <c r="F14" s="56"/>
      <c r="G14" s="47"/>
      <c r="H14" s="56"/>
      <c r="I14" s="56"/>
      <c r="J14" s="56"/>
    </row>
    <row r="15" spans="1:10" ht="20.399999999999999">
      <c r="A15" s="12" t="s">
        <v>104</v>
      </c>
      <c r="B15" s="20"/>
      <c r="C15" s="35"/>
      <c r="D15" s="56"/>
      <c r="E15" s="56"/>
      <c r="F15" s="56"/>
      <c r="G15" s="47"/>
      <c r="H15" s="56"/>
      <c r="I15" s="56"/>
      <c r="J15" s="56"/>
    </row>
    <row r="16" spans="1:10" ht="20.399999999999999">
      <c r="A16" s="19" t="s">
        <v>37</v>
      </c>
      <c r="B16" s="20"/>
      <c r="C16" s="35"/>
      <c r="D16" s="132">
        <v>150967123</v>
      </c>
      <c r="E16" s="56"/>
      <c r="F16" s="141">
        <v>175133917</v>
      </c>
      <c r="G16" s="47"/>
      <c r="H16" s="132">
        <v>0</v>
      </c>
      <c r="I16" s="56"/>
      <c r="J16" s="141">
        <v>73776283</v>
      </c>
    </row>
    <row r="17" spans="1:12" ht="20.399999999999999">
      <c r="A17" s="19" t="s">
        <v>69</v>
      </c>
      <c r="B17" s="20"/>
      <c r="C17" s="35"/>
      <c r="D17" s="132">
        <v>817986581</v>
      </c>
      <c r="E17" s="56"/>
      <c r="F17" s="141">
        <v>791875300</v>
      </c>
      <c r="G17" s="47"/>
      <c r="H17" s="132">
        <v>408103652</v>
      </c>
      <c r="I17" s="56"/>
      <c r="J17" s="141">
        <v>216383881</v>
      </c>
    </row>
    <row r="18" spans="1:12" ht="20.399999999999999">
      <c r="A18" s="19" t="s">
        <v>35</v>
      </c>
      <c r="B18" s="20">
        <v>29</v>
      </c>
      <c r="C18" s="35"/>
      <c r="D18" s="132">
        <v>17877001</v>
      </c>
      <c r="E18" s="56"/>
      <c r="F18" s="142">
        <v>21439561</v>
      </c>
      <c r="G18" s="47"/>
      <c r="H18" s="132">
        <v>243380</v>
      </c>
      <c r="I18" s="56"/>
      <c r="J18" s="142">
        <v>415275</v>
      </c>
    </row>
    <row r="19" spans="1:12" ht="20.399999999999999">
      <c r="A19" s="19" t="s">
        <v>70</v>
      </c>
      <c r="B19" s="20">
        <v>30</v>
      </c>
      <c r="C19" s="35"/>
      <c r="D19" s="132">
        <v>79476373</v>
      </c>
      <c r="E19" s="56"/>
      <c r="F19" s="142">
        <v>80532488</v>
      </c>
      <c r="G19" s="47"/>
      <c r="H19" s="132">
        <v>39320344</v>
      </c>
      <c r="I19" s="56"/>
      <c r="J19" s="142">
        <v>42670242</v>
      </c>
    </row>
    <row r="20" spans="1:12" ht="20.399999999999999">
      <c r="A20" s="1" t="s">
        <v>158</v>
      </c>
      <c r="B20" s="160" t="s">
        <v>196</v>
      </c>
      <c r="C20" s="35"/>
      <c r="D20" s="141">
        <v>734081471</v>
      </c>
      <c r="E20" s="5"/>
      <c r="F20" s="142">
        <v>588483</v>
      </c>
      <c r="G20" s="11"/>
      <c r="H20" s="141">
        <v>826727226</v>
      </c>
      <c r="I20" s="5"/>
      <c r="J20" s="142">
        <v>86588483</v>
      </c>
    </row>
    <row r="21" spans="1:12" ht="20.399999999999999">
      <c r="A21" s="12" t="s">
        <v>105</v>
      </c>
      <c r="B21" s="20"/>
      <c r="C21" s="35"/>
      <c r="D21" s="64">
        <f>SUM(D16:D20)</f>
        <v>1800388549</v>
      </c>
      <c r="E21" s="56">
        <v>0</v>
      </c>
      <c r="F21" s="64">
        <f>SUM(F16:F20)</f>
        <v>1069569749</v>
      </c>
      <c r="G21" s="47"/>
      <c r="H21" s="64">
        <f>SUM(H16:H20)</f>
        <v>1274394602</v>
      </c>
      <c r="I21" s="56"/>
      <c r="J21" s="64">
        <f>SUM(J16:J20)</f>
        <v>419834164</v>
      </c>
    </row>
    <row r="22" spans="1:12" ht="20.399999999999999">
      <c r="A22" s="12" t="s">
        <v>173</v>
      </c>
      <c r="B22" s="20"/>
      <c r="C22" s="35"/>
      <c r="D22" s="56">
        <f>D13-D21</f>
        <v>-868315052</v>
      </c>
      <c r="E22" s="56"/>
      <c r="F22" s="56">
        <f>F13-F21</f>
        <v>56452695</v>
      </c>
      <c r="G22" s="47"/>
      <c r="H22" s="56">
        <f>H13-H21</f>
        <v>-825912541</v>
      </c>
      <c r="I22" s="56"/>
      <c r="J22" s="56">
        <f>J13-J21</f>
        <v>-51248741</v>
      </c>
    </row>
    <row r="23" spans="1:12" ht="20.399999999999999">
      <c r="A23" s="1" t="s">
        <v>34</v>
      </c>
      <c r="B23" s="37"/>
      <c r="C23" s="35"/>
      <c r="D23" s="132">
        <v>-30655039.02</v>
      </c>
      <c r="E23" s="56"/>
      <c r="F23" s="141">
        <v>-5087069</v>
      </c>
      <c r="G23" s="47"/>
      <c r="H23" s="132">
        <v>-1302612</v>
      </c>
      <c r="I23" s="56"/>
      <c r="J23" s="141">
        <v>-174911</v>
      </c>
    </row>
    <row r="24" spans="1:12" ht="20.399999999999999">
      <c r="A24" s="19" t="s">
        <v>125</v>
      </c>
      <c r="B24" s="37"/>
      <c r="C24" s="35"/>
      <c r="D24" s="132">
        <v>-5328298.75</v>
      </c>
      <c r="E24" s="56"/>
      <c r="F24" s="141">
        <v>-243742881</v>
      </c>
      <c r="G24" s="47"/>
      <c r="H24" s="56">
        <v>0</v>
      </c>
      <c r="I24" s="56"/>
      <c r="J24" s="56">
        <v>0</v>
      </c>
    </row>
    <row r="25" spans="1:12" ht="20.399999999999999">
      <c r="A25" s="11" t="s">
        <v>33</v>
      </c>
      <c r="B25" s="37"/>
      <c r="C25" s="35"/>
      <c r="D25" s="78">
        <f>SUM(D22:D24)</f>
        <v>-904298389.76999998</v>
      </c>
      <c r="E25" s="56"/>
      <c r="F25" s="78">
        <v>-192377255</v>
      </c>
      <c r="G25" s="47"/>
      <c r="H25" s="78">
        <f>SUM(H22:H24)</f>
        <v>-827215153</v>
      </c>
      <c r="I25" s="56"/>
      <c r="J25" s="78">
        <v>-51423652</v>
      </c>
    </row>
    <row r="26" spans="1:12" ht="20.399999999999999">
      <c r="A26" s="19" t="s">
        <v>106</v>
      </c>
      <c r="B26" s="20">
        <v>32</v>
      </c>
      <c r="C26" s="35"/>
      <c r="D26" s="132">
        <v>114276</v>
      </c>
      <c r="E26" s="56"/>
      <c r="F26" s="143">
        <v>-3529558</v>
      </c>
      <c r="G26" s="47"/>
      <c r="H26" s="56">
        <v>0</v>
      </c>
      <c r="I26" s="56"/>
      <c r="J26" s="56">
        <v>0</v>
      </c>
    </row>
    <row r="27" spans="1:12" ht="21" thickBot="1">
      <c r="A27" s="11" t="s">
        <v>174</v>
      </c>
      <c r="B27" s="37"/>
      <c r="C27" s="35"/>
      <c r="D27" s="61">
        <f>D25+D26</f>
        <v>-904184113.76999998</v>
      </c>
      <c r="E27" s="56"/>
      <c r="F27" s="61">
        <f>SUM(F25:F26)</f>
        <v>-195906813</v>
      </c>
      <c r="G27" s="47"/>
      <c r="H27" s="61">
        <f>SUM(H25:H26)</f>
        <v>-827215153</v>
      </c>
      <c r="I27" s="56"/>
      <c r="J27" s="61">
        <f>SUM(J25:J26)</f>
        <v>-51423652</v>
      </c>
    </row>
    <row r="28" spans="1:12" ht="12" customHeight="1" thickTop="1">
      <c r="A28" s="63" t="s">
        <v>93</v>
      </c>
      <c r="C28" s="35"/>
    </row>
    <row r="29" spans="1:12" ht="20.399999999999999">
      <c r="A29" s="63" t="s">
        <v>190</v>
      </c>
      <c r="C29" s="35"/>
    </row>
    <row r="30" spans="1:12" ht="20.399999999999999">
      <c r="A30" s="12" t="s">
        <v>192</v>
      </c>
      <c r="B30" s="35"/>
      <c r="C30" s="35"/>
      <c r="D30" s="56"/>
      <c r="E30" s="56"/>
      <c r="F30" s="56"/>
      <c r="G30" s="47"/>
      <c r="H30" s="56"/>
      <c r="I30" s="56"/>
      <c r="J30" s="56"/>
    </row>
    <row r="31" spans="1:12" ht="20.399999999999999">
      <c r="A31" s="1" t="s">
        <v>152</v>
      </c>
      <c r="B31" s="35"/>
      <c r="C31" s="35"/>
      <c r="D31" s="56">
        <v>0</v>
      </c>
      <c r="E31" s="56"/>
      <c r="F31" s="56">
        <v>-1029707</v>
      </c>
      <c r="G31" s="47"/>
      <c r="H31" s="56">
        <v>0</v>
      </c>
      <c r="I31" s="56"/>
      <c r="J31" s="56">
        <v>0</v>
      </c>
    </row>
    <row r="32" spans="1:12" ht="21" thickBot="1">
      <c r="A32" s="63" t="s">
        <v>189</v>
      </c>
      <c r="B32" s="35"/>
      <c r="C32" s="35"/>
      <c r="D32" s="61">
        <f>D27+D31</f>
        <v>-904184113.76999998</v>
      </c>
      <c r="E32" s="56"/>
      <c r="F32" s="149">
        <f>F27+F31</f>
        <v>-196936520</v>
      </c>
      <c r="G32" s="47"/>
      <c r="H32" s="61">
        <f>H27+H31</f>
        <v>-827215153</v>
      </c>
      <c r="I32" s="56"/>
      <c r="J32" s="149">
        <f>J27+J31</f>
        <v>-51423652</v>
      </c>
      <c r="L32" s="62"/>
    </row>
    <row r="33" spans="1:12" ht="12" customHeight="1" thickTop="1">
      <c r="A33" s="63"/>
      <c r="B33" s="35"/>
      <c r="C33" s="35"/>
      <c r="D33" s="56"/>
      <c r="E33" s="56"/>
      <c r="F33" s="56"/>
      <c r="G33" s="47"/>
      <c r="H33" s="56"/>
      <c r="I33" s="56"/>
      <c r="J33" s="56"/>
      <c r="L33" s="62"/>
    </row>
    <row r="34" spans="1:12" ht="20.399999999999999">
      <c r="A34" s="12" t="s">
        <v>123</v>
      </c>
      <c r="B34" s="35"/>
      <c r="C34" s="35"/>
      <c r="D34" s="56"/>
      <c r="E34" s="56"/>
      <c r="F34" s="56"/>
      <c r="G34" s="47"/>
      <c r="H34" s="56"/>
      <c r="I34" s="56"/>
      <c r="J34" s="56"/>
      <c r="L34" s="62"/>
    </row>
    <row r="35" spans="1:12" ht="20.399999999999999">
      <c r="A35" s="1" t="s">
        <v>29</v>
      </c>
      <c r="B35" s="35"/>
      <c r="C35" s="35"/>
      <c r="D35" s="5">
        <f>+D27</f>
        <v>-904184113.76999998</v>
      </c>
      <c r="E35" s="5"/>
      <c r="F35" s="5">
        <v>-195906813</v>
      </c>
      <c r="G35" s="11"/>
      <c r="H35" s="5">
        <f>+H27</f>
        <v>-827215153</v>
      </c>
      <c r="I35" s="5"/>
      <c r="J35" s="5">
        <v>-51423652</v>
      </c>
      <c r="L35" s="62"/>
    </row>
    <row r="36" spans="1:12" ht="20.399999999999999">
      <c r="A36" s="1" t="s">
        <v>159</v>
      </c>
      <c r="B36" s="35"/>
      <c r="C36" s="35"/>
      <c r="D36" s="5">
        <v>0</v>
      </c>
      <c r="E36" s="5"/>
      <c r="F36" s="5">
        <v>0</v>
      </c>
      <c r="G36" s="11"/>
      <c r="H36" s="5">
        <v>0</v>
      </c>
      <c r="I36" s="5"/>
      <c r="J36" s="5">
        <v>0</v>
      </c>
      <c r="L36" s="62"/>
    </row>
    <row r="37" spans="1:12" ht="21" thickBot="1">
      <c r="A37" s="11" t="s">
        <v>174</v>
      </c>
      <c r="B37" s="35"/>
      <c r="C37" s="35"/>
      <c r="D37" s="61">
        <f>SUM(D35:D36)</f>
        <v>-904184113.76999998</v>
      </c>
      <c r="E37" s="5"/>
      <c r="F37" s="61">
        <f>SUM(F35:F36)</f>
        <v>-195906813</v>
      </c>
      <c r="G37" s="11"/>
      <c r="H37" s="61">
        <f>SUM(H35:H36)</f>
        <v>-827215153</v>
      </c>
      <c r="I37" s="5"/>
      <c r="J37" s="61">
        <f>SUM(J35:J36)</f>
        <v>-51423652</v>
      </c>
      <c r="L37" s="62"/>
    </row>
    <row r="38" spans="1:12" ht="12" customHeight="1" thickTop="1">
      <c r="A38" s="63"/>
      <c r="B38" s="35"/>
      <c r="C38" s="35"/>
      <c r="D38" s="56"/>
      <c r="E38" s="5"/>
      <c r="F38" s="56"/>
      <c r="G38" s="11"/>
      <c r="H38" s="56"/>
      <c r="I38" s="5"/>
      <c r="J38" s="56"/>
      <c r="L38" s="62"/>
    </row>
    <row r="39" spans="1:12" ht="20.399999999999999">
      <c r="A39" s="152" t="s">
        <v>191</v>
      </c>
      <c r="B39" s="35"/>
      <c r="C39" s="35"/>
      <c r="D39" s="56"/>
      <c r="E39" s="56"/>
      <c r="F39" s="56"/>
      <c r="G39" s="47"/>
      <c r="H39" s="56"/>
      <c r="I39" s="56"/>
      <c r="J39" s="56"/>
    </row>
    <row r="40" spans="1:12" ht="20.399999999999999">
      <c r="A40" s="1" t="s">
        <v>29</v>
      </c>
      <c r="B40" s="35"/>
      <c r="C40" s="35"/>
      <c r="D40" s="56">
        <f>+D32</f>
        <v>-904184113.76999998</v>
      </c>
      <c r="E40" s="56"/>
      <c r="F40" s="56">
        <v>-196936520</v>
      </c>
      <c r="G40" s="47"/>
      <c r="H40" s="56">
        <f>+H32</f>
        <v>-827215153</v>
      </c>
      <c r="I40" s="56"/>
      <c r="J40" s="56">
        <v>-51423652</v>
      </c>
    </row>
    <row r="41" spans="1:12" ht="20.399999999999999">
      <c r="A41" s="1" t="s">
        <v>159</v>
      </c>
      <c r="B41" s="35"/>
      <c r="C41" s="35"/>
      <c r="D41" s="56">
        <v>0</v>
      </c>
      <c r="E41" s="56"/>
      <c r="F41" s="56">
        <v>0</v>
      </c>
      <c r="G41" s="47"/>
      <c r="H41" s="56">
        <v>0</v>
      </c>
      <c r="I41" s="56"/>
      <c r="J41" s="56">
        <v>0</v>
      </c>
    </row>
    <row r="42" spans="1:12" ht="21" thickBot="1">
      <c r="A42" s="12" t="s">
        <v>189</v>
      </c>
      <c r="B42" s="35"/>
      <c r="C42" s="35"/>
      <c r="D42" s="61">
        <f>SUM(D40:D41)</f>
        <v>-904184113.76999998</v>
      </c>
      <c r="E42" s="56"/>
      <c r="F42" s="61">
        <f>SUM(F40:F41)</f>
        <v>-196936520</v>
      </c>
      <c r="G42" s="47"/>
      <c r="H42" s="61">
        <f>SUM(H40:H41)</f>
        <v>-827215153</v>
      </c>
      <c r="I42" s="56"/>
      <c r="J42" s="61">
        <f>SUM(J40:J41)</f>
        <v>-51423652</v>
      </c>
    </row>
    <row r="43" spans="1:12" ht="12" customHeight="1" thickTop="1">
      <c r="A43" s="12"/>
      <c r="B43" s="35"/>
      <c r="C43" s="35"/>
      <c r="D43" s="56"/>
      <c r="E43" s="56"/>
      <c r="F43" s="56"/>
      <c r="G43" s="47"/>
      <c r="H43" s="56"/>
      <c r="I43" s="56"/>
      <c r="J43" s="56"/>
    </row>
    <row r="44" spans="1:12" ht="20.399999999999999">
      <c r="A44" s="12" t="s">
        <v>175</v>
      </c>
      <c r="B44" s="35"/>
      <c r="C44" s="35"/>
      <c r="D44" s="56"/>
      <c r="E44" s="56"/>
      <c r="F44" s="56"/>
      <c r="G44" s="47"/>
      <c r="H44" s="56"/>
      <c r="I44" s="56"/>
      <c r="J44" s="56"/>
    </row>
    <row r="45" spans="1:12" ht="20.399999999999999" thickBot="1">
      <c r="A45" s="60" t="s">
        <v>100</v>
      </c>
      <c r="B45" s="20">
        <v>33.200000000000003</v>
      </c>
      <c r="C45" s="35"/>
      <c r="D45" s="114">
        <v>-0.13150000000000001</v>
      </c>
      <c r="E45" s="80"/>
      <c r="F45" s="114">
        <v>-2.8500000000000001E-2</v>
      </c>
      <c r="G45" s="80"/>
      <c r="H45" s="133">
        <v>-0.1203</v>
      </c>
      <c r="I45" s="80"/>
      <c r="J45" s="133">
        <v>-7.4999999999999997E-3</v>
      </c>
    </row>
    <row r="46" spans="1:12" ht="21" thickTop="1" thickBot="1">
      <c r="A46" s="1" t="s">
        <v>176</v>
      </c>
      <c r="B46" s="20">
        <v>33.200000000000003</v>
      </c>
      <c r="D46" s="114">
        <v>-0.13150000000000001</v>
      </c>
      <c r="F46" s="114">
        <v>-2.8500000000000001E-2</v>
      </c>
      <c r="H46" s="133">
        <v>-0.1203</v>
      </c>
      <c r="J46" s="133">
        <v>-7.4795819876762931E-3</v>
      </c>
    </row>
    <row r="47" spans="1:12" ht="21" thickTop="1">
      <c r="B47" s="35"/>
      <c r="C47" s="35"/>
      <c r="D47" s="56"/>
      <c r="E47" s="59"/>
      <c r="F47" s="56"/>
      <c r="G47" s="47"/>
      <c r="H47" s="56"/>
      <c r="I47" s="59"/>
      <c r="J47" s="56"/>
    </row>
    <row r="48" spans="1:12" ht="20.399999999999999">
      <c r="B48" s="35"/>
      <c r="C48" s="35"/>
      <c r="D48" s="56"/>
      <c r="E48" s="59"/>
      <c r="F48" s="56"/>
      <c r="G48" s="47"/>
      <c r="H48" s="56"/>
      <c r="I48" s="59"/>
      <c r="J48" s="56"/>
    </row>
    <row r="49" spans="1:10" ht="20.399999999999999">
      <c r="B49" s="35"/>
      <c r="C49" s="35"/>
      <c r="D49" s="56"/>
      <c r="E49" s="59"/>
      <c r="F49" s="56"/>
      <c r="G49" s="47"/>
      <c r="H49" s="56"/>
      <c r="I49" s="59"/>
    </row>
    <row r="50" spans="1:10" ht="20.399999999999999">
      <c r="B50" s="35"/>
      <c r="C50" s="35"/>
      <c r="D50" s="56"/>
      <c r="E50" s="59"/>
      <c r="F50" s="56"/>
      <c r="G50" s="47"/>
      <c r="H50" s="56"/>
      <c r="I50" s="59"/>
      <c r="J50" s="56"/>
    </row>
    <row r="51" spans="1:10" ht="20.399999999999999">
      <c r="A51" s="22"/>
      <c r="B51" s="37"/>
      <c r="C51" s="35"/>
      <c r="D51" s="56"/>
      <c r="E51" s="56"/>
      <c r="F51" s="56"/>
      <c r="G51" s="47"/>
      <c r="H51" s="56"/>
      <c r="I51" s="56"/>
      <c r="J51" s="56"/>
    </row>
    <row r="52" spans="1:10" ht="20.399999999999999">
      <c r="D52" s="56"/>
      <c r="E52" s="59"/>
      <c r="F52" s="57"/>
      <c r="G52" s="47"/>
      <c r="H52" s="56"/>
      <c r="I52" s="58"/>
    </row>
    <row r="53" spans="1:10" ht="16.5" customHeight="1">
      <c r="B53" s="35"/>
      <c r="C53" s="35"/>
      <c r="D53" s="56"/>
      <c r="E53" s="56"/>
      <c r="F53" s="56"/>
      <c r="G53" s="47"/>
      <c r="H53" s="56"/>
      <c r="I53" s="56"/>
      <c r="J53" s="56"/>
    </row>
    <row r="54" spans="1:10" ht="16.5" customHeight="1">
      <c r="B54" s="35"/>
      <c r="C54" s="35"/>
      <c r="D54" s="56"/>
      <c r="E54" s="56"/>
      <c r="F54" s="56"/>
      <c r="G54" s="47"/>
      <c r="H54" s="56"/>
      <c r="I54" s="56"/>
      <c r="J54" s="56"/>
    </row>
    <row r="56" spans="1:10" ht="16.5" customHeight="1">
      <c r="B56" s="35"/>
      <c r="C56" s="35"/>
      <c r="D56" s="56"/>
      <c r="E56" s="56"/>
      <c r="F56" s="56"/>
      <c r="G56" s="47"/>
      <c r="H56" s="56"/>
      <c r="I56" s="56"/>
      <c r="J56" s="56"/>
    </row>
    <row r="57" spans="1:10" ht="16.5" customHeight="1">
      <c r="B57" s="35"/>
      <c r="C57" s="35"/>
      <c r="D57" s="56"/>
      <c r="E57" s="56"/>
      <c r="F57" s="56"/>
      <c r="G57" s="47"/>
      <c r="H57" s="56"/>
      <c r="I57" s="56"/>
      <c r="J57" s="56"/>
    </row>
    <row r="58" spans="1:10" ht="16.5" customHeight="1">
      <c r="B58" s="35"/>
      <c r="C58" s="35"/>
      <c r="D58" s="56"/>
      <c r="E58" s="56"/>
      <c r="F58" s="56"/>
      <c r="G58" s="47"/>
      <c r="H58" s="56"/>
      <c r="I58" s="56"/>
      <c r="J58" s="56"/>
    </row>
    <row r="59" spans="1:10" ht="16.5" customHeight="1">
      <c r="B59" s="35"/>
      <c r="C59" s="35"/>
      <c r="D59" s="56"/>
      <c r="E59" s="56"/>
      <c r="F59" s="56"/>
      <c r="G59" s="47"/>
      <c r="H59" s="56"/>
      <c r="I59" s="56"/>
      <c r="J59" s="56"/>
    </row>
    <row r="60" spans="1:10" ht="16.5" customHeight="1">
      <c r="B60" s="35"/>
      <c r="C60" s="35"/>
      <c r="D60" s="56"/>
      <c r="E60" s="56"/>
      <c r="F60" s="56"/>
      <c r="G60" s="47"/>
      <c r="H60" s="56"/>
      <c r="I60" s="56"/>
      <c r="J60" s="56"/>
    </row>
    <row r="61" spans="1:10" ht="16.5" customHeight="1">
      <c r="G61" s="47"/>
    </row>
    <row r="62" spans="1:10" ht="16.5" customHeight="1">
      <c r="G62" s="47"/>
    </row>
    <row r="63" spans="1:10" ht="16.5" customHeight="1">
      <c r="F63" s="57"/>
      <c r="G63" s="57"/>
      <c r="H63" s="56"/>
    </row>
    <row r="64" spans="1:10" ht="16.5" customHeight="1">
      <c r="F64" s="57"/>
      <c r="G64" s="57"/>
      <c r="H64" s="56"/>
    </row>
    <row r="65" spans="6:8" ht="16.5" customHeight="1">
      <c r="F65" s="57"/>
      <c r="G65" s="57"/>
      <c r="H65" s="56"/>
    </row>
    <row r="66" spans="6:8" ht="16.5" customHeight="1">
      <c r="F66" s="57"/>
      <c r="G66" s="57"/>
      <c r="H66" s="56"/>
    </row>
    <row r="67" spans="6:8" ht="16.5" customHeight="1">
      <c r="G67" s="57"/>
      <c r="H67" s="56"/>
    </row>
    <row r="68" spans="6:8" ht="16.5" customHeight="1">
      <c r="F68" s="57"/>
      <c r="H68" s="56"/>
    </row>
    <row r="69" spans="6:8" ht="16.5" customHeight="1">
      <c r="G69" s="57"/>
      <c r="H69" s="56"/>
    </row>
    <row r="71" spans="6:8" ht="16.5" customHeight="1">
      <c r="H71" s="56"/>
    </row>
  </sheetData>
  <mergeCells count="2">
    <mergeCell ref="D6:F6"/>
    <mergeCell ref="H6:J6"/>
  </mergeCells>
  <pageMargins left="0.78740157480314965" right="0.31496062992125984" top="0.98425196850393704" bottom="0.47244094488188981" header="0.15748031496062992" footer="0.31496062992125984"/>
  <pageSetup paperSize="9" scale="80" firstPageNumber="3" fitToWidth="0" fitToHeight="0" orientation="portrait" useFirstPageNumber="1" r:id="rId1"/>
  <headerFooter>
    <oddFooter>&amp;L&amp;"Angsana New,Regular"&amp;14The accompanying notes form an integral part of these financial statements.&amp;R&amp;"Angsana New,Regular"&amp;14
&amp;P</oddFooter>
  </headerFooter>
  <ignoredErrors>
    <ignoredError sqref="E27:J2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32"/>
  <sheetViews>
    <sheetView view="pageBreakPreview" zoomScale="85" zoomScaleNormal="100" zoomScaleSheetLayoutView="85" zoomScalePageLayoutView="70" workbookViewId="0">
      <selection activeCell="H17" sqref="H17"/>
    </sheetView>
  </sheetViews>
  <sheetFormatPr defaultColWidth="9.33203125" defaultRowHeight="17.100000000000001" customHeight="1"/>
  <cols>
    <col min="1" max="1" width="4.33203125" style="87" customWidth="1"/>
    <col min="2" max="2" width="21.44140625" style="87" customWidth="1"/>
    <col min="3" max="3" width="9" style="87" customWidth="1"/>
    <col min="4" max="4" width="8" style="92" bestFit="1" customWidth="1"/>
    <col min="5" max="5" width="1.5546875" style="87" customWidth="1"/>
    <col min="6" max="6" width="15.44140625" style="99" customWidth="1"/>
    <col min="7" max="7" width="1.5546875" style="99" customWidth="1"/>
    <col min="8" max="8" width="15.44140625" style="99" customWidth="1"/>
    <col min="9" max="9" width="1.5546875" style="99" customWidth="1"/>
    <col min="10" max="10" width="15.44140625" style="99" customWidth="1"/>
    <col min="11" max="11" width="1.44140625" style="99" customWidth="1"/>
    <col min="12" max="12" width="15.44140625" style="99" customWidth="1"/>
    <col min="13" max="13" width="1.44140625" style="102" customWidth="1"/>
    <col min="14" max="14" width="15.44140625" style="99" customWidth="1"/>
    <col min="15" max="15" width="1.5546875" style="102" customWidth="1"/>
    <col min="16" max="16" width="15.44140625" style="99" customWidth="1"/>
    <col min="17" max="17" width="11.33203125" style="87" bestFit="1" customWidth="1"/>
    <col min="18" max="16384" width="9.33203125" style="87"/>
  </cols>
  <sheetData>
    <row r="1" spans="1:18" ht="20.399999999999999">
      <c r="A1" s="33" t="s">
        <v>181</v>
      </c>
      <c r="B1" s="88"/>
      <c r="C1" s="84"/>
      <c r="D1" s="85"/>
      <c r="E1" s="84"/>
      <c r="F1" s="86"/>
      <c r="G1" s="86"/>
      <c r="H1" s="86"/>
      <c r="I1" s="86"/>
      <c r="J1" s="86"/>
      <c r="K1" s="86"/>
      <c r="L1" s="121"/>
      <c r="M1" s="121"/>
      <c r="N1" s="89"/>
      <c r="O1" s="89"/>
      <c r="P1" s="89"/>
    </row>
    <row r="2" spans="1:18" ht="20.399999999999999">
      <c r="A2" s="69" t="s">
        <v>53</v>
      </c>
      <c r="B2" s="69"/>
      <c r="C2" s="84"/>
      <c r="D2" s="85"/>
      <c r="E2" s="84"/>
      <c r="F2" s="86"/>
      <c r="G2" s="86"/>
      <c r="H2" s="86"/>
      <c r="I2" s="86"/>
      <c r="J2" s="86"/>
      <c r="K2" s="86"/>
      <c r="L2" s="121"/>
      <c r="M2" s="121"/>
      <c r="N2" s="89"/>
      <c r="O2" s="89"/>
      <c r="P2" s="89"/>
    </row>
    <row r="3" spans="1:18" ht="20.399999999999999">
      <c r="A3" s="69" t="s">
        <v>161</v>
      </c>
      <c r="B3" s="69"/>
      <c r="C3" s="84"/>
      <c r="D3" s="85"/>
      <c r="E3" s="84"/>
      <c r="F3" s="86"/>
      <c r="G3" s="86"/>
      <c r="H3" s="86"/>
      <c r="I3" s="86"/>
      <c r="J3" s="86"/>
      <c r="K3" s="86"/>
      <c r="L3" s="103"/>
      <c r="M3" s="104"/>
      <c r="N3" s="103"/>
      <c r="O3" s="104"/>
      <c r="P3" s="105"/>
    </row>
    <row r="4" spans="1:18" ht="20.399999999999999">
      <c r="C4" s="106"/>
      <c r="D4" s="106"/>
      <c r="E4" s="106"/>
      <c r="F4" s="90"/>
      <c r="G4" s="90"/>
      <c r="H4" s="90"/>
      <c r="I4" s="90"/>
      <c r="J4" s="90"/>
      <c r="K4" s="90"/>
      <c r="L4" s="90"/>
      <c r="M4" s="107"/>
      <c r="N4" s="90"/>
      <c r="O4" s="107"/>
      <c r="P4" s="92"/>
    </row>
    <row r="5" spans="1:18" ht="19.8">
      <c r="A5" s="92"/>
      <c r="B5" s="92"/>
      <c r="C5" s="92"/>
      <c r="D5" s="93"/>
      <c r="E5" s="92"/>
      <c r="F5" s="90"/>
      <c r="G5" s="90"/>
      <c r="H5" s="90"/>
      <c r="I5" s="90"/>
      <c r="J5" s="90"/>
      <c r="K5" s="90"/>
      <c r="L5" s="90"/>
      <c r="M5" s="107"/>
      <c r="N5" s="90"/>
      <c r="O5" s="107"/>
      <c r="P5" s="94" t="s">
        <v>141</v>
      </c>
    </row>
    <row r="6" spans="1:18" ht="19.8">
      <c r="A6" s="92"/>
      <c r="B6" s="92"/>
      <c r="C6" s="92"/>
      <c r="D6" s="93"/>
      <c r="E6" s="92"/>
      <c r="F6" s="177" t="s">
        <v>52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</row>
    <row r="7" spans="1:18" ht="19.8">
      <c r="A7" s="92"/>
      <c r="B7" s="92"/>
      <c r="C7" s="92"/>
      <c r="D7" s="93"/>
      <c r="E7" s="92"/>
      <c r="F7" s="177" t="s">
        <v>51</v>
      </c>
      <c r="G7" s="177"/>
      <c r="H7" s="177"/>
      <c r="I7" s="177"/>
      <c r="J7" s="177"/>
      <c r="K7" s="177"/>
      <c r="L7" s="177"/>
      <c r="M7" s="68"/>
      <c r="N7" s="68"/>
      <c r="O7" s="68"/>
      <c r="P7" s="68"/>
    </row>
    <row r="8" spans="1:18" ht="19.8">
      <c r="A8" s="95"/>
      <c r="B8" s="95"/>
      <c r="C8" s="95"/>
      <c r="D8" s="95"/>
      <c r="E8" s="95"/>
      <c r="F8" s="96" t="s">
        <v>44</v>
      </c>
      <c r="G8" s="96"/>
      <c r="H8" s="96"/>
      <c r="I8" s="96"/>
      <c r="K8" s="93"/>
      <c r="L8" s="96" t="s">
        <v>119</v>
      </c>
      <c r="M8" s="108"/>
      <c r="N8" s="96"/>
      <c r="O8" s="108"/>
      <c r="P8" s="96"/>
    </row>
    <row r="9" spans="1:18" ht="19.8">
      <c r="A9" s="95"/>
      <c r="B9" s="95"/>
      <c r="C9" s="95"/>
      <c r="D9" s="93"/>
      <c r="E9" s="95"/>
      <c r="F9" s="96" t="s">
        <v>49</v>
      </c>
      <c r="G9" s="91"/>
      <c r="H9" s="91" t="s">
        <v>48</v>
      </c>
      <c r="I9" s="91"/>
      <c r="J9" s="97" t="s">
        <v>50</v>
      </c>
      <c r="K9" s="93"/>
      <c r="L9" s="95" t="s">
        <v>47</v>
      </c>
      <c r="M9" s="108"/>
      <c r="N9" s="95" t="s">
        <v>46</v>
      </c>
      <c r="O9" s="108"/>
      <c r="P9" s="95"/>
    </row>
    <row r="10" spans="1:18" ht="19.8">
      <c r="A10" s="95"/>
      <c r="B10" s="95"/>
      <c r="C10" s="95"/>
      <c r="D10" s="97" t="s">
        <v>111</v>
      </c>
      <c r="E10" s="95"/>
      <c r="F10" s="97" t="s">
        <v>45</v>
      </c>
      <c r="G10" s="96"/>
      <c r="H10" s="97" t="s">
        <v>44</v>
      </c>
      <c r="I10" s="96"/>
      <c r="J10" s="97" t="s">
        <v>1</v>
      </c>
      <c r="K10" s="93"/>
      <c r="L10" s="98" t="s">
        <v>43</v>
      </c>
      <c r="M10" s="108"/>
      <c r="N10" s="98" t="s">
        <v>42</v>
      </c>
      <c r="O10" s="108"/>
      <c r="P10" s="97" t="s">
        <v>41</v>
      </c>
    </row>
    <row r="11" spans="1:18" ht="20.399999999999999">
      <c r="D11" s="109"/>
      <c r="F11" s="86"/>
      <c r="G11" s="86"/>
      <c r="H11" s="86"/>
      <c r="I11" s="86"/>
      <c r="J11" s="86"/>
      <c r="K11" s="86"/>
      <c r="L11" s="86"/>
      <c r="M11" s="107"/>
      <c r="N11" s="86"/>
      <c r="O11" s="107"/>
      <c r="P11" s="86"/>
    </row>
    <row r="12" spans="1:18" ht="20.399999999999999">
      <c r="A12" s="84" t="s">
        <v>112</v>
      </c>
      <c r="B12" s="84"/>
      <c r="C12" s="84"/>
      <c r="D12" s="95"/>
      <c r="E12" s="84"/>
      <c r="F12" s="134">
        <v>3437602000</v>
      </c>
      <c r="G12" s="111"/>
      <c r="H12" s="111">
        <v>-1426437804</v>
      </c>
      <c r="I12" s="111"/>
      <c r="J12" s="111">
        <v>-375131293</v>
      </c>
      <c r="K12" s="111"/>
      <c r="L12" s="111">
        <f>SUM(F12:J12)</f>
        <v>1636032903</v>
      </c>
      <c r="M12" s="111"/>
      <c r="N12" s="111">
        <v>0</v>
      </c>
      <c r="O12" s="111"/>
      <c r="P12" s="111">
        <f>SUM(L12:N12)</f>
        <v>1636032903</v>
      </c>
    </row>
    <row r="13" spans="1:18" ht="19.8">
      <c r="A13" s="139" t="s">
        <v>189</v>
      </c>
      <c r="D13" s="95"/>
      <c r="F13" s="8">
        <v>0</v>
      </c>
      <c r="G13" s="7"/>
      <c r="H13" s="8">
        <v>0</v>
      </c>
      <c r="I13" s="7"/>
      <c r="J13" s="8">
        <f>'PL-Eng'!F32</f>
        <v>-196936520</v>
      </c>
      <c r="K13" s="8"/>
      <c r="L13" s="111">
        <f>SUM(F13:J13)</f>
        <v>-196936520</v>
      </c>
      <c r="M13" s="67"/>
      <c r="N13" s="8">
        <v>0</v>
      </c>
      <c r="O13" s="67"/>
      <c r="P13" s="111">
        <f t="shared" ref="P13" si="0">SUM(L13:N13)</f>
        <v>-196936520</v>
      </c>
    </row>
    <row r="14" spans="1:18" ht="21" thickBot="1">
      <c r="A14" s="84" t="s">
        <v>140</v>
      </c>
      <c r="B14" s="84"/>
      <c r="C14" s="84"/>
      <c r="D14" s="85"/>
      <c r="E14" s="84"/>
      <c r="F14" s="13">
        <f>SUM(F12:F13)</f>
        <v>3437602000</v>
      </c>
      <c r="G14" s="7"/>
      <c r="H14" s="13">
        <f>SUM(H12:H13)</f>
        <v>-1426437804</v>
      </c>
      <c r="I14" s="7"/>
      <c r="J14" s="13">
        <f>SUM(J12:J13)</f>
        <v>-572067813</v>
      </c>
      <c r="K14" s="7"/>
      <c r="L14" s="13">
        <f>SUM(L12:L13)</f>
        <v>1439096383</v>
      </c>
      <c r="M14" s="67"/>
      <c r="N14" s="13">
        <f>SUM(N12:N13)</f>
        <v>0</v>
      </c>
      <c r="O14" s="67"/>
      <c r="P14" s="13">
        <f>SUM(P12:P13)</f>
        <v>1439096383</v>
      </c>
    </row>
    <row r="15" spans="1:18" ht="21" thickTop="1">
      <c r="D15" s="109"/>
      <c r="F15" s="86"/>
      <c r="G15" s="86"/>
      <c r="H15" s="86"/>
      <c r="I15" s="86"/>
      <c r="J15" s="86"/>
      <c r="K15" s="86"/>
      <c r="L15" s="86"/>
      <c r="M15" s="107"/>
      <c r="N15" s="86"/>
      <c r="O15" s="107"/>
      <c r="P15" s="86"/>
    </row>
    <row r="16" spans="1:18" ht="20.399999999999999">
      <c r="A16" s="127" t="s">
        <v>162</v>
      </c>
      <c r="B16" s="84"/>
      <c r="C16" s="84"/>
      <c r="D16" s="95"/>
      <c r="E16" s="84"/>
      <c r="F16" s="8">
        <f>F14</f>
        <v>3437602000</v>
      </c>
      <c r="G16" s="7"/>
      <c r="H16" s="8">
        <f>H14</f>
        <v>-1426437804</v>
      </c>
      <c r="I16" s="7"/>
      <c r="J16" s="8">
        <f>J14</f>
        <v>-572067813</v>
      </c>
      <c r="K16" s="8"/>
      <c r="L16" s="8">
        <f>SUM(F16,H16,J16)</f>
        <v>1439096383</v>
      </c>
      <c r="M16" s="67"/>
      <c r="N16" s="8">
        <v>0</v>
      </c>
      <c r="O16" s="67"/>
      <c r="P16" s="8">
        <f>SUM(L16:N16)</f>
        <v>1439096383</v>
      </c>
      <c r="Q16" s="2"/>
      <c r="R16" s="110"/>
    </row>
    <row r="17" spans="1:18" ht="20.399999999999999">
      <c r="A17" s="87" t="s">
        <v>189</v>
      </c>
      <c r="C17" s="84"/>
      <c r="D17" s="95"/>
      <c r="E17" s="84"/>
      <c r="F17" s="8">
        <v>0</v>
      </c>
      <c r="G17" s="7"/>
      <c r="H17" s="8">
        <v>0</v>
      </c>
      <c r="I17" s="7"/>
      <c r="J17" s="8">
        <f>'PL-Eng'!D32</f>
        <v>-904184113.76999998</v>
      </c>
      <c r="K17" s="8"/>
      <c r="L17" s="8">
        <f>SUM(F17,H17,J17)</f>
        <v>-904184113.76999998</v>
      </c>
      <c r="M17" s="67"/>
      <c r="N17" s="8">
        <v>0</v>
      </c>
      <c r="O17" s="67"/>
      <c r="P17" s="8">
        <f>SUM(L17:N17)</f>
        <v>-904184113.76999998</v>
      </c>
      <c r="Q17" s="2"/>
      <c r="R17" s="110"/>
    </row>
    <row r="18" spans="1:18" ht="21" thickBot="1">
      <c r="A18" s="84" t="s">
        <v>163</v>
      </c>
      <c r="B18" s="84"/>
      <c r="C18" s="84"/>
      <c r="D18" s="95"/>
      <c r="E18" s="84"/>
      <c r="F18" s="153">
        <f>SUM(F16:F17)</f>
        <v>3437602000</v>
      </c>
      <c r="G18" s="7"/>
      <c r="H18" s="153">
        <f>SUM(H16:H17)</f>
        <v>-1426437804</v>
      </c>
      <c r="I18" s="7"/>
      <c r="J18" s="153">
        <f>SUM(J16:J17)</f>
        <v>-1476251926.77</v>
      </c>
      <c r="K18" s="7"/>
      <c r="L18" s="153">
        <f>SUM(L16:L17)</f>
        <v>534912269.23000002</v>
      </c>
      <c r="M18" s="67"/>
      <c r="N18" s="153">
        <v>0</v>
      </c>
      <c r="O18" s="67"/>
      <c r="P18" s="153">
        <f>SUM(P16:P17)</f>
        <v>534912269.23000002</v>
      </c>
      <c r="Q18" s="2"/>
      <c r="R18" s="110"/>
    </row>
    <row r="19" spans="1:18" ht="21" thickTop="1">
      <c r="D19" s="109"/>
      <c r="F19" s="86"/>
      <c r="G19" s="86"/>
      <c r="H19" s="86"/>
      <c r="I19" s="86"/>
      <c r="J19" s="86"/>
      <c r="K19" s="86"/>
      <c r="L19" s="86"/>
      <c r="M19" s="107"/>
      <c r="N19" s="86"/>
      <c r="O19" s="107"/>
      <c r="P19" s="86"/>
    </row>
    <row r="20" spans="1:18" ht="20.399999999999999">
      <c r="A20" s="84"/>
      <c r="B20" s="84"/>
      <c r="C20" s="84"/>
      <c r="D20" s="85"/>
      <c r="E20" s="84"/>
      <c r="F20" s="7"/>
      <c r="G20" s="7"/>
      <c r="H20" s="7"/>
      <c r="I20" s="7"/>
      <c r="J20" s="7"/>
      <c r="K20" s="7"/>
      <c r="L20" s="7"/>
      <c r="M20" s="67"/>
      <c r="N20" s="7"/>
      <c r="O20" s="67"/>
      <c r="P20" s="7"/>
    </row>
    <row r="24" spans="1:18" s="100" customFormat="1" ht="20.399999999999999">
      <c r="A24" s="84"/>
      <c r="B24" s="84"/>
      <c r="C24" s="84"/>
      <c r="D24" s="85"/>
      <c r="E24" s="84"/>
      <c r="F24" s="7"/>
      <c r="G24" s="7"/>
      <c r="H24" s="7"/>
      <c r="I24" s="7"/>
      <c r="J24" s="7"/>
      <c r="K24" s="7"/>
      <c r="L24" s="7"/>
      <c r="M24" s="67"/>
      <c r="N24" s="7"/>
      <c r="O24" s="67"/>
      <c r="P24" s="7"/>
    </row>
    <row r="25" spans="1:18" s="100" customFormat="1" ht="20.399999999999999">
      <c r="A25" s="84"/>
      <c r="B25" s="84"/>
      <c r="C25" s="84"/>
      <c r="D25" s="85"/>
      <c r="E25" s="84"/>
      <c r="F25" s="7"/>
      <c r="G25" s="7"/>
      <c r="H25" s="7"/>
      <c r="I25" s="7"/>
      <c r="J25" s="7"/>
      <c r="K25" s="7"/>
      <c r="L25" s="7"/>
      <c r="M25" s="67"/>
      <c r="N25" s="7"/>
      <c r="O25" s="67"/>
      <c r="P25" s="7"/>
    </row>
    <row r="26" spans="1:18" s="100" customFormat="1" ht="20.399999999999999">
      <c r="A26" s="84"/>
      <c r="B26" s="84"/>
      <c r="C26" s="84"/>
      <c r="D26" s="85"/>
      <c r="E26" s="84"/>
      <c r="F26" s="7"/>
      <c r="G26" s="7"/>
      <c r="H26" s="7"/>
      <c r="I26" s="7"/>
      <c r="J26" s="7"/>
      <c r="K26" s="7"/>
      <c r="L26" s="7"/>
      <c r="M26" s="67"/>
      <c r="N26" s="7"/>
      <c r="O26" s="67"/>
      <c r="P26" s="7"/>
    </row>
    <row r="27" spans="1:18" s="100" customFormat="1" ht="20.399999999999999">
      <c r="A27" s="84"/>
      <c r="B27" s="84"/>
      <c r="C27" s="84"/>
      <c r="D27" s="85"/>
      <c r="E27" s="84"/>
      <c r="F27" s="7"/>
      <c r="G27" s="7"/>
      <c r="H27" s="7"/>
      <c r="I27" s="7"/>
      <c r="J27" s="7"/>
      <c r="K27" s="7"/>
      <c r="L27" s="7"/>
      <c r="M27" s="67"/>
      <c r="N27" s="7"/>
      <c r="O27" s="67"/>
      <c r="P27" s="7"/>
      <c r="Q27" s="102"/>
    </row>
    <row r="28" spans="1:18" s="100" customFormat="1" ht="20.399999999999999">
      <c r="A28" s="84"/>
      <c r="B28" s="84"/>
      <c r="C28" s="84"/>
      <c r="D28" s="85"/>
      <c r="E28" s="84"/>
      <c r="F28" s="7"/>
      <c r="G28" s="7"/>
      <c r="H28" s="7"/>
      <c r="I28" s="7"/>
      <c r="J28" s="7"/>
      <c r="K28" s="7"/>
      <c r="L28" s="7"/>
      <c r="M28" s="67"/>
      <c r="N28" s="7"/>
      <c r="O28" s="67"/>
      <c r="P28" s="7"/>
      <c r="Q28" s="102"/>
    </row>
    <row r="29" spans="1:18" s="100" customFormat="1" ht="20.399999999999999">
      <c r="A29" s="84"/>
      <c r="B29" s="84"/>
      <c r="C29" s="84"/>
      <c r="D29" s="85"/>
      <c r="E29" s="84"/>
      <c r="F29" s="7"/>
      <c r="G29" s="7"/>
      <c r="H29" s="7"/>
      <c r="I29" s="7"/>
      <c r="J29" s="7"/>
      <c r="K29" s="7"/>
      <c r="L29" s="7"/>
      <c r="M29" s="67"/>
      <c r="N29" s="7"/>
      <c r="O29" s="67"/>
      <c r="P29" s="7"/>
      <c r="Q29" s="102"/>
    </row>
    <row r="30" spans="1:18" ht="20.399999999999999">
      <c r="C30" s="84"/>
      <c r="D30" s="85"/>
      <c r="E30" s="84"/>
      <c r="F30" s="7"/>
      <c r="G30" s="7"/>
      <c r="H30" s="7"/>
      <c r="I30" s="7"/>
      <c r="J30" s="7"/>
      <c r="K30" s="7"/>
      <c r="L30" s="7"/>
      <c r="M30" s="66"/>
      <c r="N30" s="7"/>
      <c r="O30" s="66"/>
      <c r="P30" s="86"/>
    </row>
    <row r="31" spans="1:18" ht="19.8"/>
    <row r="32" spans="1:18" ht="12.75" customHeight="1"/>
  </sheetData>
  <mergeCells count="2">
    <mergeCell ref="F6:P6"/>
    <mergeCell ref="F7:L7"/>
  </mergeCells>
  <pageMargins left="0.78740157480314965" right="0.31496062992125984" top="0.98425196850393704" bottom="0.47244094488188981" header="0.15748031496062992" footer="0.31496062992125984"/>
  <pageSetup paperSize="9" scale="90" firstPageNumber="4" orientation="landscape" useFirstPageNumber="1" r:id="rId1"/>
  <headerFooter>
    <oddFooter>&amp;L&amp;"Angsana New,Regular"&amp;14The accompanying notes form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L41"/>
  <sheetViews>
    <sheetView view="pageBreakPreview" topLeftCell="A7" zoomScaleNormal="100" zoomScaleSheetLayoutView="100" zoomScalePageLayoutView="70" workbookViewId="0">
      <selection activeCell="D14" sqref="D14"/>
    </sheetView>
  </sheetViews>
  <sheetFormatPr defaultColWidth="9.33203125" defaultRowHeight="17.100000000000001" customHeight="1"/>
  <cols>
    <col min="1" max="1" width="38.33203125" style="87" customWidth="1"/>
    <col min="2" max="2" width="7.6640625" style="92" customWidth="1"/>
    <col min="3" max="3" width="3.33203125" style="87" customWidth="1"/>
    <col min="4" max="4" width="17" style="99" customWidth="1"/>
    <col min="5" max="5" width="3.33203125" style="99" customWidth="1"/>
    <col min="6" max="6" width="17" style="99" customWidth="1"/>
    <col min="7" max="7" width="3.33203125" style="99" customWidth="1"/>
    <col min="8" max="8" width="17" style="99" customWidth="1"/>
    <col min="9" max="9" width="3.33203125" style="99" customWidth="1"/>
    <col min="10" max="10" width="17" style="99" customWidth="1"/>
    <col min="11" max="16384" width="9.33203125" style="87"/>
  </cols>
  <sheetData>
    <row r="1" spans="1:10" ht="20.399999999999999">
      <c r="A1" s="33" t="s">
        <v>181</v>
      </c>
      <c r="B1" s="85"/>
      <c r="C1" s="84"/>
      <c r="D1" s="86"/>
      <c r="E1" s="86"/>
      <c r="F1" s="86"/>
      <c r="G1" s="86"/>
      <c r="H1" s="89"/>
      <c r="I1" s="121"/>
      <c r="J1" s="89"/>
    </row>
    <row r="2" spans="1:10" ht="20.399999999999999">
      <c r="A2" s="69" t="s">
        <v>53</v>
      </c>
      <c r="B2" s="85"/>
      <c r="C2" s="84"/>
      <c r="D2" s="86"/>
      <c r="E2" s="86"/>
      <c r="F2" s="86"/>
      <c r="G2" s="86"/>
      <c r="H2" s="89"/>
      <c r="I2" s="121"/>
      <c r="J2" s="89"/>
    </row>
    <row r="3" spans="1:10" ht="20.399999999999999">
      <c r="A3" s="69" t="s">
        <v>161</v>
      </c>
      <c r="B3" s="85"/>
      <c r="C3" s="84"/>
      <c r="D3" s="86"/>
      <c r="E3" s="86"/>
      <c r="F3" s="86"/>
      <c r="G3" s="86"/>
      <c r="H3" s="86"/>
      <c r="I3" s="86"/>
      <c r="J3" s="87"/>
    </row>
    <row r="4" spans="1:10" ht="19.8">
      <c r="A4" s="91"/>
      <c r="B4" s="91"/>
      <c r="C4" s="91"/>
      <c r="D4" s="90"/>
      <c r="E4" s="90"/>
      <c r="F4" s="90"/>
      <c r="G4" s="90"/>
      <c r="H4" s="90"/>
      <c r="I4" s="90"/>
      <c r="J4" s="92"/>
    </row>
    <row r="5" spans="1:10" s="92" customFormat="1" ht="19.8">
      <c r="B5" s="93"/>
      <c r="D5" s="90"/>
      <c r="E5" s="90"/>
      <c r="F5" s="90"/>
      <c r="G5" s="90"/>
      <c r="H5" s="90"/>
      <c r="I5" s="90"/>
      <c r="J5" s="94" t="s">
        <v>141</v>
      </c>
    </row>
    <row r="6" spans="1:10" s="92" customFormat="1" ht="19.8">
      <c r="B6" s="93"/>
      <c r="D6" s="178" t="s">
        <v>54</v>
      </c>
      <c r="E6" s="178"/>
      <c r="F6" s="178"/>
      <c r="G6" s="178"/>
      <c r="H6" s="178"/>
      <c r="I6" s="178"/>
      <c r="J6" s="178"/>
    </row>
    <row r="7" spans="1:10" ht="19.8">
      <c r="A7" s="95"/>
      <c r="B7" s="95"/>
      <c r="C7" s="95"/>
      <c r="D7" s="96" t="s">
        <v>44</v>
      </c>
      <c r="E7" s="96"/>
      <c r="F7" s="96"/>
      <c r="G7" s="96"/>
      <c r="I7" s="91"/>
      <c r="J7" s="96"/>
    </row>
    <row r="8" spans="1:10" ht="19.8">
      <c r="A8" s="95"/>
      <c r="B8" s="93"/>
      <c r="C8" s="93"/>
      <c r="D8" s="96" t="s">
        <v>49</v>
      </c>
      <c r="E8" s="91"/>
      <c r="F8" s="91" t="s">
        <v>48</v>
      </c>
      <c r="G8" s="91"/>
      <c r="H8" s="97" t="s">
        <v>2</v>
      </c>
      <c r="I8" s="95"/>
      <c r="J8" s="95"/>
    </row>
    <row r="9" spans="1:10" s="84" customFormat="1" ht="20.399999999999999">
      <c r="A9" s="95"/>
      <c r="B9" s="97" t="s">
        <v>111</v>
      </c>
      <c r="C9" s="93"/>
      <c r="D9" s="97" t="s">
        <v>45</v>
      </c>
      <c r="E9" s="96"/>
      <c r="F9" s="97" t="s">
        <v>44</v>
      </c>
      <c r="G9" s="96"/>
      <c r="H9" s="98" t="s">
        <v>1</v>
      </c>
      <c r="I9" s="93"/>
      <c r="J9" s="97" t="s">
        <v>41</v>
      </c>
    </row>
    <row r="10" spans="1:10" ht="19.8">
      <c r="B10" s="93"/>
      <c r="C10" s="92"/>
      <c r="D10" s="86"/>
      <c r="E10" s="86"/>
      <c r="F10" s="86"/>
      <c r="G10" s="86"/>
      <c r="H10" s="86"/>
      <c r="I10" s="86"/>
      <c r="J10" s="86"/>
    </row>
    <row r="11" spans="1:10" ht="20.399999999999999">
      <c r="A11" s="84" t="s">
        <v>112</v>
      </c>
      <c r="B11" s="95"/>
      <c r="C11" s="84"/>
      <c r="D11" s="8">
        <v>3437602000</v>
      </c>
      <c r="E11" s="8"/>
      <c r="F11" s="8">
        <v>-1426437804</v>
      </c>
      <c r="G11" s="8"/>
      <c r="H11" s="8">
        <v>-453511582</v>
      </c>
      <c r="I11" s="8"/>
      <c r="J11" s="8">
        <f>SUM(D11:H11)</f>
        <v>1557652614</v>
      </c>
    </row>
    <row r="12" spans="1:10" ht="20.399999999999999">
      <c r="A12" s="87" t="s">
        <v>189</v>
      </c>
      <c r="B12" s="95"/>
      <c r="C12" s="84"/>
      <c r="D12" s="8">
        <v>0</v>
      </c>
      <c r="E12" s="8"/>
      <c r="F12" s="8">
        <v>0</v>
      </c>
      <c r="G12" s="8"/>
      <c r="H12" s="8">
        <f>'PL-Eng'!J32</f>
        <v>-51423652</v>
      </c>
      <c r="I12" s="8"/>
      <c r="J12" s="8">
        <f>SUM(D12:H12)</f>
        <v>-51423652</v>
      </c>
    </row>
    <row r="13" spans="1:10" ht="21" thickBot="1">
      <c r="A13" s="84" t="s">
        <v>140</v>
      </c>
      <c r="B13" s="85"/>
      <c r="C13" s="84"/>
      <c r="D13" s="13">
        <f>SUM(D11:D12)</f>
        <v>3437602000</v>
      </c>
      <c r="E13" s="7"/>
      <c r="F13" s="13">
        <f>SUM(F11:F12)</f>
        <v>-1426437804</v>
      </c>
      <c r="G13" s="7"/>
      <c r="H13" s="13">
        <f>SUM(H11:H12)</f>
        <v>-504935234</v>
      </c>
      <c r="I13" s="7"/>
      <c r="J13" s="13">
        <f>SUM(J11:J12)</f>
        <v>1506228962</v>
      </c>
    </row>
    <row r="14" spans="1:10" ht="20.399999999999999" thickTop="1">
      <c r="B14" s="93"/>
      <c r="C14" s="92"/>
      <c r="D14" s="86"/>
      <c r="E14" s="86"/>
      <c r="F14" s="86"/>
      <c r="G14" s="86"/>
      <c r="H14" s="86"/>
      <c r="I14" s="86"/>
      <c r="J14" s="86"/>
    </row>
    <row r="15" spans="1:10" ht="20.399999999999999">
      <c r="A15" s="84" t="s">
        <v>162</v>
      </c>
      <c r="B15" s="95"/>
      <c r="C15" s="84"/>
      <c r="D15" s="8">
        <f>D13</f>
        <v>3437602000</v>
      </c>
      <c r="E15" s="8"/>
      <c r="F15" s="8">
        <f>F13</f>
        <v>-1426437804</v>
      </c>
      <c r="G15" s="8"/>
      <c r="H15" s="8">
        <f>H13</f>
        <v>-504935234</v>
      </c>
      <c r="I15" s="8"/>
      <c r="J15" s="8">
        <f>SUM(D15:H15)</f>
        <v>1506228962</v>
      </c>
    </row>
    <row r="16" spans="1:10" ht="20.399999999999999">
      <c r="A16" s="87" t="s">
        <v>189</v>
      </c>
      <c r="B16" s="95"/>
      <c r="C16" s="84"/>
      <c r="D16" s="8">
        <v>0</v>
      </c>
      <c r="E16" s="8"/>
      <c r="F16" s="8">
        <v>0</v>
      </c>
      <c r="G16" s="8"/>
      <c r="H16" s="154">
        <f>'PL-Eng'!H32</f>
        <v>-827215153</v>
      </c>
      <c r="I16" s="8"/>
      <c r="J16" s="8">
        <f>SUM(D16:H16)</f>
        <v>-827215153</v>
      </c>
    </row>
    <row r="17" spans="1:12" s="100" customFormat="1" ht="21" thickBot="1">
      <c r="A17" s="84" t="s">
        <v>163</v>
      </c>
      <c r="B17" s="85"/>
      <c r="C17" s="84"/>
      <c r="D17" s="13">
        <f>SUM(D15:D16)</f>
        <v>3437602000</v>
      </c>
      <c r="E17" s="7"/>
      <c r="F17" s="13">
        <f>SUM(F15:F16)</f>
        <v>-1426437804</v>
      </c>
      <c r="G17" s="7"/>
      <c r="H17" s="13">
        <f>SUM(H15:H16)</f>
        <v>-1332150387</v>
      </c>
      <c r="I17" s="7"/>
      <c r="J17" s="13">
        <f>SUM(J15:J16)</f>
        <v>679013809</v>
      </c>
    </row>
    <row r="18" spans="1:12" ht="21" thickTop="1">
      <c r="A18" s="84"/>
      <c r="B18" s="85"/>
      <c r="C18" s="84"/>
      <c r="D18" s="7"/>
      <c r="E18" s="7"/>
      <c r="F18" s="7"/>
      <c r="G18" s="7"/>
      <c r="H18" s="7"/>
      <c r="I18" s="7"/>
      <c r="J18" s="7"/>
    </row>
    <row r="19" spans="1:12" ht="19.8">
      <c r="B19" s="87"/>
      <c r="D19" s="87"/>
      <c r="E19" s="87"/>
      <c r="F19" s="87"/>
      <c r="G19" s="87"/>
      <c r="H19" s="87"/>
      <c r="I19" s="87"/>
      <c r="J19" s="87"/>
      <c r="L19" s="99"/>
    </row>
    <row r="20" spans="1:12" ht="19.8">
      <c r="B20" s="87"/>
      <c r="D20" s="87"/>
      <c r="E20" s="87"/>
      <c r="F20" s="87"/>
      <c r="G20" s="87"/>
      <c r="H20" s="87"/>
      <c r="I20" s="87"/>
      <c r="J20" s="87"/>
      <c r="L20" s="99"/>
    </row>
    <row r="21" spans="1:12" s="100" customFormat="1" ht="19.8">
      <c r="L21" s="99"/>
    </row>
    <row r="22" spans="1:12" ht="20.399999999999999">
      <c r="A22" s="84"/>
      <c r="B22" s="101"/>
      <c r="D22" s="102"/>
      <c r="E22" s="102"/>
      <c r="F22" s="102"/>
      <c r="G22" s="102"/>
      <c r="H22" s="102"/>
      <c r="I22" s="102"/>
      <c r="J22" s="102"/>
    </row>
    <row r="23" spans="1:12" ht="20.399999999999999">
      <c r="A23" s="84"/>
      <c r="B23" s="101"/>
      <c r="D23" s="102"/>
      <c r="E23" s="102"/>
      <c r="F23" s="102"/>
      <c r="G23" s="102"/>
      <c r="H23" s="102">
        <v>-454666</v>
      </c>
      <c r="I23" s="102"/>
      <c r="J23" s="102"/>
    </row>
    <row r="24" spans="1:12" ht="20.399999999999999">
      <c r="A24" s="84"/>
      <c r="B24" s="101"/>
      <c r="D24" s="102"/>
      <c r="E24" s="102"/>
      <c r="F24" s="102"/>
      <c r="G24" s="102"/>
      <c r="H24" s="102"/>
      <c r="I24" s="102"/>
      <c r="J24" s="102"/>
    </row>
    <row r="25" spans="1:12" ht="19.8"/>
    <row r="26" spans="1:12" ht="20.399999999999999">
      <c r="A26" s="84"/>
      <c r="B26" s="101"/>
    </row>
    <row r="27" spans="1:12" ht="20.399999999999999">
      <c r="A27" s="84"/>
      <c r="B27" s="101"/>
    </row>
    <row r="28" spans="1:12" s="99" customFormat="1" ht="19.8">
      <c r="A28" s="87"/>
      <c r="B28" s="92"/>
      <c r="C28" s="87"/>
      <c r="K28" s="87"/>
      <c r="L28" s="87"/>
    </row>
    <row r="29" spans="1:12" s="99" customFormat="1" ht="19.8">
      <c r="A29" s="87"/>
      <c r="B29" s="92"/>
      <c r="C29" s="87"/>
      <c r="K29" s="87"/>
      <c r="L29" s="87"/>
    </row>
    <row r="30" spans="1:12" s="99" customFormat="1" ht="19.8">
      <c r="A30" s="87"/>
      <c r="B30" s="92"/>
      <c r="C30" s="87"/>
      <c r="K30" s="87"/>
      <c r="L30" s="87"/>
    </row>
    <row r="31" spans="1:12" s="99" customFormat="1" ht="19.8">
      <c r="A31" s="87"/>
      <c r="B31" s="92"/>
      <c r="C31" s="87"/>
      <c r="K31" s="87"/>
      <c r="L31" s="87"/>
    </row>
    <row r="32" spans="1:12" s="99" customFormat="1" ht="19.8">
      <c r="A32" s="87"/>
      <c r="B32" s="92"/>
      <c r="C32" s="87"/>
      <c r="K32" s="87"/>
      <c r="L32" s="87"/>
    </row>
    <row r="33" spans="1:12" s="99" customFormat="1" ht="19.8">
      <c r="A33" s="87"/>
      <c r="B33" s="92"/>
      <c r="C33" s="87"/>
      <c r="K33" s="87"/>
      <c r="L33" s="87"/>
    </row>
    <row r="34" spans="1:12" s="99" customFormat="1" ht="19.8">
      <c r="A34" s="87"/>
      <c r="B34" s="92"/>
      <c r="C34" s="87"/>
      <c r="K34" s="87"/>
      <c r="L34" s="87"/>
    </row>
    <row r="35" spans="1:12" s="99" customFormat="1" ht="19.8">
      <c r="A35" s="87"/>
      <c r="B35" s="92"/>
      <c r="C35" s="87"/>
      <c r="K35" s="87"/>
      <c r="L35" s="87"/>
    </row>
    <row r="36" spans="1:12" s="99" customFormat="1" ht="19.8">
      <c r="A36" s="87"/>
      <c r="B36" s="92"/>
      <c r="C36" s="87"/>
      <c r="K36" s="87"/>
      <c r="L36" s="87"/>
    </row>
    <row r="37" spans="1:12" s="99" customFormat="1" ht="19.8">
      <c r="A37" s="87"/>
      <c r="B37" s="92"/>
      <c r="C37" s="87"/>
      <c r="K37" s="87"/>
      <c r="L37" s="87"/>
    </row>
    <row r="38" spans="1:12" s="99" customFormat="1" ht="19.8">
      <c r="A38" s="87"/>
      <c r="B38" s="92"/>
      <c r="C38" s="87"/>
      <c r="K38" s="87"/>
      <c r="L38" s="87"/>
    </row>
    <row r="39" spans="1:12" s="99" customFormat="1" ht="19.8">
      <c r="A39" s="87"/>
      <c r="B39" s="92"/>
      <c r="C39" s="87"/>
      <c r="K39" s="87"/>
      <c r="L39" s="87"/>
    </row>
    <row r="40" spans="1:12" s="99" customFormat="1" ht="19.8">
      <c r="A40" s="87"/>
      <c r="B40" s="92"/>
      <c r="C40" s="87"/>
      <c r="K40" s="87"/>
      <c r="L40" s="87"/>
    </row>
    <row r="41" spans="1:12" s="99" customFormat="1" ht="19.8">
      <c r="A41" s="87"/>
      <c r="B41" s="92"/>
      <c r="C41" s="87"/>
      <c r="K41" s="87"/>
      <c r="L41" s="87"/>
    </row>
  </sheetData>
  <mergeCells count="1">
    <mergeCell ref="D6:J6"/>
  </mergeCells>
  <pageMargins left="0.78740157480314965" right="0.19685039370078741" top="0.98425196850393704" bottom="0.47244094488188981" header="0.15748031496062992" footer="0.31496062992125984"/>
  <pageSetup paperSize="9" firstPageNumber="5" fitToHeight="0" orientation="landscape" useFirstPageNumber="1" r:id="rId1"/>
  <headerFooter>
    <oddFooter xml:space="preserve">&amp;L&amp;"Angsana New,Regular"&amp;14The accompanying notes form an integral part of these financial statements.&amp;R&amp;"Angsana New,Regular"&amp;14 &amp;P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L85"/>
  <sheetViews>
    <sheetView view="pageBreakPreview" zoomScale="90" zoomScaleNormal="120" zoomScaleSheetLayoutView="90" zoomScalePageLayoutView="70" workbookViewId="0">
      <selection activeCell="E72" sqref="E72"/>
    </sheetView>
  </sheetViews>
  <sheetFormatPr defaultColWidth="9.33203125" defaultRowHeight="17.100000000000001" customHeight="1"/>
  <cols>
    <col min="1" max="1" width="3.33203125" style="1" customWidth="1"/>
    <col min="2" max="2" width="59.77734375" style="1" customWidth="1"/>
    <col min="3" max="3" width="12.33203125" style="1" customWidth="1"/>
    <col min="4" max="4" width="1" style="1" customWidth="1"/>
    <col min="5" max="5" width="11.6640625" style="1" bestFit="1" customWidth="1"/>
    <col min="6" max="6" width="1" style="1" customWidth="1"/>
    <col min="7" max="7" width="12.109375" style="1" customWidth="1"/>
    <col min="8" max="8" width="1" style="1" customWidth="1"/>
    <col min="9" max="9" width="11.88671875" style="1" customWidth="1"/>
    <col min="10" max="10" width="10.44140625" style="2" bestFit="1" customWidth="1"/>
    <col min="11" max="11" width="9.33203125" style="2"/>
    <col min="12" max="12" width="9.6640625" style="2" bestFit="1" customWidth="1"/>
    <col min="13" max="16384" width="9.33203125" style="1"/>
  </cols>
  <sheetData>
    <row r="1" spans="1:9" ht="20.399999999999999">
      <c r="A1" s="33" t="s">
        <v>181</v>
      </c>
      <c r="B1" s="12"/>
      <c r="G1" s="155"/>
      <c r="H1" s="155"/>
      <c r="I1" s="155"/>
    </row>
    <row r="2" spans="1:9" ht="20.399999999999999">
      <c r="A2" s="12" t="s">
        <v>62</v>
      </c>
      <c r="B2" s="12"/>
      <c r="G2" s="155"/>
      <c r="H2" s="155"/>
      <c r="I2" s="155"/>
    </row>
    <row r="3" spans="1:9" ht="20.399999999999999">
      <c r="A3" s="12" t="s">
        <v>161</v>
      </c>
      <c r="B3" s="12"/>
    </row>
    <row r="4" spans="1:9" ht="19.8">
      <c r="A4" s="44"/>
      <c r="B4" s="44"/>
      <c r="C4" s="44"/>
      <c r="D4" s="44"/>
      <c r="E4" s="44"/>
      <c r="F4" s="44"/>
      <c r="G4" s="44"/>
      <c r="H4" s="44"/>
      <c r="I4" s="44"/>
    </row>
    <row r="5" spans="1:9" ht="19.8">
      <c r="A5" s="44"/>
      <c r="B5" s="44"/>
      <c r="C5" s="43"/>
      <c r="D5" s="43"/>
      <c r="E5" s="43"/>
      <c r="F5" s="43"/>
      <c r="G5" s="43"/>
      <c r="H5" s="43"/>
      <c r="I5" s="42" t="s">
        <v>142</v>
      </c>
    </row>
    <row r="6" spans="1:9" ht="19.8">
      <c r="C6" s="173" t="s">
        <v>52</v>
      </c>
      <c r="D6" s="173"/>
      <c r="E6" s="173"/>
      <c r="F6" s="17"/>
      <c r="G6" s="173" t="s">
        <v>14</v>
      </c>
      <c r="H6" s="173"/>
      <c r="I6" s="173"/>
    </row>
    <row r="7" spans="1:9" ht="19.8">
      <c r="C7" s="131" t="s">
        <v>160</v>
      </c>
      <c r="D7" s="21"/>
      <c r="E7" s="131" t="s">
        <v>110</v>
      </c>
      <c r="F7" s="21"/>
      <c r="G7" s="131" t="s">
        <v>160</v>
      </c>
      <c r="H7" s="21"/>
      <c r="I7" s="131" t="s">
        <v>110</v>
      </c>
    </row>
    <row r="8" spans="1:9" ht="20.399999999999999">
      <c r="A8" s="12" t="s">
        <v>61</v>
      </c>
      <c r="B8" s="12"/>
      <c r="D8" s="56"/>
      <c r="F8" s="56"/>
      <c r="H8" s="56"/>
    </row>
    <row r="9" spans="1:9" ht="19.8">
      <c r="A9" s="1" t="s">
        <v>174</v>
      </c>
      <c r="C9" s="56">
        <v>-904184114</v>
      </c>
      <c r="D9" s="56"/>
      <c r="E9" s="56">
        <v>-195906813</v>
      </c>
      <c r="F9" s="56"/>
      <c r="G9" s="56">
        <v>-827215153</v>
      </c>
      <c r="H9" s="56"/>
      <c r="I9" s="56">
        <v>-51423652</v>
      </c>
    </row>
    <row r="10" spans="1:9" ht="20.399999999999999">
      <c r="A10" s="1" t="s">
        <v>115</v>
      </c>
      <c r="B10" s="12"/>
      <c r="C10" s="56"/>
      <c r="D10" s="56"/>
      <c r="E10" s="56"/>
      <c r="F10" s="56"/>
      <c r="G10" s="56"/>
      <c r="H10" s="56"/>
      <c r="I10" s="56"/>
    </row>
    <row r="11" spans="1:9" ht="19.8">
      <c r="B11" s="79" t="s">
        <v>60</v>
      </c>
      <c r="C11" s="56"/>
      <c r="D11" s="56"/>
      <c r="E11" s="56"/>
      <c r="F11" s="56"/>
      <c r="G11" s="56"/>
      <c r="H11" s="56"/>
      <c r="I11" s="56"/>
    </row>
    <row r="12" spans="1:9" ht="19.8">
      <c r="A12" s="79"/>
      <c r="B12" s="1" t="s">
        <v>59</v>
      </c>
      <c r="C12" s="136">
        <v>-7431146</v>
      </c>
      <c r="D12" s="56"/>
      <c r="E12" s="56">
        <v>-15674534</v>
      </c>
      <c r="F12" s="56"/>
      <c r="G12" s="115">
        <v>-18144547</v>
      </c>
      <c r="H12" s="56"/>
      <c r="I12" s="115">
        <v>-18714952</v>
      </c>
    </row>
    <row r="13" spans="1:9" ht="19.8">
      <c r="A13" s="79"/>
      <c r="B13" s="1" t="s">
        <v>34</v>
      </c>
      <c r="C13" s="115">
        <v>30655039</v>
      </c>
      <c r="D13" s="56"/>
      <c r="E13" s="56">
        <v>5087069</v>
      </c>
      <c r="F13" s="56"/>
      <c r="G13" s="115">
        <v>1302612</v>
      </c>
      <c r="H13" s="56"/>
      <c r="I13" s="115">
        <v>174910.61</v>
      </c>
    </row>
    <row r="14" spans="1:9" ht="19.8">
      <c r="A14" s="79"/>
      <c r="B14" s="1" t="s">
        <v>71</v>
      </c>
      <c r="C14" s="136">
        <v>322302733</v>
      </c>
      <c r="D14" s="56"/>
      <c r="E14" s="115">
        <v>588483</v>
      </c>
      <c r="F14" s="56"/>
      <c r="G14" s="136">
        <v>294665596</v>
      </c>
      <c r="H14" s="56"/>
      <c r="I14" s="136">
        <v>588483</v>
      </c>
    </row>
    <row r="15" spans="1:9" ht="19.8">
      <c r="B15" s="36" t="s">
        <v>72</v>
      </c>
      <c r="C15" s="115">
        <v>-9521590</v>
      </c>
      <c r="D15" s="56"/>
      <c r="E15" s="56">
        <v>-3053078</v>
      </c>
      <c r="F15" s="56"/>
      <c r="G15" s="115">
        <v>-9521590</v>
      </c>
      <c r="H15" s="56"/>
      <c r="I15" s="115">
        <v>-3053078</v>
      </c>
    </row>
    <row r="16" spans="1:9" ht="19.8">
      <c r="B16" s="36" t="s">
        <v>73</v>
      </c>
      <c r="C16" s="116">
        <v>17693612</v>
      </c>
      <c r="D16" s="56"/>
      <c r="E16" s="56">
        <v>2507644</v>
      </c>
      <c r="F16" s="56"/>
      <c r="G16" s="115">
        <v>1887996</v>
      </c>
      <c r="H16" s="56"/>
      <c r="I16" s="115">
        <v>1114775</v>
      </c>
    </row>
    <row r="17" spans="1:12" ht="19.8">
      <c r="B17" s="36" t="s">
        <v>74</v>
      </c>
      <c r="C17" s="116">
        <v>1249922</v>
      </c>
      <c r="D17" s="56"/>
      <c r="E17" s="56">
        <v>1814608</v>
      </c>
      <c r="F17" s="56"/>
      <c r="G17" s="115">
        <v>1093034</v>
      </c>
      <c r="H17" s="56"/>
      <c r="I17" s="115">
        <v>1814608</v>
      </c>
    </row>
    <row r="18" spans="1:12" ht="19.8">
      <c r="B18" s="36" t="s">
        <v>148</v>
      </c>
      <c r="C18" s="116">
        <v>0</v>
      </c>
      <c r="D18" s="56"/>
      <c r="E18" s="115">
        <v>160751</v>
      </c>
      <c r="F18" s="56"/>
      <c r="G18" s="115">
        <v>0</v>
      </c>
      <c r="H18" s="56"/>
      <c r="I18" s="115">
        <v>0</v>
      </c>
    </row>
    <row r="19" spans="1:12" ht="19.8">
      <c r="B19" s="36" t="s">
        <v>134</v>
      </c>
      <c r="C19" s="116">
        <v>-86536</v>
      </c>
      <c r="D19" s="116"/>
      <c r="E19" s="115">
        <v>565040</v>
      </c>
      <c r="F19" s="116"/>
      <c r="G19" s="115">
        <v>-52566</v>
      </c>
      <c r="H19" s="116"/>
      <c r="I19" s="136">
        <v>521813</v>
      </c>
    </row>
    <row r="20" spans="1:12" ht="19.8">
      <c r="B20" s="36" t="s">
        <v>164</v>
      </c>
      <c r="C20" s="116">
        <v>411717108</v>
      </c>
      <c r="D20" s="116"/>
      <c r="E20" s="115">
        <v>0</v>
      </c>
      <c r="F20" s="116"/>
      <c r="G20" s="115">
        <v>532000000</v>
      </c>
      <c r="H20" s="116"/>
      <c r="I20" s="136">
        <v>0</v>
      </c>
    </row>
    <row r="21" spans="1:12" ht="19.8">
      <c r="B21" s="36" t="s">
        <v>165</v>
      </c>
      <c r="C21" s="116">
        <v>59630</v>
      </c>
      <c r="D21" s="116"/>
      <c r="E21" s="115">
        <v>0</v>
      </c>
      <c r="F21" s="116"/>
      <c r="G21" s="115">
        <v>59630</v>
      </c>
      <c r="H21" s="116"/>
      <c r="I21" s="136">
        <v>0</v>
      </c>
    </row>
    <row r="22" spans="1:12" ht="19.8">
      <c r="B22" s="117" t="s">
        <v>114</v>
      </c>
      <c r="C22" s="136">
        <v>0</v>
      </c>
      <c r="D22" s="56"/>
      <c r="E22" s="136">
        <v>-420946</v>
      </c>
      <c r="F22" s="56"/>
      <c r="G22" s="115">
        <v>0</v>
      </c>
      <c r="H22" s="56"/>
      <c r="I22" s="136">
        <v>-420946</v>
      </c>
      <c r="K22" s="126"/>
      <c r="L22" s="124"/>
    </row>
    <row r="23" spans="1:12" ht="19.8">
      <c r="B23" s="117" t="s">
        <v>149</v>
      </c>
      <c r="C23" s="136">
        <v>0</v>
      </c>
      <c r="D23" s="56"/>
      <c r="E23" s="136">
        <v>0</v>
      </c>
      <c r="F23" s="56"/>
      <c r="G23" s="115">
        <v>0</v>
      </c>
      <c r="H23" s="56"/>
      <c r="I23" s="136">
        <v>86000000</v>
      </c>
      <c r="K23" s="126"/>
      <c r="L23" s="124"/>
    </row>
    <row r="24" spans="1:12" ht="19.8">
      <c r="B24" s="82" t="s">
        <v>124</v>
      </c>
      <c r="C24" s="136">
        <v>5328299</v>
      </c>
      <c r="D24" s="56"/>
      <c r="E24" s="136">
        <v>243742881</v>
      </c>
      <c r="F24" s="56"/>
      <c r="G24" s="136">
        <v>0</v>
      </c>
      <c r="H24" s="56"/>
      <c r="I24" s="136">
        <v>0</v>
      </c>
      <c r="K24" s="126"/>
      <c r="L24" s="124"/>
    </row>
    <row r="25" spans="1:12" ht="19.8">
      <c r="B25" s="82" t="s">
        <v>166</v>
      </c>
      <c r="C25" s="136">
        <v>7876270</v>
      </c>
      <c r="D25" s="56"/>
      <c r="E25" s="150">
        <v>12634066</v>
      </c>
      <c r="F25" s="56"/>
      <c r="G25" s="136">
        <v>-575000</v>
      </c>
      <c r="H25" s="56"/>
      <c r="I25" s="136">
        <v>7299316</v>
      </c>
      <c r="K25" s="126"/>
      <c r="L25" s="124"/>
    </row>
    <row r="26" spans="1:12" ht="19.8">
      <c r="B26" s="1" t="s">
        <v>128</v>
      </c>
      <c r="C26" s="115">
        <v>1004567</v>
      </c>
      <c r="D26" s="56"/>
      <c r="E26" s="115">
        <v>-162595</v>
      </c>
      <c r="F26" s="56"/>
      <c r="G26" s="115">
        <v>433188</v>
      </c>
      <c r="H26" s="56"/>
      <c r="I26" s="115">
        <v>-538040.87</v>
      </c>
    </row>
    <row r="27" spans="1:12" ht="19.8">
      <c r="B27" s="1" t="s">
        <v>167</v>
      </c>
      <c r="C27" s="115">
        <v>33982187</v>
      </c>
      <c r="D27" s="56"/>
      <c r="E27" s="115">
        <v>0</v>
      </c>
      <c r="F27" s="56"/>
      <c r="G27" s="115">
        <v>407387</v>
      </c>
      <c r="H27" s="56"/>
      <c r="I27" s="115">
        <v>0</v>
      </c>
    </row>
    <row r="28" spans="1:12" ht="19.8">
      <c r="B28" s="82" t="s">
        <v>107</v>
      </c>
      <c r="C28" s="145">
        <v>-114276</v>
      </c>
      <c r="D28" s="56"/>
      <c r="E28" s="145">
        <v>3529558</v>
      </c>
      <c r="F28" s="56"/>
      <c r="G28" s="145">
        <v>0</v>
      </c>
      <c r="H28" s="56"/>
      <c r="I28" s="145">
        <v>0</v>
      </c>
    </row>
    <row r="29" spans="1:12" ht="19.8">
      <c r="B29" s="1" t="s">
        <v>146</v>
      </c>
      <c r="C29" s="44"/>
      <c r="D29" s="44"/>
      <c r="E29" s="44"/>
      <c r="F29" s="44"/>
      <c r="G29" s="44"/>
      <c r="H29" s="44"/>
      <c r="I29" s="44"/>
    </row>
    <row r="30" spans="1:12" ht="19.8">
      <c r="B30" s="34" t="s">
        <v>147</v>
      </c>
      <c r="C30" s="56">
        <f>SUM(C9:C28)</f>
        <v>-89468295</v>
      </c>
      <c r="D30" s="56"/>
      <c r="E30" s="56">
        <f>SUM(E9:E28)</f>
        <v>55412134</v>
      </c>
      <c r="F30" s="56"/>
      <c r="G30" s="56">
        <f>SUM(G9:G28)</f>
        <v>-23659413</v>
      </c>
      <c r="H30" s="56"/>
      <c r="I30" s="56">
        <f>SUM(I9:I28)</f>
        <v>23363236.739999998</v>
      </c>
    </row>
    <row r="31" spans="1:12" s="44" customFormat="1" ht="20.399999999999999">
      <c r="A31" s="12"/>
      <c r="B31" s="1" t="s">
        <v>75</v>
      </c>
      <c r="C31" s="135">
        <v>-453270263</v>
      </c>
      <c r="D31" s="56"/>
      <c r="E31" s="135">
        <v>-180388069</v>
      </c>
      <c r="F31" s="56"/>
      <c r="G31" s="115">
        <v>-389794689</v>
      </c>
      <c r="H31" s="56"/>
      <c r="I31" s="135">
        <v>-229457252.95000002</v>
      </c>
      <c r="J31" s="123"/>
      <c r="K31" s="123"/>
      <c r="L31" s="123"/>
    </row>
    <row r="32" spans="1:12" s="44" customFormat="1" ht="20.399999999999999">
      <c r="A32" s="12"/>
      <c r="B32" s="1" t="s">
        <v>24</v>
      </c>
      <c r="C32" s="135">
        <v>-4749462</v>
      </c>
      <c r="D32" s="56"/>
      <c r="E32" s="135">
        <v>-77958117</v>
      </c>
      <c r="F32" s="56"/>
      <c r="G32" s="115">
        <v>-17771697</v>
      </c>
      <c r="H32" s="56"/>
      <c r="I32" s="135">
        <v>-66386822</v>
      </c>
      <c r="J32" s="123"/>
      <c r="K32" s="123"/>
      <c r="L32" s="123"/>
    </row>
    <row r="33" spans="1:12" s="44" customFormat="1" ht="20.399999999999999">
      <c r="A33" s="12"/>
      <c r="B33" s="1" t="s">
        <v>63</v>
      </c>
      <c r="C33" s="135">
        <v>97976371</v>
      </c>
      <c r="D33" s="56"/>
      <c r="E33" s="135">
        <v>-689262831</v>
      </c>
      <c r="F33" s="56"/>
      <c r="G33" s="115">
        <v>14435946</v>
      </c>
      <c r="H33" s="56"/>
      <c r="I33" s="135">
        <v>6193999</v>
      </c>
      <c r="J33" s="123"/>
      <c r="K33" s="123"/>
      <c r="L33" s="123"/>
    </row>
    <row r="34" spans="1:12" s="44" customFormat="1" ht="20.399999999999999">
      <c r="A34" s="12"/>
      <c r="B34" s="1" t="s">
        <v>76</v>
      </c>
      <c r="C34" s="115">
        <v>129706183</v>
      </c>
      <c r="D34" s="56"/>
      <c r="E34" s="135">
        <v>-164866928</v>
      </c>
      <c r="F34" s="56"/>
      <c r="G34" s="115">
        <v>6149438</v>
      </c>
      <c r="H34" s="56"/>
      <c r="I34" s="135">
        <v>-6497549</v>
      </c>
      <c r="J34" s="123"/>
      <c r="K34" s="123"/>
      <c r="L34" s="123"/>
    </row>
    <row r="35" spans="1:12" s="44" customFormat="1" ht="20.399999999999999">
      <c r="A35" s="12"/>
      <c r="B35" s="1" t="s">
        <v>64</v>
      </c>
      <c r="C35" s="135">
        <v>-16784606</v>
      </c>
      <c r="D35" s="56"/>
      <c r="E35" s="135">
        <v>-72739081</v>
      </c>
      <c r="F35" s="56"/>
      <c r="G35" s="115">
        <v>-14125370</v>
      </c>
      <c r="H35" s="56"/>
      <c r="I35" s="135">
        <v>-7974284</v>
      </c>
      <c r="J35" s="123"/>
      <c r="K35" s="123"/>
      <c r="L35" s="123"/>
    </row>
    <row r="36" spans="1:12" s="44" customFormat="1" ht="20.399999999999999">
      <c r="A36" s="12"/>
      <c r="B36" s="1" t="s">
        <v>77</v>
      </c>
      <c r="C36" s="115">
        <v>1051956</v>
      </c>
      <c r="D36" s="56"/>
      <c r="E36" s="135">
        <v>3024494</v>
      </c>
      <c r="F36" s="56"/>
      <c r="G36" s="115">
        <v>229299</v>
      </c>
      <c r="H36" s="56"/>
      <c r="I36" s="135">
        <v>0</v>
      </c>
      <c r="J36" s="123"/>
      <c r="K36" s="123"/>
      <c r="L36" s="123"/>
    </row>
    <row r="37" spans="1:12" s="44" customFormat="1" ht="20.399999999999999">
      <c r="A37" s="12"/>
      <c r="B37" s="1" t="s">
        <v>78</v>
      </c>
      <c r="C37" s="116">
        <v>-71780834</v>
      </c>
      <c r="D37" s="56"/>
      <c r="E37" s="116">
        <v>562849850</v>
      </c>
      <c r="F37" s="56"/>
      <c r="G37" s="115">
        <v>206490209</v>
      </c>
      <c r="H37" s="56"/>
      <c r="I37" s="115">
        <v>38795062</v>
      </c>
      <c r="J37" s="123"/>
      <c r="K37" s="123"/>
      <c r="L37" s="123"/>
    </row>
    <row r="38" spans="1:12" s="44" customFormat="1" ht="20.399999999999999">
      <c r="A38" s="12"/>
      <c r="B38" s="1" t="s">
        <v>79</v>
      </c>
      <c r="C38" s="159">
        <v>80345481</v>
      </c>
      <c r="D38" s="56"/>
      <c r="E38" s="116">
        <v>96489108</v>
      </c>
      <c r="F38" s="56"/>
      <c r="G38" s="115">
        <v>71832213</v>
      </c>
      <c r="H38" s="56"/>
      <c r="I38" s="140">
        <v>18105342</v>
      </c>
      <c r="J38" s="123"/>
      <c r="K38" s="123"/>
      <c r="L38" s="123"/>
    </row>
    <row r="39" spans="1:12" s="44" customFormat="1" ht="20.399999999999999">
      <c r="A39" s="12" t="s">
        <v>80</v>
      </c>
      <c r="C39" s="64">
        <f>SUM(C30:C38)</f>
        <v>-326973469</v>
      </c>
      <c r="D39" s="56"/>
      <c r="E39" s="64">
        <f>SUM(E30:E38)</f>
        <v>-467439440</v>
      </c>
      <c r="F39" s="56"/>
      <c r="G39" s="64">
        <f>SUM(G30:G38)</f>
        <v>-146214064</v>
      </c>
      <c r="H39" s="56"/>
      <c r="I39" s="64">
        <f>SUM(I30:I38)</f>
        <v>-223858268.21000004</v>
      </c>
      <c r="J39" s="123"/>
      <c r="K39" s="123"/>
      <c r="L39" s="123"/>
    </row>
    <row r="40" spans="1:12" s="44" customFormat="1" ht="20.399999999999999">
      <c r="A40" s="12"/>
      <c r="B40" s="1" t="s">
        <v>81</v>
      </c>
      <c r="C40" s="116">
        <v>-19073344</v>
      </c>
      <c r="D40" s="56"/>
      <c r="E40" s="116">
        <v>-9506687</v>
      </c>
      <c r="F40" s="56"/>
      <c r="G40" s="115">
        <v>-5383086</v>
      </c>
      <c r="H40" s="56"/>
      <c r="I40" s="115">
        <v>-3152139</v>
      </c>
      <c r="J40" s="123"/>
      <c r="K40" s="123"/>
      <c r="L40" s="123"/>
    </row>
    <row r="41" spans="1:12" s="44" customFormat="1" ht="20.399999999999999">
      <c r="A41" s="12"/>
      <c r="B41" s="1" t="s">
        <v>82</v>
      </c>
      <c r="C41" s="56">
        <v>2784535</v>
      </c>
      <c r="D41" s="56"/>
      <c r="E41" s="115">
        <v>8548745</v>
      </c>
      <c r="F41" s="56"/>
      <c r="G41" s="56">
        <v>0</v>
      </c>
      <c r="H41" s="56"/>
      <c r="I41" s="115">
        <v>8548745</v>
      </c>
      <c r="J41" s="123"/>
      <c r="K41" s="123"/>
      <c r="L41" s="123"/>
    </row>
    <row r="42" spans="1:12" s="44" customFormat="1" ht="20.399999999999999">
      <c r="A42" s="12" t="s">
        <v>177</v>
      </c>
      <c r="B42" s="1"/>
      <c r="C42" s="64">
        <f>SUM(C39:C41)</f>
        <v>-343262278</v>
      </c>
      <c r="D42" s="56"/>
      <c r="E42" s="64">
        <f>SUM(E39:E41)</f>
        <v>-468397382</v>
      </c>
      <c r="F42" s="56"/>
      <c r="G42" s="64">
        <f>SUM(G39:G41)</f>
        <v>-151597150</v>
      </c>
      <c r="H42" s="56"/>
      <c r="I42" s="64">
        <f>SUM(I39:I41)</f>
        <v>-218461662.21000004</v>
      </c>
      <c r="J42" s="123"/>
      <c r="K42" s="123"/>
      <c r="L42" s="123"/>
    </row>
    <row r="43" spans="1:12" ht="19.8"/>
    <row r="44" spans="1:12" ht="20.399999999999999">
      <c r="A44" s="33" t="s">
        <v>181</v>
      </c>
      <c r="B44" s="12"/>
      <c r="G44" s="155"/>
      <c r="H44" s="155"/>
      <c r="I44" s="155"/>
    </row>
    <row r="45" spans="1:12" ht="20.399999999999999">
      <c r="A45" s="12" t="s">
        <v>62</v>
      </c>
      <c r="B45" s="12"/>
      <c r="G45" s="155"/>
      <c r="H45" s="155"/>
      <c r="I45" s="155"/>
    </row>
    <row r="46" spans="1:12" ht="20.399999999999999">
      <c r="A46" s="12" t="s">
        <v>161</v>
      </c>
      <c r="B46" s="12"/>
    </row>
    <row r="47" spans="1:12" ht="19.8">
      <c r="A47" s="44"/>
      <c r="B47" s="44"/>
      <c r="C47" s="44"/>
      <c r="D47" s="44"/>
      <c r="E47" s="44"/>
      <c r="F47" s="44"/>
      <c r="G47" s="44"/>
      <c r="H47" s="44"/>
      <c r="I47" s="44"/>
    </row>
    <row r="48" spans="1:12" ht="19.8">
      <c r="A48" s="44"/>
      <c r="B48" s="44"/>
      <c r="C48" s="43"/>
      <c r="D48" s="43"/>
      <c r="E48" s="43"/>
      <c r="F48" s="43"/>
      <c r="G48" s="43"/>
      <c r="H48" s="43"/>
      <c r="I48" s="42" t="s">
        <v>142</v>
      </c>
    </row>
    <row r="49" spans="1:9" ht="19.8">
      <c r="C49" s="173" t="s">
        <v>52</v>
      </c>
      <c r="D49" s="173"/>
      <c r="E49" s="173"/>
      <c r="F49" s="17"/>
      <c r="G49" s="173" t="s">
        <v>14</v>
      </c>
      <c r="H49" s="173"/>
      <c r="I49" s="173"/>
    </row>
    <row r="50" spans="1:9" ht="19.8">
      <c r="C50" s="131" t="s">
        <v>160</v>
      </c>
      <c r="D50" s="21"/>
      <c r="E50" s="131" t="s">
        <v>110</v>
      </c>
      <c r="F50" s="21"/>
      <c r="G50" s="131" t="s">
        <v>160</v>
      </c>
      <c r="H50" s="21"/>
      <c r="I50" s="131" t="s">
        <v>110</v>
      </c>
    </row>
    <row r="51" spans="1:9" ht="20.399999999999999">
      <c r="A51" s="12" t="s">
        <v>58</v>
      </c>
      <c r="B51" s="12"/>
      <c r="C51" s="38"/>
      <c r="D51" s="51"/>
      <c r="E51" s="38"/>
      <c r="F51" s="51"/>
      <c r="G51" s="38"/>
      <c r="H51" s="51"/>
      <c r="I51" s="38"/>
    </row>
    <row r="52" spans="1:9" ht="19.8">
      <c r="B52" s="1" t="s">
        <v>83</v>
      </c>
      <c r="C52" s="135">
        <v>1238019</v>
      </c>
      <c r="D52" s="74"/>
      <c r="E52" s="135">
        <v>5891338</v>
      </c>
      <c r="F52" s="74"/>
      <c r="G52" s="135">
        <v>5716019</v>
      </c>
      <c r="H52" s="74"/>
      <c r="I52" s="135">
        <v>6642105</v>
      </c>
    </row>
    <row r="53" spans="1:9" ht="19.8">
      <c r="B53" s="1" t="s">
        <v>127</v>
      </c>
      <c r="C53" s="135">
        <v>445982</v>
      </c>
      <c r="D53" s="74"/>
      <c r="E53" s="136">
        <v>205272</v>
      </c>
      <c r="F53" s="74"/>
      <c r="G53" s="135">
        <v>445982</v>
      </c>
      <c r="H53" s="74"/>
      <c r="I53" s="140">
        <v>205272</v>
      </c>
    </row>
    <row r="54" spans="1:9" ht="19.8">
      <c r="B54" s="1" t="s">
        <v>137</v>
      </c>
      <c r="C54" s="135">
        <v>91788</v>
      </c>
      <c r="D54" s="74"/>
      <c r="E54" s="136">
        <v>254696</v>
      </c>
      <c r="F54" s="74"/>
      <c r="G54" s="135">
        <v>91788</v>
      </c>
      <c r="H54" s="74"/>
      <c r="I54" s="140">
        <v>254696</v>
      </c>
    </row>
    <row r="55" spans="1:9" ht="19.8">
      <c r="B55" s="1" t="s">
        <v>84</v>
      </c>
      <c r="C55" s="115">
        <v>-4566802</v>
      </c>
      <c r="D55" s="74"/>
      <c r="E55" s="116">
        <v>-1813526</v>
      </c>
      <c r="F55" s="74"/>
      <c r="G55" s="115">
        <v>-90926</v>
      </c>
      <c r="H55" s="74"/>
      <c r="I55" s="115">
        <v>-278419</v>
      </c>
    </row>
    <row r="56" spans="1:9" ht="19.8">
      <c r="B56" s="1" t="s">
        <v>135</v>
      </c>
      <c r="C56" s="115">
        <v>0</v>
      </c>
      <c r="D56" s="74"/>
      <c r="E56" s="116">
        <v>0</v>
      </c>
      <c r="F56" s="74"/>
      <c r="G56" s="115">
        <v>143490000</v>
      </c>
      <c r="H56" s="74"/>
      <c r="I56" s="115">
        <v>25000000</v>
      </c>
    </row>
    <row r="57" spans="1:9" ht="19.8">
      <c r="B57" s="1" t="s">
        <v>136</v>
      </c>
      <c r="C57" s="115">
        <v>0</v>
      </c>
      <c r="D57" s="74"/>
      <c r="E57" s="136">
        <v>0</v>
      </c>
      <c r="F57" s="74"/>
      <c r="G57" s="115">
        <v>-199841783</v>
      </c>
      <c r="H57" s="74"/>
      <c r="I57" s="136">
        <v>-240500000</v>
      </c>
    </row>
    <row r="58" spans="1:9" ht="19.8">
      <c r="B58" s="1" t="s">
        <v>120</v>
      </c>
      <c r="C58" s="115">
        <v>0</v>
      </c>
      <c r="D58" s="74"/>
      <c r="E58" s="136">
        <v>-9700</v>
      </c>
      <c r="F58" s="74"/>
      <c r="G58" s="115">
        <v>0</v>
      </c>
      <c r="H58" s="74"/>
      <c r="I58" s="136">
        <v>-9700</v>
      </c>
    </row>
    <row r="59" spans="1:9" ht="19.8">
      <c r="B59" s="1" t="s">
        <v>129</v>
      </c>
      <c r="C59" s="115">
        <v>-1937000</v>
      </c>
      <c r="D59" s="74"/>
      <c r="E59" s="116">
        <v>-2430600</v>
      </c>
      <c r="F59" s="74"/>
      <c r="G59" s="115">
        <v>-1107000</v>
      </c>
      <c r="H59" s="74"/>
      <c r="I59" s="115">
        <v>-2430600</v>
      </c>
    </row>
    <row r="60" spans="1:9" ht="19.8">
      <c r="B60" s="1" t="s">
        <v>178</v>
      </c>
      <c r="C60" s="116">
        <v>35885380</v>
      </c>
      <c r="D60" s="74"/>
      <c r="E60" s="116">
        <v>86416400</v>
      </c>
      <c r="F60" s="74"/>
      <c r="G60" s="115">
        <v>35885380</v>
      </c>
      <c r="H60" s="74"/>
      <c r="I60" s="115">
        <v>71416400</v>
      </c>
    </row>
    <row r="61" spans="1:9" ht="20.399999999999999">
      <c r="A61" s="12" t="s">
        <v>193</v>
      </c>
      <c r="B61" s="12"/>
      <c r="C61" s="148">
        <f>SUM(C52:C60)</f>
        <v>31157367</v>
      </c>
      <c r="D61" s="74"/>
      <c r="E61" s="148">
        <f>SUM(E52:E60)</f>
        <v>88513880</v>
      </c>
      <c r="F61" s="74"/>
      <c r="G61" s="148">
        <f>SUM(G52:G60)</f>
        <v>-15410540</v>
      </c>
      <c r="H61" s="74"/>
      <c r="I61" s="148">
        <f>SUM(I52:I60)</f>
        <v>-139700246</v>
      </c>
    </row>
    <row r="62" spans="1:9" ht="20.399999999999999">
      <c r="A62" s="12"/>
      <c r="B62" s="12"/>
      <c r="C62" s="75"/>
      <c r="D62" s="51"/>
      <c r="E62" s="75"/>
      <c r="F62" s="76"/>
      <c r="G62" s="75"/>
      <c r="H62" s="76"/>
      <c r="I62" s="75"/>
    </row>
    <row r="63" spans="1:9" ht="20.399999999999999">
      <c r="A63" s="12" t="s">
        <v>57</v>
      </c>
      <c r="B63" s="12"/>
      <c r="C63" s="75"/>
      <c r="D63" s="51"/>
      <c r="E63" s="75"/>
      <c r="F63" s="76"/>
      <c r="G63" s="75"/>
      <c r="H63" s="76"/>
      <c r="I63" s="75"/>
    </row>
    <row r="64" spans="1:9" ht="19.8">
      <c r="B64" s="77" t="s">
        <v>56</v>
      </c>
      <c r="C64" s="116">
        <v>-29225583</v>
      </c>
      <c r="D64" s="74"/>
      <c r="E64" s="116">
        <v>-5087069</v>
      </c>
      <c r="F64" s="74"/>
      <c r="G64" s="116">
        <v>-1302612</v>
      </c>
      <c r="H64" s="74"/>
      <c r="I64" s="115">
        <v>-174911</v>
      </c>
    </row>
    <row r="65" spans="1:9" ht="19.8">
      <c r="B65" s="77" t="s">
        <v>179</v>
      </c>
      <c r="C65" s="136">
        <v>245412271</v>
      </c>
      <c r="D65" s="74"/>
      <c r="E65" s="136">
        <v>123065000</v>
      </c>
      <c r="F65" s="74"/>
      <c r="G65" s="116">
        <v>171569061</v>
      </c>
      <c r="H65" s="74"/>
      <c r="I65" s="136">
        <v>123065000</v>
      </c>
    </row>
    <row r="66" spans="1:9" ht="19.8">
      <c r="B66" s="77" t="s">
        <v>168</v>
      </c>
      <c r="C66" s="136">
        <v>206000000</v>
      </c>
      <c r="D66" s="74"/>
      <c r="E66" s="136">
        <v>0</v>
      </c>
      <c r="F66" s="74"/>
      <c r="G66" s="116">
        <v>0</v>
      </c>
      <c r="H66" s="74"/>
      <c r="I66" s="136">
        <v>0</v>
      </c>
    </row>
    <row r="67" spans="1:9" ht="19.8">
      <c r="B67" s="77" t="s">
        <v>169</v>
      </c>
      <c r="C67" s="136">
        <v>-106000000</v>
      </c>
      <c r="D67" s="74"/>
      <c r="E67" s="136">
        <v>0</v>
      </c>
      <c r="F67" s="74"/>
      <c r="G67" s="116">
        <v>0</v>
      </c>
      <c r="H67" s="74"/>
      <c r="I67" s="136">
        <v>0</v>
      </c>
    </row>
    <row r="68" spans="1:9" ht="19.8">
      <c r="B68" s="36" t="s">
        <v>85</v>
      </c>
      <c r="C68" s="116">
        <v>-12070545</v>
      </c>
      <c r="D68" s="74"/>
      <c r="E68" s="116">
        <v>-483167</v>
      </c>
      <c r="F68" s="74"/>
      <c r="G68" s="116">
        <v>-1425250</v>
      </c>
      <c r="H68" s="74"/>
      <c r="I68" s="115">
        <v>-152958</v>
      </c>
    </row>
    <row r="69" spans="1:9" ht="20.399999999999999">
      <c r="A69" s="55" t="s">
        <v>194</v>
      </c>
      <c r="B69" s="55"/>
      <c r="C69" s="148">
        <f>SUM(C64:C68)</f>
        <v>304116143</v>
      </c>
      <c r="D69" s="74"/>
      <c r="E69" s="148">
        <f>SUM(E64:E68)</f>
        <v>117494764</v>
      </c>
      <c r="F69" s="74"/>
      <c r="G69" s="148">
        <f>SUM(G64:G68)</f>
        <v>168841199</v>
      </c>
      <c r="H69" s="74"/>
      <c r="I69" s="148">
        <f>SUM(I64:I68)</f>
        <v>122737131</v>
      </c>
    </row>
    <row r="70" spans="1:9" ht="20.399999999999999">
      <c r="C70" s="75"/>
      <c r="D70" s="51"/>
      <c r="E70" s="75"/>
      <c r="F70" s="76"/>
      <c r="G70" s="75"/>
      <c r="H70" s="76"/>
      <c r="I70" s="75"/>
    </row>
    <row r="71" spans="1:9" ht="20.399999999999999">
      <c r="A71" s="12" t="s">
        <v>55</v>
      </c>
      <c r="B71" s="12"/>
      <c r="C71" s="74">
        <f>SUM(C42,C61,C69)</f>
        <v>-7988768</v>
      </c>
      <c r="D71" s="74"/>
      <c r="E71" s="74">
        <f>SUM(E42,E61,E69)</f>
        <v>-262388738</v>
      </c>
      <c r="F71" s="74"/>
      <c r="G71" s="74">
        <f>SUM(G42,G61,G69)</f>
        <v>1833509</v>
      </c>
      <c r="H71" s="74"/>
      <c r="I71" s="74">
        <f>SUM(I42,I61,I69)</f>
        <v>-235424777.21000004</v>
      </c>
    </row>
    <row r="72" spans="1:9" ht="20.399999999999999">
      <c r="A72" s="1" t="s">
        <v>143</v>
      </c>
      <c r="B72" s="12"/>
      <c r="C72" s="137">
        <f>'BS-Eng'!J12</f>
        <v>14516932</v>
      </c>
      <c r="D72" s="74"/>
      <c r="E72" s="137">
        <v>276905670</v>
      </c>
      <c r="F72" s="74"/>
      <c r="G72" s="115">
        <f>'BS-Eng'!N12</f>
        <v>2874332</v>
      </c>
      <c r="H72" s="74"/>
      <c r="I72" s="115">
        <v>238299109</v>
      </c>
    </row>
    <row r="73" spans="1:9" ht="21" thickBot="1">
      <c r="A73" s="12" t="s">
        <v>144</v>
      </c>
      <c r="B73" s="12"/>
      <c r="C73" s="73">
        <f>SUM(C71:C72)</f>
        <v>6528164</v>
      </c>
      <c r="D73" s="74"/>
      <c r="E73" s="73">
        <f>SUM(E71:E72)</f>
        <v>14516932</v>
      </c>
      <c r="F73" s="74"/>
      <c r="G73" s="73">
        <f>SUM(G71:G72)</f>
        <v>4707841</v>
      </c>
      <c r="H73" s="74"/>
      <c r="I73" s="73">
        <f>SUM(I71:I72)</f>
        <v>2874331.7899999619</v>
      </c>
    </row>
    <row r="74" spans="1:9" ht="21" thickTop="1">
      <c r="A74" s="12"/>
      <c r="B74" s="12"/>
      <c r="C74" s="8"/>
      <c r="D74" s="8"/>
      <c r="E74" s="8"/>
      <c r="F74" s="56"/>
      <c r="G74" s="8"/>
      <c r="H74" s="8"/>
      <c r="I74" s="8"/>
    </row>
    <row r="75" spans="1:9" ht="20.399999999999999">
      <c r="A75" s="72" t="s">
        <v>101</v>
      </c>
      <c r="B75" s="72"/>
      <c r="C75" s="8"/>
      <c r="D75" s="8"/>
      <c r="E75" s="8"/>
      <c r="F75" s="8"/>
      <c r="G75" s="8"/>
      <c r="H75" s="8"/>
      <c r="I75" s="8"/>
    </row>
    <row r="76" spans="1:9" ht="20.399999999999999">
      <c r="A76" s="138" t="s">
        <v>145</v>
      </c>
      <c r="B76" s="72"/>
      <c r="C76" s="8">
        <v>0</v>
      </c>
      <c r="D76" s="8"/>
      <c r="E76" s="8">
        <v>2477711</v>
      </c>
      <c r="F76" s="8"/>
      <c r="G76" s="136">
        <v>0</v>
      </c>
      <c r="H76" s="8"/>
      <c r="I76" s="8">
        <v>0</v>
      </c>
    </row>
    <row r="77" spans="1:9" ht="20.399999999999999">
      <c r="A77" s="138" t="s">
        <v>170</v>
      </c>
      <c r="B77" s="72"/>
      <c r="C77" s="8">
        <v>0</v>
      </c>
      <c r="D77" s="8"/>
      <c r="E77" s="8">
        <v>3389400</v>
      </c>
      <c r="F77" s="8"/>
      <c r="G77" s="136">
        <v>0</v>
      </c>
      <c r="H77" s="8"/>
      <c r="I77" s="8">
        <v>3389400</v>
      </c>
    </row>
    <row r="78" spans="1:9" ht="19.8">
      <c r="A78" s="71" t="s">
        <v>138</v>
      </c>
      <c r="B78" s="52"/>
      <c r="C78" s="8">
        <v>0</v>
      </c>
      <c r="D78" s="8"/>
      <c r="E78" s="8">
        <v>0</v>
      </c>
      <c r="F78" s="8"/>
      <c r="G78" s="136">
        <v>500000</v>
      </c>
      <c r="H78" s="8"/>
      <c r="I78" s="8">
        <v>0</v>
      </c>
    </row>
    <row r="79" spans="1:9" ht="19.8">
      <c r="A79" s="70"/>
      <c r="B79" s="70"/>
      <c r="C79" s="8">
        <v>6528164</v>
      </c>
      <c r="E79" s="2"/>
      <c r="F79" s="2"/>
      <c r="G79" s="8">
        <v>4707841</v>
      </c>
      <c r="H79" s="2"/>
      <c r="I79" s="2"/>
    </row>
    <row r="80" spans="1:9" ht="19.8">
      <c r="A80" s="70"/>
      <c r="B80" s="70"/>
      <c r="C80" s="8">
        <f>+C73-C79</f>
        <v>0</v>
      </c>
      <c r="E80" s="2"/>
      <c r="F80" s="2"/>
      <c r="G80" s="8">
        <f>+G73-G79</f>
        <v>0</v>
      </c>
      <c r="H80" s="2"/>
      <c r="I80" s="2"/>
    </row>
    <row r="81" spans="1:9" ht="19.8">
      <c r="A81" s="70"/>
      <c r="B81" s="70"/>
      <c r="C81" s="8"/>
      <c r="E81" s="2"/>
      <c r="F81" s="2"/>
      <c r="G81" s="8"/>
      <c r="H81" s="2"/>
      <c r="I81" s="2"/>
    </row>
    <row r="82" spans="1:9" ht="19.8"/>
    <row r="83" spans="1:9" ht="19.8"/>
    <row r="84" spans="1:9" ht="19.8"/>
    <row r="85" spans="1:9" ht="19.8"/>
  </sheetData>
  <mergeCells count="4">
    <mergeCell ref="C49:E49"/>
    <mergeCell ref="G49:I49"/>
    <mergeCell ref="C6:E6"/>
    <mergeCell ref="G6:I6"/>
  </mergeCells>
  <pageMargins left="0.78740157480314965" right="0.39370078740157483" top="0.98425196850393704" bottom="0.47244094488188981" header="0.15748031496062992" footer="0.31496062992125984"/>
  <pageSetup paperSize="9" scale="80" firstPageNumber="6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  <rowBreaks count="1" manualBreakCount="1">
    <brk id="43" max="8" man="1"/>
  </rowBreaks>
  <ignoredErrors>
    <ignoredError sqref="C7:I7 C50:I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PL-Eng 3M</vt:lpstr>
      <vt:lpstr>PL-Eng</vt:lpstr>
      <vt:lpstr>SOE_Conso-Eng</vt:lpstr>
      <vt:lpstr>SOE-Eng</vt:lpstr>
      <vt:lpstr>CF-Eng</vt:lpstr>
      <vt:lpstr>'BS-Eng'!Print_Area</vt:lpstr>
      <vt:lpstr>'CF-Eng'!Print_Area</vt:lpstr>
      <vt:lpstr>'PL-Eng'!Print_Area</vt:lpstr>
      <vt:lpstr>'PL-Eng 3M'!Print_Area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Sasiwimon</cp:lastModifiedBy>
  <cp:lastPrinted>2021-02-23T08:30:52Z</cp:lastPrinted>
  <dcterms:created xsi:type="dcterms:W3CDTF">2017-05-06T03:07:47Z</dcterms:created>
  <dcterms:modified xsi:type="dcterms:W3CDTF">2021-02-24T12:35:00Z</dcterms:modified>
</cp:coreProperties>
</file>