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05" yWindow="-105" windowWidth="19425" windowHeight="10425" tabRatio="909" activeTab="6"/>
  </bookViews>
  <sheets>
    <sheet name="BL conso" sheetId="1" r:id="rId1"/>
    <sheet name="PL 7" sheetId="2" r:id="rId2"/>
    <sheet name="SH8" sheetId="4" r:id="rId3"/>
    <sheet name="SH9" sheetId="3" r:id="rId4"/>
    <sheet name="SH-11" sheetId="5" r:id="rId5"/>
    <sheet name="SH11" sheetId="6" r:id="rId6"/>
    <sheet name="CF 12" sheetId="7" r:id="rId7"/>
  </sheets>
  <definedNames>
    <definedName name="_xlnm.Print_Area" localSheetId="0">'BL conso'!$A$1:$J$87</definedName>
    <definedName name="_xlnm.Print_Area" localSheetId="6">'CF 12'!$A$1:$J$131</definedName>
    <definedName name="_xlnm.Print_Area" localSheetId="1">'PL 7'!$A$1:$I$85</definedName>
    <definedName name="_xlnm.Print_Area" localSheetId="5">'SH11'!$A$1:$R$31</definedName>
    <definedName name="_xlnm.Print_Area" localSheetId="4">'SH-11'!$A$1:$R$29</definedName>
    <definedName name="_xlnm.Print_Area" localSheetId="2">'SH8'!$A$1:$V$36</definedName>
    <definedName name="_xlnm.Print_Area" localSheetId="3">'SH9'!$A$1:$V$38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38" i="3" l="1"/>
  <c r="R38" i="3"/>
  <c r="F123" i="7" l="1"/>
  <c r="J31" i="6" l="1"/>
  <c r="J32" i="6" s="1"/>
  <c r="R15" i="6"/>
  <c r="P14" i="6"/>
  <c r="P16" i="6"/>
  <c r="L16" i="6"/>
  <c r="J16" i="6"/>
  <c r="H16" i="6"/>
  <c r="F16" i="6"/>
  <c r="D16" i="6"/>
  <c r="P14" i="5"/>
  <c r="H38" i="3"/>
  <c r="F38" i="3"/>
  <c r="T16" i="3"/>
  <c r="L16" i="3"/>
  <c r="J16" i="3"/>
  <c r="H16" i="3"/>
  <c r="F16" i="3"/>
  <c r="D16" i="3"/>
  <c r="R15" i="3"/>
  <c r="V15" i="3" s="1"/>
  <c r="P16" i="3" l="1"/>
  <c r="D66" i="1"/>
  <c r="H18" i="1"/>
  <c r="P31" i="6" l="1"/>
  <c r="L31" i="6"/>
  <c r="V33" i="4" l="1"/>
  <c r="T34" i="4"/>
  <c r="R20" i="6"/>
  <c r="H89" i="7"/>
  <c r="H29" i="5" l="1"/>
  <c r="F29" i="5"/>
  <c r="D29" i="5"/>
  <c r="P27" i="5"/>
  <c r="N27" i="5"/>
  <c r="L29" i="5"/>
  <c r="J27" i="5"/>
  <c r="R26" i="5"/>
  <c r="R25" i="5"/>
  <c r="P22" i="5"/>
  <c r="R22" i="5" s="1"/>
  <c r="J19" i="5"/>
  <c r="J20" i="5" s="1"/>
  <c r="R18" i="5"/>
  <c r="R14" i="5"/>
  <c r="R13" i="5"/>
  <c r="R12" i="5"/>
  <c r="P14" i="4"/>
  <c r="R14" i="4" s="1"/>
  <c r="D38" i="3"/>
  <c r="T36" i="3"/>
  <c r="P36" i="3"/>
  <c r="L38" i="3"/>
  <c r="J36" i="3"/>
  <c r="R34" i="3"/>
  <c r="V34" i="3" s="1"/>
  <c r="T30" i="3"/>
  <c r="T31" i="3" s="1"/>
  <c r="V29" i="3"/>
  <c r="V28" i="3"/>
  <c r="V26" i="3"/>
  <c r="V24" i="3"/>
  <c r="J22" i="3"/>
  <c r="J31" i="3" s="1"/>
  <c r="R31" i="3" s="1"/>
  <c r="R20" i="3"/>
  <c r="R22" i="3" s="1"/>
  <c r="V22" i="3" s="1"/>
  <c r="P14" i="3"/>
  <c r="R14" i="3" s="1"/>
  <c r="V13" i="3"/>
  <c r="V14" i="3" l="1"/>
  <c r="V16" i="3" s="1"/>
  <c r="R16" i="3"/>
  <c r="J38" i="3"/>
  <c r="J39" i="3" s="1"/>
  <c r="R27" i="5"/>
  <c r="V36" i="3"/>
  <c r="V30" i="3"/>
  <c r="P38" i="3"/>
  <c r="P39" i="3" s="1"/>
  <c r="V20" i="3"/>
  <c r="V31" i="3"/>
  <c r="V14" i="4"/>
  <c r="P36" i="4"/>
  <c r="R19" i="5"/>
  <c r="R20" i="5" s="1"/>
  <c r="P29" i="5"/>
  <c r="P30" i="5" s="1"/>
  <c r="J29" i="5"/>
  <c r="J30" i="5" s="1"/>
  <c r="R36" i="3"/>
  <c r="R29" i="5" l="1"/>
  <c r="V38" i="3"/>
  <c r="V39" i="3" s="1"/>
  <c r="C57" i="2"/>
  <c r="C61" i="2" s="1"/>
  <c r="R27" i="6" l="1"/>
  <c r="R28" i="6"/>
  <c r="R32" i="4"/>
  <c r="V32" i="4" s="1"/>
  <c r="V34" i="4" s="1"/>
  <c r="R18" i="4"/>
  <c r="J130" i="7" l="1"/>
  <c r="J133" i="7" s="1"/>
  <c r="H130" i="7"/>
  <c r="H133" i="7" s="1"/>
  <c r="F130" i="7"/>
  <c r="F133" i="7" s="1"/>
  <c r="D130" i="7"/>
  <c r="D133" i="7" s="1"/>
  <c r="D18" i="1" l="1"/>
  <c r="R14" i="6" l="1"/>
  <c r="R16" i="6" s="1"/>
  <c r="V27" i="4"/>
  <c r="L36" i="4"/>
  <c r="V18" i="4"/>
  <c r="D58" i="1" l="1"/>
  <c r="J112" i="7" l="1"/>
  <c r="J89" i="7"/>
  <c r="F112" i="7"/>
  <c r="F89" i="7"/>
  <c r="I57" i="2"/>
  <c r="I61" i="2" s="1"/>
  <c r="I27" i="2"/>
  <c r="I17" i="2"/>
  <c r="E83" i="2"/>
  <c r="E85" i="2"/>
  <c r="E57" i="2"/>
  <c r="E27" i="2"/>
  <c r="E29" i="2" s="1"/>
  <c r="E36" i="2" s="1"/>
  <c r="E17" i="2"/>
  <c r="J83" i="1"/>
  <c r="J85" i="1" s="1"/>
  <c r="R30" i="5" s="1"/>
  <c r="J66" i="1"/>
  <c r="J58" i="1"/>
  <c r="J34" i="1"/>
  <c r="J18" i="1"/>
  <c r="F83" i="1"/>
  <c r="F85" i="1" s="1"/>
  <c r="F66" i="1"/>
  <c r="F58" i="1"/>
  <c r="F34" i="1"/>
  <c r="F18" i="1"/>
  <c r="I29" i="2" l="1"/>
  <c r="I36" i="2" s="1"/>
  <c r="I38" i="2" s="1"/>
  <c r="J12" i="7" s="1"/>
  <c r="J48" i="7" s="1"/>
  <c r="E61" i="2"/>
  <c r="E78" i="2"/>
  <c r="E38" i="2"/>
  <c r="F12" i="7" s="1"/>
  <c r="F48" i="7" s="1"/>
  <c r="J67" i="1"/>
  <c r="J87" i="1" s="1"/>
  <c r="F67" i="1"/>
  <c r="F87" i="1" s="1"/>
  <c r="F36" i="1"/>
  <c r="J36" i="1"/>
  <c r="J57" i="7" l="1"/>
  <c r="J59" i="7" s="1"/>
  <c r="J115" i="7" s="1"/>
  <c r="J117" i="7" s="1"/>
  <c r="I63" i="2"/>
  <c r="I83" i="2" s="1"/>
  <c r="F57" i="7"/>
  <c r="F59" i="7" s="1"/>
  <c r="F115" i="7" s="1"/>
  <c r="F117" i="7" s="1"/>
  <c r="E63" i="2"/>
  <c r="I85" i="2"/>
  <c r="I78" i="2"/>
  <c r="H112" i="7"/>
  <c r="D112" i="7"/>
  <c r="D89" i="7"/>
  <c r="G57" i="2" l="1"/>
  <c r="G61" i="2" s="1"/>
  <c r="H34" i="1" l="1"/>
  <c r="P24" i="6" l="1"/>
  <c r="R24" i="6" l="1"/>
  <c r="C85" i="2"/>
  <c r="C17" i="2"/>
  <c r="H58" i="1"/>
  <c r="D34" i="1" l="1"/>
  <c r="C27" i="2" l="1"/>
  <c r="C29" i="2" s="1"/>
  <c r="C36" i="2" s="1"/>
  <c r="C78" i="2"/>
  <c r="C83" i="2"/>
  <c r="C38" i="2" l="1"/>
  <c r="C63" i="2" l="1"/>
  <c r="D12" i="7"/>
  <c r="D48" i="7" s="1"/>
  <c r="J78" i="2"/>
  <c r="H31" i="6"/>
  <c r="F31" i="6"/>
  <c r="D31" i="6"/>
  <c r="N29" i="6"/>
  <c r="R29" i="6"/>
  <c r="R31" i="6" s="1"/>
  <c r="P32" i="6"/>
  <c r="J21" i="6"/>
  <c r="R21" i="6" s="1"/>
  <c r="R22" i="6" s="1"/>
  <c r="J22" i="6"/>
  <c r="R13" i="6"/>
  <c r="R12" i="6"/>
  <c r="H36" i="4"/>
  <c r="F36" i="4"/>
  <c r="D36" i="4"/>
  <c r="P37" i="4"/>
  <c r="V26" i="4"/>
  <c r="V24" i="4"/>
  <c r="V22" i="4"/>
  <c r="J20" i="4"/>
  <c r="J29" i="4" s="1"/>
  <c r="V13" i="4"/>
  <c r="O83" i="2"/>
  <c r="M83" i="2"/>
  <c r="K83" i="2"/>
  <c r="O78" i="2"/>
  <c r="M78" i="2"/>
  <c r="K78" i="2"/>
  <c r="G27" i="2"/>
  <c r="G17" i="2"/>
  <c r="H66" i="1"/>
  <c r="R20" i="4"/>
  <c r="V20" i="4" s="1"/>
  <c r="T28" i="4"/>
  <c r="T29" i="4" s="1"/>
  <c r="H83" i="1"/>
  <c r="H85" i="1" s="1"/>
  <c r="D83" i="1"/>
  <c r="D85" i="1" s="1"/>
  <c r="J29" i="6"/>
  <c r="J34" i="4"/>
  <c r="R32" i="6" l="1"/>
  <c r="G29" i="2"/>
  <c r="G36" i="2" s="1"/>
  <c r="G38" i="2" s="1"/>
  <c r="H12" i="7" s="1"/>
  <c r="H48" i="7" s="1"/>
  <c r="H57" i="7" s="1"/>
  <c r="H59" i="7" s="1"/>
  <c r="H115" i="7" s="1"/>
  <c r="H117" i="7" s="1"/>
  <c r="N117" i="7" s="1"/>
  <c r="D57" i="7"/>
  <c r="D59" i="7" s="1"/>
  <c r="D115" i="7" s="1"/>
  <c r="D117" i="7" s="1"/>
  <c r="L117" i="7" s="1"/>
  <c r="H36" i="1"/>
  <c r="H67" i="1"/>
  <c r="H87" i="1" s="1"/>
  <c r="T36" i="4"/>
  <c r="R34" i="4"/>
  <c r="V28" i="4"/>
  <c r="R29" i="4"/>
  <c r="J36" i="4"/>
  <c r="J37" i="4" s="1"/>
  <c r="J83" i="2"/>
  <c r="D67" i="1"/>
  <c r="D87" i="1" s="1"/>
  <c r="D36" i="1"/>
  <c r="P83" i="2" l="1"/>
  <c r="O87" i="1"/>
  <c r="O117" i="7"/>
  <c r="L83" i="2"/>
  <c r="G63" i="2"/>
  <c r="G83" i="2" s="1"/>
  <c r="N83" i="2" s="1"/>
  <c r="N87" i="1"/>
  <c r="K87" i="1"/>
  <c r="V29" i="4"/>
  <c r="R36" i="4"/>
  <c r="M117" i="7"/>
  <c r="L78" i="2"/>
  <c r="L87" i="1"/>
  <c r="M87" i="1"/>
  <c r="V36" i="4" l="1"/>
  <c r="V37" i="4" s="1"/>
  <c r="P78" i="2"/>
  <c r="G85" i="2"/>
  <c r="G78" i="2"/>
  <c r="N78" i="2" s="1"/>
</calcChain>
</file>

<file path=xl/sharedStrings.xml><?xml version="1.0" encoding="utf-8"?>
<sst xmlns="http://schemas.openxmlformats.org/spreadsheetml/2006/main" count="592" uniqueCount="301">
  <si>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</si>
  <si>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</si>
  <si>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</si>
  <si>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</si>
  <si>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</si>
  <si>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</si>
  <si>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</si>
  <si>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</si>
  <si>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 xml:space="preserve">(in Baht) </t>
  </si>
  <si>
    <t>Current assets</t>
  </si>
  <si>
    <t>Cash and cash equivalents</t>
  </si>
  <si>
    <t>Current investments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</si>
  <si>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</si>
  <si>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</si>
  <si>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</si>
  <si>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</si>
  <si>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</si>
  <si>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subsidiaries</t>
  </si>
  <si>
    <t>-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</si>
  <si>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</si>
  <si>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</si>
  <si>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</si>
  <si>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</si>
  <si>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</si>
  <si>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</si>
  <si>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</si>
  <si>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</si>
  <si>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</si>
  <si>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 </t>
  </si>
  <si>
    <t>Short-term loans from financial institutions</t>
  </si>
  <si>
    <t xml:space="preserve">Trade accounts payable </t>
  </si>
  <si>
    <t>Other payables</t>
  </si>
  <si>
    <t>Current portion of long-term loans</t>
  </si>
  <si>
    <t>Income tax payable</t>
  </si>
  <si>
    <t>Total current liabilities</t>
  </si>
  <si>
    <t>Non-current liabilities</t>
  </si>
  <si>
    <t>Long-term loans from financial institutions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</si>
  <si>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</si>
  <si>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</si>
  <si>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</si>
  <si>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</si>
  <si>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</si>
  <si>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</si>
  <si>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</si>
  <si>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</si>
  <si>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r>
      <t xml:space="preserve">   </t>
    </r>
    <r>
      <rPr>
        <sz val="11"/>
        <rFont val="Times New Roman"/>
        <family val="1"/>
      </rPr>
      <t>Unappropriated</t>
    </r>
  </si>
  <si>
    <t>Non-controlling interests</t>
  </si>
  <si>
    <t>Total equity</t>
  </si>
  <si>
    <t>Total liabilities and equity</t>
  </si>
  <si>
    <t>Statement of comprehensive income</t>
  </si>
  <si>
    <t xml:space="preserve">Consolidated </t>
  </si>
  <si>
    <t>For the year ended</t>
  </si>
  <si>
    <t>Revenue from sale of goods</t>
  </si>
  <si>
    <t>Net foreign exchange gain</t>
  </si>
  <si>
    <t>Other income</t>
  </si>
  <si>
    <t>Expenses</t>
  </si>
  <si>
    <t>Cost of sale of goods</t>
  </si>
  <si>
    <t>Administrative expenses</t>
  </si>
  <si>
    <t>Net foreign exchange loss</t>
  </si>
  <si>
    <t>Finance costs</t>
  </si>
  <si>
    <t>Total expenses</t>
  </si>
  <si>
    <t>Profit before income tax expense</t>
  </si>
  <si>
    <t>Profit for the year</t>
  </si>
  <si>
    <t xml:space="preserve">Other comprehensive income </t>
  </si>
  <si>
    <t>Defined benefit plan actuarial gains</t>
  </si>
  <si>
    <t>Total comprehensive income for the year</t>
  </si>
  <si>
    <t xml:space="preserve">   Non-controlling interests</t>
  </si>
  <si>
    <t>Total comprehensive income attributable to:</t>
  </si>
  <si>
    <t>Statement of changes in equity</t>
  </si>
  <si>
    <t xml:space="preserve">           </t>
  </si>
  <si>
    <t>Consolidated financial statements</t>
  </si>
  <si>
    <t xml:space="preserve">Retained earnings </t>
  </si>
  <si>
    <t>Issued</t>
  </si>
  <si>
    <t>Total other</t>
  </si>
  <si>
    <t>attributable to</t>
  </si>
  <si>
    <t>and paid-up</t>
  </si>
  <si>
    <t>Share</t>
  </si>
  <si>
    <t>Revaluation</t>
  </si>
  <si>
    <t>components</t>
  </si>
  <si>
    <t xml:space="preserve">Non-controlling </t>
  </si>
  <si>
    <t xml:space="preserve">Total </t>
  </si>
  <si>
    <t>Note</t>
  </si>
  <si>
    <t xml:space="preserve">share capital </t>
  </si>
  <si>
    <t xml:space="preserve">premium </t>
  </si>
  <si>
    <t xml:space="preserve">Legal reserve </t>
  </si>
  <si>
    <t>Unappropriated</t>
  </si>
  <si>
    <t>investments</t>
  </si>
  <si>
    <t>of equity</t>
  </si>
  <si>
    <t>interests</t>
  </si>
  <si>
    <t>equity</t>
  </si>
  <si>
    <t>Balance at 1 January 2014 - as reported</t>
  </si>
  <si>
    <t>Impact of changes in accounting policies</t>
  </si>
  <si>
    <t>3</t>
  </si>
  <si>
    <t>Transactions with owners, recorded directly in equity</t>
  </si>
  <si>
    <t xml:space="preserve">    Disposal of shares of subsidiary to non-controlling interests</t>
  </si>
  <si>
    <t>Total transactions with owners, recorded directly in equity</t>
  </si>
  <si>
    <t>Comprehensive income for the year</t>
  </si>
  <si>
    <t xml:space="preserve">    Other comprehensive income</t>
  </si>
  <si>
    <t>Changes in ownership interests in subsidiaries</t>
  </si>
  <si>
    <t xml:space="preserve">    Acquisition of shares of subsidiary from</t>
  </si>
  <si>
    <t xml:space="preserve">       non-controlling interests</t>
  </si>
  <si>
    <t xml:space="preserve">    Dilution of the Company's interest in a subsidiary without</t>
  </si>
  <si>
    <t xml:space="preserve">   a change in control</t>
  </si>
  <si>
    <t>Total changes in ownership interests in subsidiaries</t>
  </si>
  <si>
    <t>Separate financial statements</t>
  </si>
  <si>
    <t>Statement of cash flows</t>
  </si>
  <si>
    <t xml:space="preserve">       Separate</t>
  </si>
  <si>
    <t xml:space="preserve">     financial statements</t>
  </si>
  <si>
    <t xml:space="preserve">     For the year ended</t>
  </si>
  <si>
    <t xml:space="preserve">      (in Baht) </t>
  </si>
  <si>
    <t>Cash flows from operating activities</t>
  </si>
  <si>
    <t xml:space="preserve">Depreciation </t>
  </si>
  <si>
    <t>Reversal of impairment loss on</t>
  </si>
  <si>
    <t>Dividend income</t>
  </si>
  <si>
    <t>Employee benefits</t>
  </si>
  <si>
    <t>Allowance for doubtful debt expense</t>
  </si>
  <si>
    <t xml:space="preserve">Allowance for impairment losses </t>
  </si>
  <si>
    <t xml:space="preserve">   of investments in subsidiaries</t>
  </si>
  <si>
    <t>Loss on disposal of other long-term investments</t>
  </si>
  <si>
    <t>Loss on disposal of intangible assets</t>
  </si>
  <si>
    <t xml:space="preserve">Gain on disposal of investments in subsidiary  </t>
  </si>
  <si>
    <t xml:space="preserve">  and other long-term investments</t>
  </si>
  <si>
    <t>Changes in operating assets and liabilities</t>
  </si>
  <si>
    <t xml:space="preserve">Trade accounts receivable </t>
  </si>
  <si>
    <t>Employee benefit obligations paid</t>
  </si>
  <si>
    <t xml:space="preserve">  Separate</t>
  </si>
  <si>
    <t xml:space="preserve">    financial statements</t>
  </si>
  <si>
    <t>Cash flows from investing activities</t>
  </si>
  <si>
    <t>Sale of investment in subsidiary</t>
  </si>
  <si>
    <t>Sales of other long-term investments</t>
  </si>
  <si>
    <t>Sales of intangible assets</t>
  </si>
  <si>
    <t>Net cash from (used in) investing activities</t>
  </si>
  <si>
    <t>Cash flows from financing activities</t>
  </si>
  <si>
    <t>Dividends paid to owners of the Company</t>
  </si>
  <si>
    <t>Dividends paid to non-controlling interests</t>
  </si>
  <si>
    <t>Acquisition of non-controlling interests</t>
  </si>
  <si>
    <t xml:space="preserve">Net increase (decrease) in cash and </t>
  </si>
  <si>
    <t xml:space="preserve">   cash equivalents</t>
  </si>
  <si>
    <t>Cash and cash equivalents at 1 January</t>
  </si>
  <si>
    <t>Cash and cash equivalents at 31 December</t>
  </si>
  <si>
    <t>Revenue from rendering of services</t>
  </si>
  <si>
    <t>Cost of rendering of services</t>
  </si>
  <si>
    <t>Transfer of revaluation surplus on assets sold</t>
  </si>
  <si>
    <t>Amortisation</t>
  </si>
  <si>
    <t>15</t>
  </si>
  <si>
    <t>investment properties</t>
  </si>
  <si>
    <t>Non-current provisions for employee benefits</t>
  </si>
  <si>
    <t>Interest income and dividend income</t>
  </si>
  <si>
    <t>Distribution costs</t>
  </si>
  <si>
    <t>Income tax relating to items that will be reclassified</t>
  </si>
  <si>
    <t xml:space="preserve">Gains on remeasuring available-for-sale investments </t>
  </si>
  <si>
    <t xml:space="preserve">Items that will be reclassified subsequently </t>
  </si>
  <si>
    <t xml:space="preserve">    to profit or loss</t>
  </si>
  <si>
    <t xml:space="preserve">Total items that will be reclassified </t>
  </si>
  <si>
    <t xml:space="preserve">    subsequently to profit or loss</t>
  </si>
  <si>
    <t>Items that will not be reclassified to profit or loss</t>
  </si>
  <si>
    <t xml:space="preserve">Total items that will not be reclassified to </t>
  </si>
  <si>
    <t xml:space="preserve">     profit or loss</t>
  </si>
  <si>
    <t xml:space="preserve">    for the year, net of tax</t>
  </si>
  <si>
    <t xml:space="preserve">   Owners of the parent</t>
  </si>
  <si>
    <t>Adjustments to reconcile profit to</t>
  </si>
  <si>
    <t xml:space="preserve">  cash receipts (payments)</t>
  </si>
  <si>
    <t>Available-</t>
  </si>
  <si>
    <t>for-sale</t>
  </si>
  <si>
    <t>Interest income</t>
  </si>
  <si>
    <t>Unrealised (gain) loss on exchange</t>
  </si>
  <si>
    <t>Gain on sale of current investments</t>
  </si>
  <si>
    <t>Gain on sale of investment in associate</t>
  </si>
  <si>
    <t>(Reversal of) losses on inventories devaluation</t>
  </si>
  <si>
    <t>Taxes paid</t>
  </si>
  <si>
    <t xml:space="preserve">Net cash from (used in) operating activities </t>
  </si>
  <si>
    <t>Proceeds from sale of intangible assets</t>
  </si>
  <si>
    <t xml:space="preserve">Dividends received </t>
  </si>
  <si>
    <t xml:space="preserve">Interest received  </t>
  </si>
  <si>
    <t xml:space="preserve">   financial institutions</t>
  </si>
  <si>
    <t>Repayment of short-term loans from</t>
  </si>
  <si>
    <t>Repayment of long-term loans from</t>
  </si>
  <si>
    <t>Interest paid</t>
  </si>
  <si>
    <t xml:space="preserve">        Baht 1 par value</t>
  </si>
  <si>
    <t xml:space="preserve">Net cash generated from (used in) operating </t>
  </si>
  <si>
    <t>Procceeds from sale of current investments</t>
  </si>
  <si>
    <t>Proceeds from short-term loans from</t>
  </si>
  <si>
    <t>Proceeds from long-term loans from</t>
  </si>
  <si>
    <t>Proceeds from sale of investment in associate</t>
  </si>
  <si>
    <t>Dividends of subsidiaries to non-controlling interests</t>
  </si>
  <si>
    <t>Gain from remeasuring investment in</t>
  </si>
  <si>
    <t xml:space="preserve">   associate to fair value</t>
  </si>
  <si>
    <t xml:space="preserve">      Ordinary shares 270,000,000 shares,</t>
  </si>
  <si>
    <t xml:space="preserve">      Ordinary shares 269,999,000 shares,</t>
  </si>
  <si>
    <t>Revenue</t>
  </si>
  <si>
    <t>Total revenue</t>
  </si>
  <si>
    <t xml:space="preserve">    investments to profit or loss</t>
  </si>
  <si>
    <t xml:space="preserve">Realised gain on sale of available-for-sale </t>
  </si>
  <si>
    <t xml:space="preserve">Distributions to owners </t>
  </si>
  <si>
    <t xml:space="preserve">    Profit </t>
  </si>
  <si>
    <t>Total distributions to owners of</t>
  </si>
  <si>
    <t xml:space="preserve"> Total distributions to owners</t>
  </si>
  <si>
    <t>Short-term loans to related parties</t>
  </si>
  <si>
    <t>Share premium on ordinary shares</t>
  </si>
  <si>
    <t xml:space="preserve">   Appropriated for legal reserve</t>
  </si>
  <si>
    <t>surplus</t>
  </si>
  <si>
    <t>Investment in an associate</t>
  </si>
  <si>
    <t>Gains on revaluation of assets</t>
  </si>
  <si>
    <t xml:space="preserve">   plant and equipment</t>
  </si>
  <si>
    <t>(Gain) loss on disposal of intangible assets</t>
  </si>
  <si>
    <t xml:space="preserve">Proceeds from sale of plant and equipment </t>
  </si>
  <si>
    <t xml:space="preserve">   under finance lease</t>
  </si>
  <si>
    <t>Non-cash transactions</t>
  </si>
  <si>
    <t xml:space="preserve">   are detailed as follows:</t>
  </si>
  <si>
    <t xml:space="preserve">(Increase) decrease in payables on purchases of </t>
  </si>
  <si>
    <t>Net purchase of plant and equipment paid by cash</t>
  </si>
  <si>
    <t>Plant and equipment purchased during the year</t>
  </si>
  <si>
    <t>Less: assets acquired by way of finance lease</t>
  </si>
  <si>
    <t xml:space="preserve">         interest capitalised</t>
  </si>
  <si>
    <t>Dividends to owners of the parent</t>
  </si>
  <si>
    <t>Distributions to owners of the parent</t>
  </si>
  <si>
    <t>Total distributions to owners of the parent</t>
  </si>
  <si>
    <t>Acquisitions of current investments</t>
  </si>
  <si>
    <t xml:space="preserve">Acquisitions of plant and equipment  </t>
  </si>
  <si>
    <t>Acquisitions of intangible assets</t>
  </si>
  <si>
    <t>Proceeds from loans to acquire assets</t>
  </si>
  <si>
    <t>Proceed from loan from related party</t>
  </si>
  <si>
    <t>Year ended 31 December 2019</t>
  </si>
  <si>
    <t>Balance at 1 January 2019</t>
  </si>
  <si>
    <t xml:space="preserve"> </t>
  </si>
  <si>
    <t>Balance at 31 December 2019</t>
  </si>
  <si>
    <t>15,31</t>
  </si>
  <si>
    <t>Tax expense (benefit)</t>
  </si>
  <si>
    <t xml:space="preserve">    Profit</t>
  </si>
  <si>
    <t>Reversal of impairment loss on assets</t>
  </si>
  <si>
    <t>Acquisitions of investment in a subsidiary</t>
  </si>
  <si>
    <t>(Increase) decrease in loans to related parties</t>
  </si>
  <si>
    <t xml:space="preserve">         advance payment for assets in prior period</t>
  </si>
  <si>
    <t>6, 30</t>
  </si>
  <si>
    <t xml:space="preserve">Other current financial assets </t>
  </si>
  <si>
    <t xml:space="preserve">  (2019: Other long-term investments)</t>
  </si>
  <si>
    <t>6, 9</t>
  </si>
  <si>
    <t>6, 10</t>
  </si>
  <si>
    <t>3, 12, 30</t>
  </si>
  <si>
    <t>3, 14</t>
  </si>
  <si>
    <t>Right-of-use assets</t>
  </si>
  <si>
    <t>3, 15</t>
  </si>
  <si>
    <t>6, 19</t>
  </si>
  <si>
    <t>6, 18</t>
  </si>
  <si>
    <t>3, 18</t>
  </si>
  <si>
    <t>6, 23</t>
  </si>
  <si>
    <t>6, 24</t>
  </si>
  <si>
    <t>23, 27</t>
  </si>
  <si>
    <t>Year ended 31 December 2020</t>
  </si>
  <si>
    <t>Balance at 1 January 2020</t>
  </si>
  <si>
    <t>Balance at 31 December 2020</t>
  </si>
  <si>
    <t xml:space="preserve">Impact of changes in accounting policies </t>
  </si>
  <si>
    <t>Balance at 31 December 2019 - as reported</t>
  </si>
  <si>
    <t>Other non-current financial assets</t>
  </si>
  <si>
    <t>Long-term loan to related party</t>
  </si>
  <si>
    <t xml:space="preserve">  Current portion of finance lease liabilities)</t>
  </si>
  <si>
    <t xml:space="preserve">  from financial institutions</t>
  </si>
  <si>
    <t>Long-term loans from related parties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</si>
  <si>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</si>
  <si>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Share of profit of an associate accounted for </t>
  </si>
  <si>
    <t xml:space="preserve">   using equity method</t>
  </si>
  <si>
    <t>Gains on remeasurements of</t>
  </si>
  <si>
    <t xml:space="preserve">   defined benefit plans</t>
  </si>
  <si>
    <t xml:space="preserve">Income tax relating to items that </t>
  </si>
  <si>
    <t xml:space="preserve">   will not be reclassified </t>
  </si>
  <si>
    <t xml:space="preserve">  using equity method</t>
  </si>
  <si>
    <t>(Reversal of) impairment loss of trade and other receivables</t>
  </si>
  <si>
    <t xml:space="preserve">(Gain) loss on disposal and written-off </t>
  </si>
  <si>
    <t xml:space="preserve">  plant and equipment</t>
  </si>
  <si>
    <t>Loss from rent concession</t>
  </si>
  <si>
    <t>Proceeds from sale of right-of-use assets</t>
  </si>
  <si>
    <t>Proceeds from loans from related parties</t>
  </si>
  <si>
    <t>Repayment of loans from related parties</t>
  </si>
  <si>
    <t xml:space="preserve">   a lessee for reduction of the outstanding liability </t>
  </si>
  <si>
    <t xml:space="preserve">   relating to a finance lease)</t>
  </si>
  <si>
    <t>7</t>
  </si>
  <si>
    <r>
      <t xml:space="preserve">Current portion of lease liabilities  </t>
    </r>
    <r>
      <rPr>
        <i/>
        <sz val="11"/>
        <rFont val="Times New Roman"/>
        <family val="1"/>
      </rPr>
      <t>(2019:</t>
    </r>
  </si>
  <si>
    <t>Equity attributable to owners of the parent</t>
  </si>
  <si>
    <t>Profit from operating activities</t>
  </si>
  <si>
    <t>Impairment gain and reversal of impairment loss</t>
  </si>
  <si>
    <t xml:space="preserve">   (impairment loss) determined in accordance </t>
  </si>
  <si>
    <t xml:space="preserve">    with TFRS 9</t>
  </si>
  <si>
    <t>Profit attributable to:</t>
  </si>
  <si>
    <t>Basic earnings per share</t>
  </si>
  <si>
    <t xml:space="preserve"> of equity</t>
  </si>
  <si>
    <t>Other components</t>
  </si>
  <si>
    <t>owners of the parent</t>
  </si>
  <si>
    <t xml:space="preserve">Other components </t>
  </si>
  <si>
    <t>Reversal of impairment loss on equity instrument</t>
  </si>
  <si>
    <t>Loss on disposal of equity instrument</t>
  </si>
  <si>
    <t>Loss on disposal and written-off of right-of-use assets</t>
  </si>
  <si>
    <t>Proceeds from sale of equity instrument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</si>
  <si>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</t>
    </r>
  </si>
  <si>
    <t>Net cash used in financing activities</t>
  </si>
  <si>
    <t>Decrease in retention payables</t>
  </si>
  <si>
    <t xml:space="preserve">Non-current non-cash financial assets </t>
  </si>
  <si>
    <t xml:space="preserve">  pledged as collateral </t>
  </si>
  <si>
    <t>Short-term Loans from related parties</t>
  </si>
  <si>
    <t>Other component of equity</t>
  </si>
  <si>
    <t>Other component</t>
  </si>
  <si>
    <t xml:space="preserve">    Dividends to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</si>
</sst>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.00\ ;\(#,##0.00\)"/>
  </numFmts>
  <fonts count="10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9" fillId="0" borderId="0"/>
  </cellStyleXfs>
  <cellXfs count="298">
    <xf numFmtId="0" fontId="0" fillId="0" borderId="0" xfId="0"/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49" fontId="4" fillId="0" borderId="0" xfId="0" applyNumberFormat="1" applyFont="1" applyAlignment="1"/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49" fontId="6" fillId="0" borderId="0" xfId="0" applyNumberFormat="1" applyFont="1" applyAlignment="1"/>
    <xf numFmtId="0" fontId="1" fillId="0" borderId="0" xfId="0" applyFont="1" applyAlignment="1">
      <alignment horizontal="center"/>
    </xf>
    <xf numFmtId="189" fontId="1" fillId="0" borderId="0" xfId="0" applyNumberFormat="1" applyFont="1" applyAlignment="1">
      <alignment horizontal="right"/>
    </xf>
    <xf numFmtId="49" fontId="1" fillId="0" borderId="0" xfId="0" applyNumberFormat="1" applyFont="1" applyAlignment="1"/>
    <xf numFmtId="189" fontId="1" fillId="0" borderId="0" xfId="0" applyNumberFormat="1" applyFont="1" applyAlignment="1"/>
    <xf numFmtId="49" fontId="0" fillId="0" borderId="0" xfId="0" applyNumberFormat="1" applyAlignment="1"/>
    <xf numFmtId="0" fontId="3" fillId="0" borderId="0" xfId="0" applyFont="1" applyFill="1" applyAlignment="1">
      <alignment horizontal="center"/>
    </xf>
    <xf numFmtId="49" fontId="5" fillId="0" borderId="0" xfId="0" applyNumberFormat="1" applyFont="1" applyAlignment="1"/>
    <xf numFmtId="189" fontId="5" fillId="0" borderId="1" xfId="0" applyNumberFormat="1" applyFont="1" applyBorder="1" applyAlignment="1">
      <alignment horizontal="right"/>
    </xf>
    <xf numFmtId="189" fontId="5" fillId="0" borderId="0" xfId="0" applyNumberFormat="1" applyFont="1" applyAlignment="1">
      <alignment horizontal="right"/>
    </xf>
    <xf numFmtId="189" fontId="5" fillId="0" borderId="2" xfId="0" applyNumberFormat="1" applyFont="1" applyBorder="1" applyAlignment="1">
      <alignment horizontal="right"/>
    </xf>
    <xf numFmtId="0" fontId="5" fillId="0" borderId="0" xfId="0" applyFont="1" applyAlignment="1"/>
    <xf numFmtId="189" fontId="5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Font="1" applyBorder="1" applyAlignment="1">
      <alignment horizontal="center"/>
    </xf>
    <xf numFmtId="190" fontId="1" fillId="0" borderId="0" xfId="1" applyNumberFormat="1" applyFont="1" applyAlignment="1">
      <alignment horizontal="center"/>
    </xf>
    <xf numFmtId="189" fontId="1" fillId="0" borderId="0" xfId="0" applyNumberFormat="1" applyFont="1" applyFill="1" applyAlignment="1"/>
    <xf numFmtId="189" fontId="5" fillId="0" borderId="2" xfId="0" applyNumberFormat="1" applyFont="1" applyBorder="1" applyAlignment="1"/>
    <xf numFmtId="189" fontId="5" fillId="0" borderId="0" xfId="0" applyNumberFormat="1" applyFont="1" applyBorder="1" applyAlignment="1"/>
    <xf numFmtId="189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189" fontId="1" fillId="0" borderId="0" xfId="0" applyNumberFormat="1" applyFont="1" applyFill="1" applyBorder="1" applyAlignment="1">
      <alignment horizontal="right"/>
    </xf>
    <xf numFmtId="189" fontId="1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0" fontId="1" fillId="0" borderId="0" xfId="0" applyFont="1" applyFill="1" applyAlignment="1"/>
    <xf numFmtId="189" fontId="5" fillId="0" borderId="0" xfId="0" applyNumberFormat="1" applyFont="1" applyFill="1" applyAlignment="1"/>
    <xf numFmtId="189" fontId="5" fillId="0" borderId="0" xfId="0" applyNumberFormat="1" applyFont="1" applyFill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189" fontId="5" fillId="0" borderId="1" xfId="0" applyNumberFormat="1" applyFont="1" applyFill="1" applyBorder="1" applyAlignment="1">
      <alignment horizontal="right"/>
    </xf>
    <xf numFmtId="49" fontId="1" fillId="0" borderId="0" xfId="0" applyNumberFormat="1" applyFont="1" applyFill="1" applyAlignment="1"/>
    <xf numFmtId="189" fontId="5" fillId="0" borderId="3" xfId="0" applyNumberFormat="1" applyFont="1" applyFill="1" applyBorder="1" applyAlignment="1">
      <alignment horizontal="right"/>
    </xf>
    <xf numFmtId="189" fontId="5" fillId="0" borderId="0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center"/>
    </xf>
    <xf numFmtId="188" fontId="0" fillId="0" borderId="0" xfId="1" applyFont="1" applyFill="1" applyBorder="1" applyAlignment="1">
      <alignment horizontal="center"/>
    </xf>
    <xf numFmtId="189" fontId="5" fillId="0" borderId="4" xfId="0" applyNumberFormat="1" applyFont="1" applyBorder="1" applyAlignment="1">
      <alignment horizontal="right"/>
    </xf>
    <xf numFmtId="189" fontId="5" fillId="0" borderId="0" xfId="0" applyNumberFormat="1" applyFont="1" applyFill="1" applyBorder="1" applyAlignment="1"/>
    <xf numFmtId="188" fontId="5" fillId="0" borderId="0" xfId="1" quotePrefix="1" applyFont="1" applyBorder="1" applyAlignment="1">
      <alignment horizontal="center"/>
    </xf>
    <xf numFmtId="189" fontId="5" fillId="0" borderId="0" xfId="0" applyNumberFormat="1" applyFont="1" applyBorder="1" applyAlignment="1">
      <alignment horizontal="center"/>
    </xf>
    <xf numFmtId="0" fontId="6" fillId="0" borderId="0" xfId="0" applyFont="1" applyFill="1" applyAlignment="1">
      <alignment horizontal="left"/>
    </xf>
    <xf numFmtId="190" fontId="1" fillId="0" borderId="0" xfId="1" quotePrefix="1" applyNumberFormat="1" applyFont="1" applyBorder="1" applyAlignment="1">
      <alignment horizontal="center"/>
    </xf>
    <xf numFmtId="0" fontId="0" fillId="0" borderId="0" xfId="0" applyFont="1" applyFill="1" applyAlignment="1"/>
    <xf numFmtId="49" fontId="0" fillId="0" borderId="0" xfId="0" applyNumberFormat="1" applyFont="1" applyAlignment="1"/>
    <xf numFmtId="37" fontId="0" fillId="0" borderId="0" xfId="0" applyNumberFormat="1" applyFont="1" applyFill="1" applyBorder="1" applyAlignment="1">
      <alignment horizontal="center"/>
    </xf>
    <xf numFmtId="190" fontId="5" fillId="0" borderId="0" xfId="1" applyNumberFormat="1" applyFont="1" applyAlignment="1">
      <alignment horizontal="right"/>
    </xf>
    <xf numFmtId="189" fontId="1" fillId="0" borderId="0" xfId="0" applyNumberFormat="1" applyFont="1" applyFill="1" applyBorder="1" applyAlignment="1">
      <alignment horizontal="center"/>
    </xf>
    <xf numFmtId="189" fontId="5" fillId="0" borderId="5" xfId="0" applyNumberFormat="1" applyFont="1" applyFill="1" applyBorder="1" applyAlignment="1">
      <alignment horizontal="right"/>
    </xf>
    <xf numFmtId="189" fontId="0" fillId="0" borderId="0" xfId="0" applyNumberFormat="1"/>
    <xf numFmtId="191" fontId="5" fillId="0" borderId="3" xfId="0" applyNumberFormat="1" applyFont="1" applyFill="1" applyBorder="1" applyAlignment="1">
      <alignment horizontal="right"/>
    </xf>
    <xf numFmtId="191" fontId="5" fillId="0" borderId="0" xfId="0" applyNumberFormat="1" applyFont="1" applyFill="1" applyAlignment="1">
      <alignment horizontal="right"/>
    </xf>
    <xf numFmtId="0" fontId="8" fillId="0" borderId="0" xfId="0" applyFont="1" applyAlignment="1"/>
    <xf numFmtId="0" fontId="8" fillId="0" borderId="0" xfId="0" applyFont="1" applyAlignment="1">
      <alignment horizontal="right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0" fillId="0" borderId="0" xfId="0" applyFont="1" applyAlignment="1"/>
    <xf numFmtId="0" fontId="5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49" fontId="5" fillId="0" borderId="0" xfId="0" applyNumberFormat="1" applyFont="1" applyBorder="1" applyAlignment="1"/>
    <xf numFmtId="0" fontId="0" fillId="0" borderId="0" xfId="0" applyFont="1" applyBorder="1" applyAlignment="1"/>
    <xf numFmtId="49" fontId="0" fillId="0" borderId="0" xfId="0" applyNumberFormat="1" applyFont="1" applyBorder="1" applyAlignment="1"/>
    <xf numFmtId="0" fontId="0" fillId="0" borderId="0" xfId="0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5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5" fillId="0" borderId="0" xfId="0" quotePrefix="1" applyNumberFormat="1" applyFont="1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37" fontId="0" fillId="0" borderId="0" xfId="0" quotePrefix="1" applyNumberFormat="1" applyBorder="1" applyAlignment="1">
      <alignment horizontal="center"/>
    </xf>
    <xf numFmtId="37" fontId="0" fillId="0" borderId="0" xfId="0" applyNumberFormat="1" applyFont="1" applyAlignment="1">
      <alignment horizontal="right"/>
    </xf>
    <xf numFmtId="37" fontId="5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5" fillId="0" borderId="0" xfId="0" applyFont="1" applyFill="1"/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2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37" fontId="0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right"/>
    </xf>
    <xf numFmtId="37" fontId="5" fillId="0" borderId="1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90" fontId="0" fillId="0" borderId="0" xfId="1" applyNumberFormat="1" applyFont="1" applyFill="1" applyAlignment="1"/>
    <xf numFmtId="190" fontId="0" fillId="0" borderId="0" xfId="0" applyNumberFormat="1" applyFont="1" applyFill="1" applyAlignment="1"/>
    <xf numFmtId="37" fontId="5" fillId="0" borderId="2" xfId="0" applyNumberFormat="1" applyFont="1" applyFill="1" applyBorder="1" applyAlignment="1">
      <alignment horizontal="center"/>
    </xf>
    <xf numFmtId="37" fontId="5" fillId="0" borderId="2" xfId="0" quotePrefix="1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1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188" fontId="0" fillId="0" borderId="0" xfId="1" applyFont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Alignment="1">
      <alignment horizontal="center"/>
    </xf>
    <xf numFmtId="37" fontId="0" fillId="0" borderId="0" xfId="0" applyNumberFormat="1" applyFont="1" applyAlignment="1"/>
    <xf numFmtId="0" fontId="0" fillId="0" borderId="0" xfId="0" applyFont="1" applyFill="1" applyAlignment="1">
      <alignment horizontal="left"/>
    </xf>
    <xf numFmtId="188" fontId="5" fillId="0" borderId="1" xfId="1" applyFont="1" applyBorder="1" applyAlignment="1">
      <alignment horizontal="center"/>
    </xf>
    <xf numFmtId="190" fontId="5" fillId="0" borderId="1" xfId="1" applyNumberFormat="1" applyFont="1" applyBorder="1" applyAlignment="1">
      <alignment horizontal="right"/>
    </xf>
    <xf numFmtId="190" fontId="5" fillId="0" borderId="0" xfId="1" applyNumberFormat="1" applyFont="1" applyBorder="1" applyAlignment="1">
      <alignment horizontal="right"/>
    </xf>
    <xf numFmtId="190" fontId="5" fillId="0" borderId="3" xfId="1" applyNumberFormat="1" applyFont="1" applyBorder="1" applyAlignment="1"/>
    <xf numFmtId="190" fontId="1" fillId="0" borderId="0" xfId="0" applyNumberFormat="1" applyFont="1" applyAlignment="1"/>
    <xf numFmtId="0" fontId="6" fillId="0" borderId="0" xfId="0" applyFont="1" applyFill="1" applyAlignment="1">
      <alignment horizontal="left" indent="1"/>
    </xf>
    <xf numFmtId="49" fontId="2" fillId="0" borderId="0" xfId="0" applyNumberFormat="1" applyFont="1" applyFill="1" applyAlignment="1"/>
    <xf numFmtId="49" fontId="4" fillId="0" borderId="0" xfId="0" applyNumberFormat="1" applyFont="1" applyFill="1" applyAlignment="1"/>
    <xf numFmtId="49" fontId="5" fillId="0" borderId="0" xfId="0" applyNumberFormat="1" applyFont="1" applyFill="1" applyBorder="1" applyAlignment="1"/>
    <xf numFmtId="0" fontId="5" fillId="0" borderId="0" xfId="0" applyFont="1" applyBorder="1" applyAlignment="1"/>
    <xf numFmtId="49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89" fontId="0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190" fontId="5" fillId="0" borderId="2" xfId="1" applyNumberFormat="1" applyFont="1" applyFill="1" applyBorder="1" applyAlignment="1"/>
    <xf numFmtId="0" fontId="8" fillId="0" borderId="0" xfId="0" applyFont="1" applyFill="1" applyAlignment="1"/>
    <xf numFmtId="49" fontId="3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37" fontId="0" fillId="0" borderId="2" xfId="0" quotePrefix="1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189" fontId="5" fillId="0" borderId="0" xfId="0" quotePrefix="1" applyNumberFormat="1" applyFont="1" applyBorder="1" applyAlignment="1">
      <alignment horizontal="right"/>
    </xf>
    <xf numFmtId="190" fontId="5" fillId="0" borderId="0" xfId="1" applyNumberFormat="1" applyFont="1" applyBorder="1" applyAlignment="1">
      <alignment horizontal="center"/>
    </xf>
    <xf numFmtId="37" fontId="5" fillId="0" borderId="2" xfId="0" quotePrefix="1" applyNumberFormat="1" applyFont="1" applyFill="1" applyBorder="1" applyAlignment="1">
      <alignment horizontal="right"/>
    </xf>
    <xf numFmtId="187" fontId="5" fillId="0" borderId="2" xfId="0" applyNumberFormat="1" applyFont="1" applyFill="1" applyBorder="1" applyAlignment="1">
      <alignment horizontal="center"/>
    </xf>
    <xf numFmtId="37" fontId="5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/>
    <xf numFmtId="190" fontId="5" fillId="0" borderId="2" xfId="1" quotePrefix="1" applyNumberFormat="1" applyFont="1" applyBorder="1" applyAlignment="1">
      <alignment horizontal="center"/>
    </xf>
    <xf numFmtId="190" fontId="5" fillId="0" borderId="0" xfId="1" quotePrefix="1" applyNumberFormat="1" applyFont="1" applyBorder="1" applyAlignment="1">
      <alignment horizontal="center"/>
    </xf>
    <xf numFmtId="190" fontId="1" fillId="0" borderId="2" xfId="1" quotePrefix="1" applyNumberFormat="1" applyFont="1" applyBorder="1" applyAlignment="1">
      <alignment horizontal="center"/>
    </xf>
    <xf numFmtId="189" fontId="0" fillId="0" borderId="0" xfId="0" applyNumberFormat="1" applyFont="1" applyBorder="1" applyAlignment="1">
      <alignment horizontal="center"/>
    </xf>
    <xf numFmtId="0" fontId="6" fillId="0" borderId="0" xfId="0" applyFont="1" applyFill="1" applyAlignment="1">
      <alignment horizontal="left" vertical="center" indent="1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5" fillId="0" borderId="3" xfId="0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 indent="1"/>
    </xf>
    <xf numFmtId="0" fontId="0" fillId="0" borderId="0" xfId="0" applyFont="1" applyFill="1" applyAlignment="1">
      <alignment horizontal="left" vertical="center" indent="1"/>
    </xf>
    <xf numFmtId="189" fontId="5" fillId="0" borderId="1" xfId="0" applyNumberFormat="1" applyFont="1" applyFill="1" applyBorder="1" applyAlignment="1"/>
    <xf numFmtId="0" fontId="0" fillId="0" borderId="0" xfId="0" applyFont="1" applyBorder="1" applyAlignment="1">
      <alignment horizontal="center"/>
    </xf>
    <xf numFmtId="188" fontId="1" fillId="0" borderId="0" xfId="1" applyFont="1" applyBorder="1" applyAlignment="1">
      <alignment horizontal="right"/>
    </xf>
    <xf numFmtId="188" fontId="0" fillId="0" borderId="0" xfId="1" applyFont="1" applyFill="1" applyAlignment="1"/>
    <xf numFmtId="190" fontId="5" fillId="0" borderId="0" xfId="0" applyNumberFormat="1" applyFont="1" applyFill="1" applyBorder="1" applyAlignment="1"/>
    <xf numFmtId="190" fontId="5" fillId="0" borderId="0" xfId="0" applyNumberFormat="1" applyFont="1" applyFill="1" applyAlignment="1"/>
    <xf numFmtId="190" fontId="5" fillId="0" borderId="0" xfId="0" applyNumberFormat="1" applyFont="1" applyBorder="1" applyAlignment="1"/>
    <xf numFmtId="190" fontId="5" fillId="0" borderId="2" xfId="0" applyNumberFormat="1" applyFont="1" applyFill="1" applyBorder="1" applyAlignment="1"/>
    <xf numFmtId="190" fontId="5" fillId="0" borderId="3" xfId="0" applyNumberFormat="1" applyFont="1" applyFill="1" applyBorder="1" applyAlignment="1"/>
    <xf numFmtId="190" fontId="0" fillId="0" borderId="0" xfId="0" applyNumberFormat="1" applyFont="1" applyAlignment="1"/>
    <xf numFmtId="37" fontId="5" fillId="0" borderId="0" xfId="0" quotePrefix="1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 indent="1"/>
    </xf>
    <xf numFmtId="190" fontId="1" fillId="0" borderId="0" xfId="0" applyNumberFormat="1" applyFont="1" applyFill="1" applyAlignment="1"/>
    <xf numFmtId="188" fontId="1" fillId="0" borderId="0" xfId="0" applyNumberFormat="1" applyFont="1" applyFill="1" applyAlignment="1"/>
    <xf numFmtId="190" fontId="1" fillId="0" borderId="0" xfId="1" applyNumberFormat="1" applyFont="1" applyFill="1" applyAlignment="1"/>
    <xf numFmtId="190" fontId="5" fillId="0" borderId="5" xfId="1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/>
    <xf numFmtId="190" fontId="1" fillId="0" borderId="0" xfId="0" applyNumberFormat="1" applyFont="1" applyFill="1" applyBorder="1" applyAlignment="1"/>
    <xf numFmtId="190" fontId="5" fillId="0" borderId="0" xfId="1" applyNumberFormat="1" applyFont="1" applyFill="1" applyBorder="1" applyAlignment="1">
      <alignment horizontal="right"/>
    </xf>
    <xf numFmtId="190" fontId="5" fillId="0" borderId="0" xfId="0" applyNumberFormat="1" applyFont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center"/>
    </xf>
    <xf numFmtId="188" fontId="1" fillId="0" borderId="0" xfId="1" applyFont="1" applyBorder="1" applyAlignment="1"/>
    <xf numFmtId="190" fontId="1" fillId="0" borderId="2" xfId="1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89" fontId="0" fillId="0" borderId="0" xfId="0" applyNumberFormat="1" applyFont="1" applyAlignment="1"/>
    <xf numFmtId="189" fontId="0" fillId="0" borderId="0" xfId="0" applyNumberFormat="1" applyFont="1" applyAlignment="1">
      <alignment horizontal="right"/>
    </xf>
    <xf numFmtId="0" fontId="0" fillId="0" borderId="0" xfId="0" applyFont="1" applyAlignment="1">
      <alignment horizontal="center"/>
    </xf>
    <xf numFmtId="189" fontId="0" fillId="0" borderId="0" xfId="0" applyNumberFormat="1" applyFont="1" applyAlignment="1">
      <alignment horizontal="center"/>
    </xf>
    <xf numFmtId="189" fontId="0" fillId="0" borderId="2" xfId="0" applyNumberFormat="1" applyFont="1" applyBorder="1" applyAlignment="1"/>
    <xf numFmtId="189" fontId="0" fillId="0" borderId="3" xfId="0" applyNumberFormat="1" applyFont="1" applyBorder="1" applyAlignment="1">
      <alignment horizontal="right"/>
    </xf>
    <xf numFmtId="0" fontId="5" fillId="0" borderId="0" xfId="0" applyFont="1" applyFill="1" applyAlignment="1">
      <alignment horizontal="center"/>
    </xf>
    <xf numFmtId="189" fontId="0" fillId="0" borderId="0" xfId="0" applyNumberFormat="1" applyFont="1" applyBorder="1" applyAlignment="1">
      <alignment horizontal="right"/>
    </xf>
    <xf numFmtId="189" fontId="0" fillId="0" borderId="0" xfId="0" applyNumberFormat="1" applyFont="1" applyBorder="1" applyAlignment="1"/>
    <xf numFmtId="189" fontId="0" fillId="0" borderId="0" xfId="0" applyNumberFormat="1" applyFont="1" applyFill="1" applyBorder="1" applyAlignment="1">
      <alignment horizontal="right"/>
    </xf>
    <xf numFmtId="189" fontId="0" fillId="0" borderId="2" xfId="0" applyNumberFormat="1" applyFont="1" applyFill="1" applyBorder="1" applyAlignment="1"/>
    <xf numFmtId="188" fontId="5" fillId="0" borderId="2" xfId="1" quotePrefix="1" applyFont="1" applyBorder="1" applyAlignment="1">
      <alignment horizontal="center"/>
    </xf>
    <xf numFmtId="189" fontId="5" fillId="0" borderId="2" xfId="0" applyNumberFormat="1" applyFont="1" applyBorder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188" fontId="1" fillId="0" borderId="0" xfId="1" applyFont="1" applyBorder="1" applyAlignment="1">
      <alignment horizontal="center"/>
    </xf>
    <xf numFmtId="190" fontId="5" fillId="0" borderId="2" xfId="0" quotePrefix="1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90" fontId="0" fillId="0" borderId="0" xfId="1" quotePrefix="1" applyNumberFormat="1" applyFont="1" applyBorder="1" applyAlignment="1">
      <alignment horizontal="center"/>
    </xf>
    <xf numFmtId="190" fontId="5" fillId="0" borderId="1" xfId="1" applyNumberFormat="1" applyFont="1" applyFill="1" applyBorder="1" applyAlignment="1">
      <alignment horizontal="right"/>
    </xf>
    <xf numFmtId="37" fontId="0" fillId="0" borderId="0" xfId="0" quotePrefix="1" applyNumberFormat="1" applyFont="1" applyFill="1" applyBorder="1" applyAlignment="1">
      <alignment horizontal="right"/>
    </xf>
    <xf numFmtId="37" fontId="0" fillId="0" borderId="2" xfId="0" quotePrefix="1" applyNumberFormat="1" applyFont="1" applyFill="1" applyBorder="1" applyAlignment="1">
      <alignment horizontal="right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>
      <alignment horizontal="left" indent="5"/>
    </xf>
    <xf numFmtId="190" fontId="1" fillId="0" borderId="0" xfId="1" applyNumberFormat="1" applyFont="1" applyFill="1" applyBorder="1" applyAlignment="1">
      <alignment horizontal="center"/>
    </xf>
    <xf numFmtId="190" fontId="1" fillId="0" borderId="0" xfId="0" applyNumberFormat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center"/>
    </xf>
    <xf numFmtId="190" fontId="1" fillId="0" borderId="0" xfId="0" applyNumberFormat="1" applyFont="1" applyFill="1" applyAlignment="1">
      <alignment horizontal="center"/>
    </xf>
    <xf numFmtId="190" fontId="1" fillId="0" borderId="2" xfId="1" applyNumberFormat="1" applyFont="1" applyFill="1" applyBorder="1" applyAlignment="1"/>
    <xf numFmtId="190" fontId="1" fillId="0" borderId="2" xfId="0" applyNumberFormat="1" applyFont="1" applyFill="1" applyBorder="1" applyAlignment="1"/>
    <xf numFmtId="190" fontId="1" fillId="0" borderId="2" xfId="0" applyNumberFormat="1" applyFont="1" applyFill="1" applyBorder="1" applyAlignment="1">
      <alignment horizontal="right"/>
    </xf>
    <xf numFmtId="190" fontId="1" fillId="0" borderId="0" xfId="0" applyNumberFormat="1" applyFont="1" applyFill="1" applyAlignment="1">
      <alignment horizontal="right"/>
    </xf>
    <xf numFmtId="0" fontId="1" fillId="0" borderId="0" xfId="0" applyNumberFormat="1" applyFont="1" applyBorder="1" applyAlignment="1">
      <alignment horizontal="center"/>
    </xf>
    <xf numFmtId="190" fontId="1" fillId="0" borderId="0" xfId="0" applyNumberFormat="1" applyFont="1" applyBorder="1" applyAlignment="1">
      <alignment horizontal="center"/>
    </xf>
    <xf numFmtId="37" fontId="1" fillId="0" borderId="0" xfId="0" applyNumberFormat="1" applyFont="1" applyFill="1" applyBorder="1" applyAlignment="1">
      <alignment horizontal="center"/>
    </xf>
    <xf numFmtId="190" fontId="1" fillId="0" borderId="0" xfId="0" applyNumberFormat="1" applyFont="1" applyFill="1" applyBorder="1" applyAlignment="1">
      <alignment horizontal="right"/>
    </xf>
    <xf numFmtId="190" fontId="1" fillId="0" borderId="2" xfId="0" applyNumberFormat="1" applyFont="1" applyFill="1" applyBorder="1" applyAlignment="1">
      <alignment horizontal="center"/>
    </xf>
    <xf numFmtId="190" fontId="1" fillId="0" borderId="0" xfId="0" applyNumberFormat="1" applyFont="1" applyFill="1" applyBorder="1" applyAlignment="1">
      <alignment horizontal="left" indent="5"/>
    </xf>
    <xf numFmtId="37" fontId="1" fillId="0" borderId="2" xfId="0" applyNumberFormat="1" applyFont="1" applyFill="1" applyBorder="1" applyAlignment="1">
      <alignment horizontal="right"/>
    </xf>
    <xf numFmtId="49" fontId="3" fillId="0" borderId="0" xfId="0" applyNumberFormat="1" applyFont="1" applyAlignment="1"/>
    <xf numFmtId="190" fontId="0" fillId="0" borderId="0" xfId="1" applyNumberFormat="1" applyFont="1" applyAlignment="1">
      <alignment horizontal="center"/>
    </xf>
    <xf numFmtId="188" fontId="1" fillId="0" borderId="0" xfId="1" applyFont="1" applyAlignment="1">
      <alignment horizontal="right"/>
    </xf>
    <xf numFmtId="190" fontId="1" fillId="0" borderId="0" xfId="1" applyNumberFormat="1" applyFont="1" applyAlignment="1"/>
    <xf numFmtId="190" fontId="1" fillId="0" borderId="0" xfId="1" applyNumberFormat="1" applyFont="1" applyAlignment="1">
      <alignment horizontal="right"/>
    </xf>
    <xf numFmtId="188" fontId="0" fillId="0" borderId="2" xfId="1" applyFont="1" applyBorder="1" applyAlignment="1">
      <alignment horizontal="center"/>
    </xf>
    <xf numFmtId="190" fontId="0" fillId="0" borderId="2" xfId="1" applyNumberFormat="1" applyFont="1" applyBorder="1" applyAlignment="1">
      <alignment horizontal="right"/>
    </xf>
    <xf numFmtId="190" fontId="0" fillId="0" borderId="0" xfId="1" applyNumberFormat="1" applyFont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90" fontId="0" fillId="0" borderId="2" xfId="1" quotePrefix="1" applyNumberFormat="1" applyFont="1" applyFill="1" applyBorder="1" applyAlignment="1">
      <alignment horizontal="center"/>
    </xf>
    <xf numFmtId="190" fontId="1" fillId="0" borderId="0" xfId="1" applyNumberFormat="1" applyFont="1" applyAlignment="1">
      <alignment horizontal="right"/>
    </xf>
    <xf numFmtId="190" fontId="0" fillId="0" borderId="2" xfId="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88" fontId="0" fillId="0" borderId="0" xfId="1" applyFont="1" applyAlignment="1">
      <alignment horizontal="center"/>
    </xf>
    <xf numFmtId="0" fontId="0" fillId="0" borderId="0" xfId="0" applyAlignment="1"/>
    <xf numFmtId="37" fontId="0" fillId="0" borderId="0" xfId="0" quotePrefix="1" applyNumberFormat="1" applyFont="1" applyBorder="1" applyAlignment="1">
      <alignment horizontal="center"/>
    </xf>
    <xf numFmtId="188" fontId="0" fillId="0" borderId="2" xfId="2" applyFont="1" applyFill="1" applyBorder="1" applyAlignment="1">
      <alignment horizontal="center"/>
    </xf>
    <xf numFmtId="0" fontId="0" fillId="2" borderId="0" xfId="0" applyFont="1" applyFill="1" applyAlignment="1"/>
    <xf numFmtId="0" fontId="0" fillId="2" borderId="0" xfId="0" applyFont="1" applyFill="1" applyAlignment="1">
      <alignment horizontal="left" indent="1"/>
    </xf>
    <xf numFmtId="190" fontId="0" fillId="0" borderId="2" xfId="1" applyNumberFormat="1" applyFont="1" applyFill="1" applyBorder="1" applyAlignment="1">
      <alignment horizontal="center"/>
    </xf>
    <xf numFmtId="188" fontId="0" fillId="0" borderId="0" xfId="2" applyFont="1" applyFill="1" applyBorder="1" applyAlignment="1"/>
    <xf numFmtId="37" fontId="0" fillId="0" borderId="2" xfId="0" applyNumberFormat="1" applyFont="1" applyBorder="1" applyAlignment="1">
      <alignment horizontal="right"/>
    </xf>
    <xf numFmtId="37" fontId="5" fillId="0" borderId="0" xfId="0" applyNumberFormat="1" applyFont="1"/>
    <xf numFmtId="37" fontId="5" fillId="0" borderId="2" xfId="0" applyNumberFormat="1" applyFont="1" applyBorder="1" applyAlignment="1">
      <alignment horizontal="center"/>
    </xf>
    <xf numFmtId="188" fontId="5" fillId="0" borderId="2" xfId="1" applyFont="1" applyBorder="1" applyAlignment="1">
      <alignment horizontal="center"/>
    </xf>
    <xf numFmtId="188" fontId="0" fillId="0" borderId="0" xfId="1" applyFont="1" applyBorder="1" applyAlignment="1"/>
    <xf numFmtId="37" fontId="0" fillId="0" borderId="2" xfId="0" applyNumberFormat="1" applyFont="1" applyFill="1" applyBorder="1" applyAlignment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Font="1" applyBorder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90" fontId="1" fillId="0" borderId="0" xfId="0" applyNumberFormat="1" applyFont="1" applyBorder="1" applyAlignment="1">
      <alignment horizontal="center"/>
    </xf>
    <xf numFmtId="190" fontId="1" fillId="0" borderId="0" xfId="0" quotePrefix="1" applyNumberFormat="1" applyFont="1" applyBorder="1" applyAlignment="1">
      <alignment horizontal="center"/>
    </xf>
    <xf numFmtId="190" fontId="3" fillId="0" borderId="0" xfId="0" applyNumberFormat="1" applyFont="1" applyFill="1" applyBorder="1" applyAlignment="1">
      <alignment horizontal="center"/>
    </xf>
    <xf numFmtId="190" fontId="5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90" fontId="0" fillId="0" borderId="2" xfId="0" applyNumberFormat="1" applyFont="1" applyFill="1" applyBorder="1" applyAlignment="1">
      <alignment horizontal="right"/>
    </xf>
    <xf numFmtId="190" fontId="0" fillId="0" borderId="0" xfId="0" applyNumberFormat="1" applyFont="1" applyFill="1" applyAlignment="1">
      <alignment horizontal="center"/>
    </xf>
    <xf numFmtId="190" fontId="0" fillId="0" borderId="2" xfId="0" quotePrefix="1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/>
    <xf numFmtId="190" fontId="0" fillId="0" borderId="2" xfId="2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center"/>
    </xf>
    <xf numFmtId="190" fontId="5" fillId="0" borderId="2" xfId="0" applyNumberFormat="1" applyFont="1" applyFill="1" applyBorder="1" applyAlignment="1">
      <alignment horizontal="right"/>
    </xf>
    <xf numFmtId="190" fontId="5" fillId="0" borderId="0" xfId="0" applyNumberFormat="1" applyFont="1" applyFill="1" applyBorder="1" applyAlignment="1">
      <alignment horizontal="center"/>
    </xf>
    <xf numFmtId="190" fontId="5" fillId="0" borderId="2" xfId="1" applyNumberFormat="1" applyFont="1" applyBorder="1" applyAlignment="1">
      <alignment horizontal="center"/>
    </xf>
    <xf numFmtId="190" fontId="5" fillId="0" borderId="2" xfId="0" applyNumberFormat="1" applyFont="1" applyFill="1" applyBorder="1" applyAlignment="1">
      <alignment horizontal="center"/>
    </xf>
    <xf numFmtId="190" fontId="5" fillId="0" borderId="0" xfId="0" applyNumberFormat="1" applyFont="1" applyFill="1" applyAlignment="1">
      <alignment horizontal="right"/>
    </xf>
    <xf numFmtId="190" fontId="5" fillId="0" borderId="1" xfId="0" applyNumberFormat="1" applyFont="1" applyFill="1" applyBorder="1" applyAlignment="1">
      <alignment horizontal="right"/>
    </xf>
    <xf numFmtId="190" fontId="0" fillId="0" borderId="0" xfId="0" quotePrefix="1" applyNumberFormat="1" applyFont="1" applyFill="1" applyBorder="1" applyAlignment="1">
      <alignment horizontal="center"/>
    </xf>
    <xf numFmtId="190" fontId="5" fillId="0" borderId="1" xfId="1" applyNumberFormat="1" applyFont="1" applyBorder="1" applyAlignment="1">
      <alignment horizontal="center"/>
    </xf>
    <xf numFmtId="190" fontId="5" fillId="0" borderId="1" xfId="0" applyNumberFormat="1" applyFont="1" applyFill="1" applyBorder="1" applyAlignment="1">
      <alignment horizontal="center"/>
    </xf>
    <xf numFmtId="190" fontId="5" fillId="0" borderId="0" xfId="0" applyNumberFormat="1" applyFont="1" applyFill="1" applyAlignment="1">
      <alignment horizontal="center"/>
    </xf>
    <xf numFmtId="190" fontId="5" fillId="0" borderId="0" xfId="0" applyNumberFormat="1" applyFont="1" applyFill="1" applyBorder="1" applyAlignment="1">
      <alignment horizontal="right"/>
    </xf>
    <xf numFmtId="190" fontId="5" fillId="0" borderId="0" xfId="0" quotePrefix="1" applyNumberFormat="1" applyFont="1" applyFill="1" applyBorder="1" applyAlignment="1">
      <alignment horizontal="center"/>
    </xf>
    <xf numFmtId="190" fontId="5" fillId="0" borderId="2" xfId="0" quotePrefix="1" applyNumberFormat="1" applyFont="1" applyFill="1" applyBorder="1" applyAlignment="1">
      <alignment horizontal="right"/>
    </xf>
    <xf numFmtId="190" fontId="5" fillId="0" borderId="2" xfId="0" applyNumberFormat="1" applyFont="1" applyBorder="1" applyAlignment="1">
      <alignment horizontal="right"/>
    </xf>
    <xf numFmtId="190" fontId="5" fillId="0" borderId="0" xfId="1" applyNumberFormat="1" applyFont="1" applyFill="1" applyBorder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zoomScale="110" zoomScaleNormal="110" zoomScaleSheetLayoutView="85" workbookViewId="0">
      <selection activeCell="J86" sqref="J86"/>
    </sheetView>
  </sheetViews>
  <sheetFormatPr defaultColWidth="9.140625" defaultRowHeight="19.5" customHeight="1" x14ac:dyDescent="0.25"/>
  <cols>
    <col min="1" max="1" width="42.42578125" style="13" customWidth="1"/>
    <col min="2" max="2" width="9.42578125" style="2" customWidth="1"/>
    <col min="3" max="3" width="1.42578125" style="3" customWidth="1"/>
    <col min="4" max="4" width="14.7109375" style="3" customWidth="1"/>
    <col min="5" max="5" width="1.42578125" style="3" customWidth="1"/>
    <col min="6" max="6" width="14.7109375" style="3" customWidth="1"/>
    <col min="7" max="7" width="1.42578125" style="3" customWidth="1"/>
    <col min="8" max="8" width="14.7109375" style="3" customWidth="1"/>
    <col min="9" max="9" width="1.42578125" style="3" customWidth="1"/>
    <col min="10" max="10" width="14.7109375" style="3" customWidth="1"/>
    <col min="11" max="11" width="11.85546875" style="3" bestFit="1" customWidth="1"/>
    <col min="12" max="12" width="15.140625" style="3" bestFit="1" customWidth="1"/>
    <col min="13" max="13" width="14.28515625" style="3" bestFit="1" customWidth="1"/>
    <col min="14" max="14" width="15.140625" style="3" bestFit="1" customWidth="1"/>
    <col min="15" max="15" width="12.42578125" style="3" bestFit="1" customWidth="1"/>
    <col min="16" max="16384" width="9.140625" style="3"/>
  </cols>
  <sheetData>
    <row r="1" spans="1:10" ht="19.5" customHeight="1" x14ac:dyDescent="0.3">
      <c r="A1" s="1" t="s">
        <v>0</v>
      </c>
    </row>
    <row r="2" spans="1:10" ht="19.5" customHeight="1" x14ac:dyDescent="0.25">
      <c r="A2" s="4" t="s">
        <v>1</v>
      </c>
    </row>
    <row r="3" spans="1:10" ht="19.5" customHeight="1" x14ac:dyDescent="0.25">
      <c r="A3" s="4"/>
    </row>
    <row r="4" spans="1:10" s="7" customFormat="1" ht="19.5" customHeight="1" x14ac:dyDescent="0.25">
      <c r="A4" s="5"/>
      <c r="B4" s="6"/>
      <c r="D4" s="262" t="s">
        <v>2</v>
      </c>
      <c r="E4" s="262"/>
      <c r="F4" s="262"/>
      <c r="H4" s="262" t="s">
        <v>3</v>
      </c>
      <c r="I4" s="263"/>
      <c r="J4" s="263"/>
    </row>
    <row r="5" spans="1:10" s="7" customFormat="1" ht="19.5" customHeight="1" x14ac:dyDescent="0.25">
      <c r="A5" s="5"/>
      <c r="B5" s="6"/>
      <c r="D5" s="262" t="s">
        <v>4</v>
      </c>
      <c r="E5" s="262"/>
      <c r="F5" s="262"/>
      <c r="H5" s="262" t="s">
        <v>4</v>
      </c>
      <c r="I5" s="262"/>
      <c r="J5" s="262"/>
    </row>
    <row r="6" spans="1:10" s="7" customFormat="1" ht="19.5" customHeight="1" x14ac:dyDescent="0.25">
      <c r="A6" s="5"/>
      <c r="B6" s="6"/>
      <c r="D6" s="265" t="s">
        <v>5</v>
      </c>
      <c r="E6" s="265"/>
      <c r="F6" s="265"/>
      <c r="H6" s="264" t="s">
        <v>5</v>
      </c>
      <c r="I6" s="264"/>
      <c r="J6" s="264"/>
    </row>
    <row r="7" spans="1:10" s="7" customFormat="1" ht="19.5" customHeight="1" x14ac:dyDescent="0.25">
      <c r="A7" s="9" t="s">
        <v>6</v>
      </c>
      <c r="B7" s="6" t="s">
        <v>7</v>
      </c>
      <c r="D7" s="7">
        <v>2020</v>
      </c>
      <c r="F7" s="7">
        <v>2019</v>
      </c>
      <c r="H7" s="7">
        <v>2020</v>
      </c>
      <c r="J7" s="7">
        <v>2019</v>
      </c>
    </row>
    <row r="8" spans="1:10" s="7" customFormat="1" ht="19.5" hidden="1" customHeight="1" x14ac:dyDescent="0.25">
      <c r="A8" s="9"/>
      <c r="B8" s="6"/>
    </row>
    <row r="9" spans="1:10" s="7" customFormat="1" ht="19.5" customHeight="1" x14ac:dyDescent="0.25">
      <c r="A9" s="5"/>
      <c r="B9" s="6"/>
      <c r="D9" s="261" t="s">
        <v>8</v>
      </c>
      <c r="E9" s="261"/>
      <c r="F9" s="261"/>
      <c r="G9" s="261"/>
      <c r="H9" s="261"/>
      <c r="I9" s="261"/>
      <c r="J9" s="261"/>
    </row>
    <row r="10" spans="1:10" ht="19.5" customHeight="1" x14ac:dyDescent="0.25">
      <c r="A10" s="10" t="s">
        <v>9</v>
      </c>
      <c r="C10" s="11"/>
      <c r="D10" s="12"/>
      <c r="E10" s="12"/>
      <c r="F10" s="12"/>
      <c r="G10" s="11"/>
      <c r="H10" s="12"/>
      <c r="I10" s="12"/>
      <c r="J10" s="12"/>
    </row>
    <row r="11" spans="1:10" ht="19.5" customHeight="1" x14ac:dyDescent="0.25">
      <c r="A11" s="13" t="s">
        <v>10</v>
      </c>
      <c r="B11" s="2">
        <v>7</v>
      </c>
      <c r="C11" s="11"/>
      <c r="D11" s="187">
        <v>593003876</v>
      </c>
      <c r="E11" s="188"/>
      <c r="F11" s="187">
        <v>474436039</v>
      </c>
      <c r="G11" s="189"/>
      <c r="H11" s="187">
        <v>14880706</v>
      </c>
      <c r="I11" s="188"/>
      <c r="J11" s="187">
        <v>3533087</v>
      </c>
    </row>
    <row r="12" spans="1:10" ht="19.5" hidden="1" customHeight="1" x14ac:dyDescent="0.25">
      <c r="A12" s="13" t="s">
        <v>11</v>
      </c>
      <c r="B12" s="2">
        <v>6</v>
      </c>
      <c r="C12" s="11"/>
      <c r="D12" s="190"/>
      <c r="E12" s="188"/>
      <c r="F12" s="190" t="s">
        <v>18</v>
      </c>
      <c r="G12" s="189"/>
      <c r="H12" s="190"/>
      <c r="I12" s="188"/>
      <c r="J12" s="190" t="s">
        <v>18</v>
      </c>
    </row>
    <row r="13" spans="1:10" ht="19.5" customHeight="1" x14ac:dyDescent="0.25">
      <c r="A13" s="13" t="s">
        <v>12</v>
      </c>
      <c r="B13" s="2" t="s">
        <v>233</v>
      </c>
      <c r="C13" s="11"/>
      <c r="D13" s="187">
        <v>246653629</v>
      </c>
      <c r="E13" s="188"/>
      <c r="F13" s="187">
        <v>285344683</v>
      </c>
      <c r="G13" s="189"/>
      <c r="H13" s="187">
        <v>64318490</v>
      </c>
      <c r="I13" s="188"/>
      <c r="J13" s="187">
        <v>91205297</v>
      </c>
    </row>
    <row r="14" spans="1:10" ht="19.5" customHeight="1" x14ac:dyDescent="0.25">
      <c r="A14" s="15" t="s">
        <v>13</v>
      </c>
      <c r="B14" s="16">
        <v>6</v>
      </c>
      <c r="C14" s="11"/>
      <c r="D14" s="187">
        <v>25099070</v>
      </c>
      <c r="E14" s="188"/>
      <c r="F14" s="187">
        <v>41219755</v>
      </c>
      <c r="G14" s="189"/>
      <c r="H14" s="187">
        <v>3190717</v>
      </c>
      <c r="I14" s="188"/>
      <c r="J14" s="187">
        <v>5349372</v>
      </c>
    </row>
    <row r="15" spans="1:10" ht="19.5" customHeight="1" x14ac:dyDescent="0.25">
      <c r="A15" s="15" t="s">
        <v>234</v>
      </c>
      <c r="B15" s="16">
        <v>30</v>
      </c>
      <c r="C15" s="11"/>
      <c r="D15" s="187">
        <v>6708013</v>
      </c>
      <c r="E15" s="188"/>
      <c r="F15" s="247">
        <v>0</v>
      </c>
      <c r="G15" s="189"/>
      <c r="H15" s="187">
        <v>288475</v>
      </c>
      <c r="I15" s="188"/>
      <c r="J15" s="247">
        <v>0</v>
      </c>
    </row>
    <row r="16" spans="1:10" ht="19.5" customHeight="1" x14ac:dyDescent="0.25">
      <c r="A16" s="15" t="s">
        <v>197</v>
      </c>
      <c r="B16" s="16">
        <v>6</v>
      </c>
      <c r="C16" s="11"/>
      <c r="D16" s="247">
        <v>0</v>
      </c>
      <c r="E16" s="188"/>
      <c r="F16" s="247">
        <v>0</v>
      </c>
      <c r="G16" s="189"/>
      <c r="H16" s="187">
        <v>7000000</v>
      </c>
      <c r="I16" s="188"/>
      <c r="J16" s="187">
        <v>43400000</v>
      </c>
    </row>
    <row r="17" spans="1:10" ht="19.5" customHeight="1" x14ac:dyDescent="0.25">
      <c r="A17" s="13" t="s">
        <v>14</v>
      </c>
      <c r="B17" s="2">
        <v>8</v>
      </c>
      <c r="C17" s="11"/>
      <c r="D17" s="187">
        <v>492569101</v>
      </c>
      <c r="E17" s="188"/>
      <c r="F17" s="187">
        <v>584299247</v>
      </c>
      <c r="G17" s="189"/>
      <c r="H17" s="187">
        <v>103000496</v>
      </c>
      <c r="I17" s="188"/>
      <c r="J17" s="187">
        <v>136664068</v>
      </c>
    </row>
    <row r="18" spans="1:10" ht="19.5" customHeight="1" x14ac:dyDescent="0.25">
      <c r="A18" s="17" t="s">
        <v>15</v>
      </c>
      <c r="C18" s="11"/>
      <c r="D18" s="18">
        <f>SUM(D11:D17)</f>
        <v>1364033689</v>
      </c>
      <c r="E18" s="19"/>
      <c r="F18" s="18">
        <f>SUM(F11:F17)</f>
        <v>1385299724</v>
      </c>
      <c r="G18" s="186"/>
      <c r="H18" s="18">
        <f>SUM(H11:H17)</f>
        <v>192678884</v>
      </c>
      <c r="I18" s="19"/>
      <c r="J18" s="18">
        <f>SUM(J11:J17)</f>
        <v>280151824</v>
      </c>
    </row>
    <row r="19" spans="1:10" ht="19.5" customHeight="1" x14ac:dyDescent="0.25">
      <c r="A19" s="10"/>
      <c r="C19" s="11"/>
      <c r="D19" s="14"/>
      <c r="E19" s="12"/>
      <c r="F19" s="14"/>
      <c r="G19" s="11"/>
      <c r="H19" s="14"/>
      <c r="I19" s="12"/>
      <c r="J19" s="14"/>
    </row>
    <row r="20" spans="1:10" ht="19.5" customHeight="1" x14ac:dyDescent="0.25">
      <c r="A20" s="10" t="s">
        <v>16</v>
      </c>
      <c r="C20" s="11"/>
      <c r="D20" s="14"/>
      <c r="E20" s="12"/>
      <c r="F20" s="14"/>
      <c r="G20" s="11"/>
      <c r="H20" s="14"/>
      <c r="I20" s="12"/>
      <c r="J20" s="14"/>
    </row>
    <row r="21" spans="1:10" ht="19.5" customHeight="1" x14ac:dyDescent="0.25">
      <c r="A21" s="52" t="s">
        <v>201</v>
      </c>
      <c r="B21" s="2" t="s">
        <v>236</v>
      </c>
      <c r="C21" s="11"/>
      <c r="D21" s="187">
        <v>21920852</v>
      </c>
      <c r="E21" s="188"/>
      <c r="F21" s="187">
        <v>21843646</v>
      </c>
      <c r="G21" s="189"/>
      <c r="H21" s="187">
        <v>17150000</v>
      </c>
      <c r="I21" s="188"/>
      <c r="J21" s="187">
        <v>17150000</v>
      </c>
    </row>
    <row r="22" spans="1:10" ht="18" customHeight="1" x14ac:dyDescent="0.25">
      <c r="A22" s="13" t="s">
        <v>17</v>
      </c>
      <c r="B22" s="2" t="s">
        <v>237</v>
      </c>
      <c r="C22" s="11"/>
      <c r="D22" s="247">
        <v>0</v>
      </c>
      <c r="E22" s="188"/>
      <c r="F22" s="247">
        <v>0</v>
      </c>
      <c r="G22" s="189"/>
      <c r="H22" s="187">
        <v>844127375</v>
      </c>
      <c r="I22" s="188"/>
      <c r="J22" s="187">
        <v>844127375</v>
      </c>
    </row>
    <row r="23" spans="1:10" ht="18" customHeight="1" x14ac:dyDescent="0.25">
      <c r="A23" s="15" t="s">
        <v>253</v>
      </c>
      <c r="C23" s="11"/>
      <c r="D23" s="190"/>
      <c r="E23" s="188"/>
      <c r="F23" s="190"/>
      <c r="G23" s="189"/>
      <c r="H23" s="187"/>
      <c r="I23" s="188"/>
      <c r="J23" s="187"/>
    </row>
    <row r="24" spans="1:10" ht="18" customHeight="1" x14ac:dyDescent="0.25">
      <c r="A24" s="230" t="s">
        <v>235</v>
      </c>
      <c r="B24" s="2" t="s">
        <v>238</v>
      </c>
      <c r="C24" s="11"/>
      <c r="D24" s="187">
        <v>3821066</v>
      </c>
      <c r="E24" s="188"/>
      <c r="F24" s="187">
        <v>2000000</v>
      </c>
      <c r="G24" s="189"/>
      <c r="H24" s="187">
        <v>3821066</v>
      </c>
      <c r="I24" s="188"/>
      <c r="J24" s="187">
        <v>200000</v>
      </c>
    </row>
    <row r="25" spans="1:10" ht="18" customHeight="1" x14ac:dyDescent="0.25">
      <c r="A25" s="13" t="s">
        <v>254</v>
      </c>
      <c r="B25" s="2">
        <v>6</v>
      </c>
      <c r="C25" s="11"/>
      <c r="D25" s="247">
        <v>0</v>
      </c>
      <c r="E25" s="188"/>
      <c r="F25" s="247">
        <v>0</v>
      </c>
      <c r="G25" s="189"/>
      <c r="H25" s="187">
        <v>53250000</v>
      </c>
      <c r="I25" s="188"/>
      <c r="J25" s="247">
        <v>0</v>
      </c>
    </row>
    <row r="26" spans="1:10" ht="18" customHeight="1" x14ac:dyDescent="0.25">
      <c r="A26" s="13" t="s">
        <v>19</v>
      </c>
      <c r="B26" s="2">
        <v>13</v>
      </c>
      <c r="C26" s="11"/>
      <c r="D26" s="187">
        <v>124466766</v>
      </c>
      <c r="E26" s="188"/>
      <c r="F26" s="187">
        <v>124502123</v>
      </c>
      <c r="G26" s="189"/>
      <c r="H26" s="187">
        <v>5000000</v>
      </c>
      <c r="I26" s="188"/>
      <c r="J26" s="187">
        <v>5000000</v>
      </c>
    </row>
    <row r="27" spans="1:10" ht="18" customHeight="1" x14ac:dyDescent="0.25">
      <c r="A27" s="13" t="s">
        <v>20</v>
      </c>
      <c r="B27" s="2" t="s">
        <v>239</v>
      </c>
      <c r="C27" s="11"/>
      <c r="D27" s="187">
        <v>2517359176</v>
      </c>
      <c r="E27" s="188"/>
      <c r="F27" s="187">
        <v>2604578312</v>
      </c>
      <c r="G27" s="189"/>
      <c r="H27" s="187">
        <v>628246945</v>
      </c>
      <c r="I27" s="188"/>
      <c r="J27" s="187">
        <v>681637111</v>
      </c>
    </row>
    <row r="28" spans="1:10" ht="18" customHeight="1" x14ac:dyDescent="0.25">
      <c r="A28" s="13" t="s">
        <v>240</v>
      </c>
      <c r="B28" s="2" t="s">
        <v>241</v>
      </c>
      <c r="C28" s="11"/>
      <c r="D28" s="187">
        <v>89380604</v>
      </c>
      <c r="E28" s="188"/>
      <c r="F28" s="247">
        <v>0</v>
      </c>
      <c r="G28" s="189"/>
      <c r="H28" s="187">
        <v>9638445</v>
      </c>
      <c r="I28" s="188"/>
      <c r="J28" s="247">
        <v>0</v>
      </c>
    </row>
    <row r="29" spans="1:10" ht="19.5" customHeight="1" x14ac:dyDescent="0.25">
      <c r="A29" s="13" t="s">
        <v>21</v>
      </c>
      <c r="B29" s="2">
        <v>16</v>
      </c>
      <c r="C29" s="11"/>
      <c r="D29" s="187">
        <v>22436178</v>
      </c>
      <c r="E29" s="188"/>
      <c r="F29" s="187">
        <v>24117003</v>
      </c>
      <c r="G29" s="189"/>
      <c r="H29" s="187">
        <v>7763518</v>
      </c>
      <c r="I29" s="188"/>
      <c r="J29" s="187">
        <v>7981081</v>
      </c>
    </row>
    <row r="30" spans="1:10" ht="19.5" customHeight="1" x14ac:dyDescent="0.25">
      <c r="A30" s="15" t="s">
        <v>22</v>
      </c>
      <c r="B30" s="2">
        <v>27</v>
      </c>
      <c r="C30" s="11"/>
      <c r="D30" s="187">
        <v>7305574</v>
      </c>
      <c r="E30" s="188"/>
      <c r="F30" s="187">
        <v>6227671</v>
      </c>
      <c r="G30" s="189"/>
      <c r="H30" s="247">
        <v>0</v>
      </c>
      <c r="I30" s="64"/>
      <c r="J30" s="247">
        <v>0</v>
      </c>
    </row>
    <row r="31" spans="1:10" ht="19.5" customHeight="1" x14ac:dyDescent="0.25">
      <c r="A31" s="15" t="s">
        <v>295</v>
      </c>
      <c r="C31" s="11"/>
      <c r="D31" s="187"/>
      <c r="E31" s="188"/>
      <c r="F31" s="187"/>
      <c r="G31" s="189"/>
      <c r="H31" s="247"/>
      <c r="I31" s="64"/>
      <c r="J31" s="247"/>
    </row>
    <row r="32" spans="1:10" ht="19.5" customHeight="1" x14ac:dyDescent="0.25">
      <c r="A32" s="64" t="s">
        <v>296</v>
      </c>
      <c r="B32" s="2">
        <v>32</v>
      </c>
      <c r="C32" s="11"/>
      <c r="D32" s="187">
        <v>2000000</v>
      </c>
      <c r="E32" s="188"/>
      <c r="F32" s="247">
        <v>0</v>
      </c>
      <c r="G32" s="189"/>
      <c r="H32" s="247">
        <v>0</v>
      </c>
      <c r="I32" s="64"/>
      <c r="J32" s="247">
        <v>0</v>
      </c>
    </row>
    <row r="33" spans="1:10" ht="19.5" customHeight="1" x14ac:dyDescent="0.25">
      <c r="A33" s="15" t="s">
        <v>23</v>
      </c>
      <c r="B33" s="2">
        <v>17</v>
      </c>
      <c r="C33" s="11"/>
      <c r="D33" s="191">
        <v>28138048</v>
      </c>
      <c r="E33" s="188"/>
      <c r="F33" s="191">
        <v>36805840</v>
      </c>
      <c r="G33" s="189"/>
      <c r="H33" s="191">
        <v>11973887</v>
      </c>
      <c r="I33" s="188"/>
      <c r="J33" s="191">
        <v>11744669</v>
      </c>
    </row>
    <row r="34" spans="1:10" ht="19.5" customHeight="1" x14ac:dyDescent="0.25">
      <c r="A34" s="17" t="s">
        <v>24</v>
      </c>
      <c r="C34" s="11"/>
      <c r="D34" s="20">
        <f>SUM(D21:D33)</f>
        <v>2816828264</v>
      </c>
      <c r="E34" s="19"/>
      <c r="F34" s="20">
        <f>SUM(F21:F33)</f>
        <v>2820074595</v>
      </c>
      <c r="G34" s="186"/>
      <c r="H34" s="20">
        <f>SUM(H21:H33)</f>
        <v>1580971236</v>
      </c>
      <c r="I34" s="19"/>
      <c r="J34" s="20">
        <f>SUM(J21:J33)</f>
        <v>1567840236</v>
      </c>
    </row>
    <row r="35" spans="1:10" ht="19.5" customHeight="1" x14ac:dyDescent="0.25">
      <c r="C35" s="11"/>
      <c r="D35" s="21"/>
      <c r="E35" s="19"/>
      <c r="F35" s="21"/>
      <c r="G35" s="11"/>
      <c r="H35" s="21"/>
      <c r="I35" s="19"/>
      <c r="J35" s="21"/>
    </row>
    <row r="36" spans="1:10" ht="19.5" customHeight="1" thickBot="1" x14ac:dyDescent="0.3">
      <c r="A36" s="17" t="s">
        <v>25</v>
      </c>
      <c r="C36" s="11"/>
      <c r="D36" s="22">
        <f>D18+D34</f>
        <v>4180861953</v>
      </c>
      <c r="E36" s="19"/>
      <c r="F36" s="22">
        <f>F18+F34</f>
        <v>4205374319</v>
      </c>
      <c r="G36" s="186"/>
      <c r="H36" s="22">
        <f>H18+H34</f>
        <v>1773650120</v>
      </c>
      <c r="I36" s="19"/>
      <c r="J36" s="22">
        <f>J18+J34</f>
        <v>1847992060</v>
      </c>
    </row>
    <row r="37" spans="1:10" ht="19.5" customHeight="1" thickTop="1" x14ac:dyDescent="0.25">
      <c r="A37" s="17"/>
      <c r="C37" s="11"/>
      <c r="D37" s="23"/>
      <c r="E37" s="23"/>
      <c r="F37" s="23"/>
    </row>
    <row r="38" spans="1:10" ht="19.5" customHeight="1" x14ac:dyDescent="0.3">
      <c r="A38" s="1" t="s">
        <v>0</v>
      </c>
    </row>
    <row r="39" spans="1:10" ht="19.5" customHeight="1" x14ac:dyDescent="0.25">
      <c r="A39" s="4" t="s">
        <v>1</v>
      </c>
    </row>
    <row r="40" spans="1:10" ht="18.75" customHeight="1" x14ac:dyDescent="0.25">
      <c r="A40" s="4"/>
    </row>
    <row r="41" spans="1:10" s="7" customFormat="1" ht="19.5" customHeight="1" x14ac:dyDescent="0.25">
      <c r="B41" s="6"/>
      <c r="D41" s="262" t="s">
        <v>2</v>
      </c>
      <c r="E41" s="262"/>
      <c r="F41" s="262"/>
      <c r="H41" s="262" t="s">
        <v>3</v>
      </c>
      <c r="I41" s="263"/>
      <c r="J41" s="263"/>
    </row>
    <row r="42" spans="1:10" s="7" customFormat="1" ht="19.5" customHeight="1" x14ac:dyDescent="0.25">
      <c r="A42" s="5"/>
      <c r="B42" s="6"/>
      <c r="D42" s="262" t="s">
        <v>4</v>
      </c>
      <c r="E42" s="262"/>
      <c r="F42" s="262"/>
      <c r="H42" s="262" t="s">
        <v>4</v>
      </c>
      <c r="I42" s="262"/>
      <c r="J42" s="262"/>
    </row>
    <row r="43" spans="1:10" s="7" customFormat="1" ht="19.5" customHeight="1" x14ac:dyDescent="0.25">
      <c r="A43" s="5"/>
      <c r="B43" s="6"/>
      <c r="D43" s="265" t="s">
        <v>5</v>
      </c>
      <c r="E43" s="265"/>
      <c r="F43" s="265"/>
      <c r="H43" s="264" t="s">
        <v>5</v>
      </c>
      <c r="I43" s="264"/>
      <c r="J43" s="264"/>
    </row>
    <row r="44" spans="1:10" s="7" customFormat="1" ht="19.5" customHeight="1" x14ac:dyDescent="0.25">
      <c r="A44" s="9" t="s">
        <v>26</v>
      </c>
      <c r="B44" s="6" t="s">
        <v>7</v>
      </c>
      <c r="D44" s="7">
        <v>2020</v>
      </c>
      <c r="F44" s="7">
        <v>2019</v>
      </c>
      <c r="H44" s="7">
        <v>2020</v>
      </c>
      <c r="J44" s="7">
        <v>2019</v>
      </c>
    </row>
    <row r="45" spans="1:10" s="7" customFormat="1" ht="19.5" hidden="1" customHeight="1" x14ac:dyDescent="0.25">
      <c r="A45" s="5"/>
      <c r="B45" s="6"/>
    </row>
    <row r="46" spans="1:10" s="7" customFormat="1" ht="19.5" customHeight="1" x14ac:dyDescent="0.25">
      <c r="A46" s="5"/>
      <c r="B46" s="6"/>
      <c r="D46" s="261" t="s">
        <v>8</v>
      </c>
      <c r="E46" s="261"/>
      <c r="F46" s="261"/>
      <c r="G46" s="261"/>
      <c r="H46" s="261"/>
      <c r="I46" s="261"/>
      <c r="J46" s="261"/>
    </row>
    <row r="47" spans="1:10" ht="19.5" customHeight="1" x14ac:dyDescent="0.25">
      <c r="A47" s="10" t="s">
        <v>27</v>
      </c>
      <c r="C47" s="11"/>
      <c r="D47" s="12"/>
      <c r="E47" s="12"/>
      <c r="F47" s="12"/>
      <c r="G47" s="11"/>
      <c r="H47" s="12"/>
      <c r="I47" s="12"/>
      <c r="J47" s="12"/>
    </row>
    <row r="48" spans="1:10" ht="19.5" hidden="1" customHeight="1" x14ac:dyDescent="0.25">
      <c r="A48" s="15" t="s">
        <v>28</v>
      </c>
      <c r="C48" s="11"/>
      <c r="D48" s="12"/>
      <c r="E48" s="12"/>
      <c r="F48" s="12"/>
      <c r="G48" s="11"/>
      <c r="H48" s="12"/>
      <c r="I48" s="12"/>
      <c r="J48" s="12"/>
    </row>
    <row r="49" spans="1:10" ht="19.5" customHeight="1" x14ac:dyDescent="0.25">
      <c r="A49" s="15" t="s">
        <v>29</v>
      </c>
      <c r="B49" s="2">
        <v>18</v>
      </c>
      <c r="C49" s="11"/>
      <c r="D49" s="25">
        <v>299759637</v>
      </c>
      <c r="E49" s="188"/>
      <c r="F49" s="25">
        <v>328495886</v>
      </c>
      <c r="G49" s="189"/>
      <c r="H49" s="25">
        <v>1139537</v>
      </c>
      <c r="I49" s="188"/>
      <c r="J49" s="25">
        <v>92000886</v>
      </c>
    </row>
    <row r="50" spans="1:10" ht="19.5" customHeight="1" x14ac:dyDescent="0.25">
      <c r="A50" s="15" t="s">
        <v>30</v>
      </c>
      <c r="B50" s="2">
        <v>6</v>
      </c>
      <c r="C50" s="11"/>
      <c r="D50" s="187">
        <v>267659566</v>
      </c>
      <c r="E50" s="188"/>
      <c r="F50" s="187">
        <v>278686420</v>
      </c>
      <c r="G50" s="189"/>
      <c r="H50" s="25">
        <v>55524204</v>
      </c>
      <c r="I50" s="188"/>
      <c r="J50" s="187">
        <v>49665949</v>
      </c>
    </row>
    <row r="51" spans="1:10" ht="19.5" customHeight="1" x14ac:dyDescent="0.25">
      <c r="A51" s="15" t="s">
        <v>31</v>
      </c>
      <c r="B51" s="2" t="s">
        <v>242</v>
      </c>
      <c r="C51" s="11"/>
      <c r="D51" s="187">
        <v>225571707</v>
      </c>
      <c r="E51" s="188"/>
      <c r="F51" s="187">
        <v>228031657</v>
      </c>
      <c r="G51" s="189"/>
      <c r="H51" s="25">
        <v>39223295</v>
      </c>
      <c r="I51" s="188"/>
      <c r="J51" s="187">
        <v>36832057</v>
      </c>
    </row>
    <row r="52" spans="1:10" ht="19.5" customHeight="1" x14ac:dyDescent="0.25">
      <c r="A52" s="13" t="s">
        <v>32</v>
      </c>
      <c r="C52" s="11"/>
      <c r="D52" s="187"/>
      <c r="E52" s="188"/>
      <c r="F52" s="187"/>
      <c r="G52" s="189"/>
      <c r="H52" s="187"/>
      <c r="I52" s="188"/>
      <c r="J52" s="187"/>
    </row>
    <row r="53" spans="1:10" ht="19.5" customHeight="1" x14ac:dyDescent="0.25">
      <c r="A53" s="13" t="s">
        <v>256</v>
      </c>
      <c r="B53" s="2">
        <v>18</v>
      </c>
      <c r="C53" s="11"/>
      <c r="D53" s="187">
        <v>271810010</v>
      </c>
      <c r="E53" s="188"/>
      <c r="F53" s="187">
        <v>252421350</v>
      </c>
      <c r="G53" s="189"/>
      <c r="H53" s="25">
        <v>55200000</v>
      </c>
      <c r="I53" s="188"/>
      <c r="J53" s="25">
        <v>55200000</v>
      </c>
    </row>
    <row r="54" spans="1:10" ht="19.5" customHeight="1" x14ac:dyDescent="0.25">
      <c r="A54" s="99" t="s">
        <v>297</v>
      </c>
      <c r="B54" s="2" t="s">
        <v>243</v>
      </c>
      <c r="C54" s="11"/>
      <c r="D54" s="187">
        <v>5000000</v>
      </c>
      <c r="E54" s="188"/>
      <c r="F54" s="187">
        <v>16500000</v>
      </c>
      <c r="G54" s="189"/>
      <c r="H54" s="247">
        <v>0</v>
      </c>
      <c r="I54" s="188"/>
      <c r="J54" s="247">
        <v>0</v>
      </c>
    </row>
    <row r="55" spans="1:10" ht="19.5" customHeight="1" x14ac:dyDescent="0.25">
      <c r="A55" s="99" t="s">
        <v>276</v>
      </c>
      <c r="C55" s="11"/>
      <c r="D55" s="187"/>
      <c r="E55" s="188"/>
      <c r="F55" s="187"/>
      <c r="G55" s="189"/>
      <c r="H55" s="187"/>
      <c r="I55" s="188"/>
      <c r="J55" s="187"/>
    </row>
    <row r="56" spans="1:10" ht="19.5" customHeight="1" x14ac:dyDescent="0.25">
      <c r="A56" s="230" t="s">
        <v>255</v>
      </c>
      <c r="B56" s="2" t="s">
        <v>244</v>
      </c>
      <c r="C56" s="11"/>
      <c r="D56" s="187">
        <v>31119227</v>
      </c>
      <c r="E56" s="188"/>
      <c r="F56" s="187">
        <v>24832676</v>
      </c>
      <c r="G56" s="189"/>
      <c r="H56" s="187">
        <v>3344450</v>
      </c>
      <c r="I56" s="188"/>
      <c r="J56" s="187">
        <v>2008597</v>
      </c>
    </row>
    <row r="57" spans="1:10" ht="19.5" customHeight="1" x14ac:dyDescent="0.25">
      <c r="A57" s="40" t="s">
        <v>33</v>
      </c>
      <c r="C57" s="11"/>
      <c r="D57" s="187">
        <v>17942664</v>
      </c>
      <c r="E57" s="188"/>
      <c r="F57" s="187">
        <v>12269850</v>
      </c>
      <c r="G57" s="189"/>
      <c r="H57" s="235">
        <v>0</v>
      </c>
      <c r="I57" s="188"/>
      <c r="J57" s="235">
        <v>0</v>
      </c>
    </row>
    <row r="58" spans="1:10" ht="19.5" customHeight="1" x14ac:dyDescent="0.25">
      <c r="A58" s="17" t="s">
        <v>34</v>
      </c>
      <c r="C58" s="11"/>
      <c r="D58" s="18">
        <f>SUM(D49:D57)</f>
        <v>1118862811</v>
      </c>
      <c r="E58" s="19"/>
      <c r="F58" s="18">
        <f>SUM(F49:F57)</f>
        <v>1141237839</v>
      </c>
      <c r="G58" s="186"/>
      <c r="H58" s="18">
        <f>SUM(H49:H57)</f>
        <v>154431486</v>
      </c>
      <c r="I58" s="19"/>
      <c r="J58" s="18">
        <f>SUM(J49:J57)</f>
        <v>235707489</v>
      </c>
    </row>
    <row r="59" spans="1:10" ht="18.75" customHeight="1" x14ac:dyDescent="0.25">
      <c r="A59" s="17"/>
      <c r="C59" s="11"/>
      <c r="D59" s="14"/>
      <c r="E59" s="12"/>
      <c r="F59" s="14"/>
      <c r="G59" s="11"/>
      <c r="H59" s="14"/>
      <c r="I59" s="12"/>
      <c r="J59" s="14"/>
    </row>
    <row r="60" spans="1:10" ht="19.5" customHeight="1" x14ac:dyDescent="0.25">
      <c r="A60" s="10" t="s">
        <v>35</v>
      </c>
      <c r="C60" s="11"/>
      <c r="D60" s="14"/>
      <c r="E60" s="12"/>
      <c r="F60" s="14"/>
      <c r="G60" s="11"/>
      <c r="H60" s="14"/>
      <c r="I60" s="12"/>
      <c r="J60" s="14"/>
    </row>
    <row r="61" spans="1:10" ht="19.5" customHeight="1" x14ac:dyDescent="0.25">
      <c r="A61" s="13" t="s">
        <v>36</v>
      </c>
      <c r="B61" s="2">
        <v>18</v>
      </c>
      <c r="C61" s="11"/>
      <c r="D61" s="187">
        <v>370176280</v>
      </c>
      <c r="E61" s="188"/>
      <c r="F61" s="187">
        <v>503450750</v>
      </c>
      <c r="G61" s="189"/>
      <c r="H61" s="187">
        <v>31400000</v>
      </c>
      <c r="I61" s="188"/>
      <c r="J61" s="187">
        <v>86600000</v>
      </c>
    </row>
    <row r="62" spans="1:10" ht="19.5" customHeight="1" x14ac:dyDescent="0.25">
      <c r="A62" s="52" t="s">
        <v>257</v>
      </c>
      <c r="B62" s="2" t="s">
        <v>243</v>
      </c>
      <c r="C62" s="11"/>
      <c r="D62" s="187">
        <v>17750000</v>
      </c>
      <c r="E62" s="188"/>
      <c r="F62" s="247">
        <v>0</v>
      </c>
      <c r="G62" s="189"/>
      <c r="H62" s="247">
        <v>0</v>
      </c>
      <c r="I62" s="188"/>
      <c r="J62" s="247">
        <v>0</v>
      </c>
    </row>
    <row r="63" spans="1:10" ht="19.5" customHeight="1" x14ac:dyDescent="0.25">
      <c r="A63" s="52" t="s">
        <v>258</v>
      </c>
      <c r="B63" s="2" t="s">
        <v>244</v>
      </c>
      <c r="C63" s="11"/>
      <c r="D63" s="187">
        <v>56219146</v>
      </c>
      <c r="E63" s="188"/>
      <c r="F63" s="187">
        <v>67055324</v>
      </c>
      <c r="G63" s="189"/>
      <c r="H63" s="187">
        <v>5167000</v>
      </c>
      <c r="I63" s="188"/>
      <c r="J63" s="187">
        <v>2057138</v>
      </c>
    </row>
    <row r="64" spans="1:10" ht="19.5" customHeight="1" x14ac:dyDescent="0.25">
      <c r="A64" s="15" t="s">
        <v>37</v>
      </c>
      <c r="B64" s="2">
        <v>27</v>
      </c>
      <c r="C64" s="11"/>
      <c r="D64" s="187">
        <v>93900220</v>
      </c>
      <c r="E64" s="188"/>
      <c r="F64" s="187">
        <v>94411178</v>
      </c>
      <c r="G64" s="189"/>
      <c r="H64" s="187">
        <v>54689995</v>
      </c>
      <c r="I64" s="188"/>
      <c r="J64" s="187">
        <v>53235754</v>
      </c>
    </row>
    <row r="65" spans="1:10" ht="19.5" customHeight="1" x14ac:dyDescent="0.25">
      <c r="A65" s="13" t="s">
        <v>146</v>
      </c>
      <c r="B65" s="2">
        <v>20</v>
      </c>
      <c r="C65" s="11"/>
      <c r="D65" s="187">
        <v>156517645</v>
      </c>
      <c r="E65" s="188"/>
      <c r="F65" s="187">
        <v>164120275</v>
      </c>
      <c r="G65" s="189"/>
      <c r="H65" s="187">
        <v>25418653</v>
      </c>
      <c r="I65" s="188"/>
      <c r="J65" s="187">
        <v>33881157</v>
      </c>
    </row>
    <row r="66" spans="1:10" ht="19.5" customHeight="1" x14ac:dyDescent="0.25">
      <c r="A66" s="17" t="s">
        <v>38</v>
      </c>
      <c r="C66" s="11"/>
      <c r="D66" s="18">
        <f>SUM(D61:D65)</f>
        <v>694563291</v>
      </c>
      <c r="E66" s="19"/>
      <c r="F66" s="18">
        <f>SUM(F61:F65)</f>
        <v>829037527</v>
      </c>
      <c r="G66" s="186"/>
      <c r="H66" s="18">
        <f>SUM(H61:H65)</f>
        <v>116675648</v>
      </c>
      <c r="I66" s="19"/>
      <c r="J66" s="18">
        <f>SUM(J61:J65)</f>
        <v>175774049</v>
      </c>
    </row>
    <row r="67" spans="1:10" ht="19.5" customHeight="1" x14ac:dyDescent="0.25">
      <c r="A67" s="17" t="s">
        <v>39</v>
      </c>
      <c r="C67" s="11"/>
      <c r="D67" s="27">
        <f>D58+D66</f>
        <v>1813426102</v>
      </c>
      <c r="E67" s="19"/>
      <c r="F67" s="27">
        <f>F58+F66</f>
        <v>1970275366</v>
      </c>
      <c r="G67" s="186"/>
      <c r="H67" s="27">
        <f>H58+H66</f>
        <v>271107134</v>
      </c>
      <c r="I67" s="19"/>
      <c r="J67" s="27">
        <f>J58+J66</f>
        <v>411481538</v>
      </c>
    </row>
    <row r="68" spans="1:10" ht="18.75" customHeight="1" x14ac:dyDescent="0.25">
      <c r="A68" s="17"/>
      <c r="C68" s="11"/>
      <c r="D68" s="28"/>
      <c r="E68" s="19"/>
      <c r="F68" s="28"/>
      <c r="G68" s="11"/>
      <c r="H68" s="28"/>
      <c r="I68" s="19"/>
      <c r="J68" s="28"/>
    </row>
    <row r="69" spans="1:10" ht="19.5" customHeight="1" x14ac:dyDescent="0.25">
      <c r="A69" s="10" t="s">
        <v>40</v>
      </c>
      <c r="C69" s="11"/>
      <c r="D69" s="12"/>
      <c r="E69" s="12"/>
      <c r="F69" s="12"/>
      <c r="G69" s="11"/>
      <c r="H69" s="12"/>
      <c r="I69" s="12"/>
      <c r="J69" s="12"/>
    </row>
    <row r="70" spans="1:10" ht="19.5" customHeight="1" x14ac:dyDescent="0.25">
      <c r="A70" s="13" t="s">
        <v>41</v>
      </c>
      <c r="C70" s="11"/>
      <c r="D70" s="12"/>
      <c r="E70" s="12"/>
      <c r="F70" s="12"/>
      <c r="G70" s="11"/>
      <c r="H70" s="12"/>
      <c r="I70" s="12"/>
      <c r="J70" s="12"/>
    </row>
    <row r="71" spans="1:10" ht="19.5" customHeight="1" x14ac:dyDescent="0.25">
      <c r="A71" s="13" t="s">
        <v>42</v>
      </c>
      <c r="C71" s="11"/>
      <c r="D71" s="12"/>
      <c r="E71" s="12"/>
      <c r="F71" s="12"/>
      <c r="G71" s="11"/>
      <c r="H71" s="12"/>
      <c r="I71" s="12"/>
      <c r="J71" s="12"/>
    </row>
    <row r="72" spans="1:10" ht="19.5" customHeight="1" x14ac:dyDescent="0.25">
      <c r="A72" s="52" t="s">
        <v>187</v>
      </c>
      <c r="C72" s="11"/>
      <c r="D72" s="12"/>
      <c r="E72" s="12"/>
      <c r="F72" s="12"/>
      <c r="G72" s="11"/>
      <c r="H72" s="12"/>
      <c r="I72" s="12"/>
      <c r="J72" s="12"/>
    </row>
    <row r="73" spans="1:10" ht="19.5" customHeight="1" thickBot="1" x14ac:dyDescent="0.3">
      <c r="A73" s="64" t="s">
        <v>178</v>
      </c>
      <c r="C73" s="11"/>
      <c r="D73" s="192">
        <v>270000000</v>
      </c>
      <c r="E73" s="188"/>
      <c r="F73" s="192">
        <v>270000000</v>
      </c>
      <c r="G73" s="189"/>
      <c r="H73" s="192">
        <v>270000000</v>
      </c>
      <c r="I73" s="188"/>
      <c r="J73" s="192">
        <v>270000000</v>
      </c>
    </row>
    <row r="74" spans="1:10" ht="19.5" customHeight="1" thickTop="1" x14ac:dyDescent="0.25">
      <c r="A74" s="52" t="s">
        <v>43</v>
      </c>
      <c r="C74" s="11"/>
      <c r="D74" s="194"/>
      <c r="E74" s="188"/>
      <c r="F74" s="194"/>
      <c r="G74" s="189"/>
      <c r="H74" s="194"/>
      <c r="I74" s="188"/>
      <c r="J74" s="194"/>
    </row>
    <row r="75" spans="1:10" ht="19.5" customHeight="1" x14ac:dyDescent="0.25">
      <c r="A75" s="52" t="s">
        <v>188</v>
      </c>
      <c r="C75" s="11"/>
      <c r="D75" s="194"/>
      <c r="E75" s="188"/>
      <c r="F75" s="194"/>
      <c r="G75" s="189"/>
      <c r="H75" s="194"/>
      <c r="I75" s="188"/>
      <c r="J75" s="194"/>
    </row>
    <row r="76" spans="1:10" ht="19.5" customHeight="1" x14ac:dyDescent="0.25">
      <c r="A76" s="64" t="s">
        <v>178</v>
      </c>
      <c r="C76" s="11"/>
      <c r="D76" s="188">
        <v>269999000</v>
      </c>
      <c r="E76" s="188"/>
      <c r="F76" s="188">
        <v>269999000</v>
      </c>
      <c r="G76" s="189"/>
      <c r="H76" s="188">
        <v>269999000</v>
      </c>
      <c r="I76" s="188"/>
      <c r="J76" s="188">
        <v>269999000</v>
      </c>
    </row>
    <row r="77" spans="1:10" ht="19.5" customHeight="1" x14ac:dyDescent="0.25">
      <c r="A77" s="13" t="s">
        <v>198</v>
      </c>
      <c r="B77" s="16">
        <v>21</v>
      </c>
      <c r="C77" s="11"/>
      <c r="D77" s="187">
        <v>270000000</v>
      </c>
      <c r="E77" s="188"/>
      <c r="F77" s="187">
        <v>270000000</v>
      </c>
      <c r="G77" s="189"/>
      <c r="H77" s="187">
        <v>270000000</v>
      </c>
      <c r="I77" s="188"/>
      <c r="J77" s="187">
        <v>270000000</v>
      </c>
    </row>
    <row r="78" spans="1:10" ht="19.5" customHeight="1" x14ac:dyDescent="0.25">
      <c r="A78" s="13" t="s">
        <v>44</v>
      </c>
      <c r="B78" s="16"/>
      <c r="C78" s="11"/>
      <c r="D78" s="187"/>
      <c r="E78" s="188"/>
      <c r="F78" s="187"/>
      <c r="G78" s="189"/>
      <c r="H78" s="187"/>
      <c r="I78" s="188"/>
      <c r="J78" s="187"/>
    </row>
    <row r="79" spans="1:10" ht="19.5" customHeight="1" x14ac:dyDescent="0.25">
      <c r="A79" s="13" t="s">
        <v>199</v>
      </c>
      <c r="B79" s="16">
        <v>22</v>
      </c>
      <c r="C79" s="11"/>
      <c r="D79" s="187">
        <v>27000000</v>
      </c>
      <c r="E79" s="188"/>
      <c r="F79" s="187">
        <v>27000000</v>
      </c>
      <c r="G79" s="189"/>
      <c r="H79" s="187">
        <v>27000000</v>
      </c>
      <c r="I79" s="188"/>
      <c r="J79" s="187">
        <v>27000000</v>
      </c>
    </row>
    <row r="80" spans="1:10" ht="19.5" customHeight="1" x14ac:dyDescent="0.25">
      <c r="A80" s="13" t="s">
        <v>45</v>
      </c>
      <c r="B80" s="16"/>
      <c r="C80" s="11"/>
      <c r="D80" s="195">
        <v>774358413</v>
      </c>
      <c r="E80" s="194"/>
      <c r="F80" s="195">
        <v>677747855</v>
      </c>
      <c r="G80" s="98"/>
      <c r="H80" s="133">
        <v>697475875</v>
      </c>
      <c r="I80" s="196"/>
      <c r="J80" s="133">
        <v>631443411</v>
      </c>
    </row>
    <row r="81" spans="1:15" ht="19.5" customHeight="1" x14ac:dyDescent="0.25">
      <c r="A81" s="15" t="s">
        <v>298</v>
      </c>
      <c r="B81" s="2">
        <v>22</v>
      </c>
      <c r="C81" s="11"/>
      <c r="D81" s="191">
        <v>371204664</v>
      </c>
      <c r="E81" s="188"/>
      <c r="F81" s="191">
        <v>371204664</v>
      </c>
      <c r="G81" s="98"/>
      <c r="H81" s="197">
        <v>238068111</v>
      </c>
      <c r="I81" s="134"/>
      <c r="J81" s="197">
        <v>238068111</v>
      </c>
    </row>
    <row r="82" spans="1:15" s="34" customFormat="1" ht="19.5" hidden="1" customHeight="1" x14ac:dyDescent="0.25">
      <c r="B82" s="16"/>
      <c r="C82" s="30"/>
      <c r="G82" s="30"/>
    </row>
    <row r="83" spans="1:15" s="34" customFormat="1" ht="19.5" customHeight="1" x14ac:dyDescent="0.25">
      <c r="A83" s="33" t="s">
        <v>277</v>
      </c>
      <c r="B83" s="16"/>
      <c r="C83" s="30"/>
      <c r="D83" s="35">
        <f>SUM(D76:D81)</f>
        <v>1712562077</v>
      </c>
      <c r="E83" s="36"/>
      <c r="F83" s="35">
        <f>SUM(F76:F81)</f>
        <v>1615951519</v>
      </c>
      <c r="G83" s="193"/>
      <c r="H83" s="37">
        <f>SUM(H76:H81)</f>
        <v>1502542986</v>
      </c>
      <c r="I83" s="37"/>
      <c r="J83" s="37">
        <f>SUM(J76:J81)</f>
        <v>1436510522</v>
      </c>
    </row>
    <row r="84" spans="1:15" s="34" customFormat="1" ht="19.5" customHeight="1" x14ac:dyDescent="0.25">
      <c r="A84" s="38" t="s">
        <v>46</v>
      </c>
      <c r="B84" s="16">
        <v>11</v>
      </c>
      <c r="C84" s="30"/>
      <c r="D84" s="87">
        <v>654873774</v>
      </c>
      <c r="E84" s="134"/>
      <c r="F84" s="87">
        <v>619147434</v>
      </c>
      <c r="G84" s="98"/>
      <c r="H84" s="235">
        <v>0</v>
      </c>
      <c r="I84" s="51"/>
      <c r="J84" s="235">
        <v>0</v>
      </c>
    </row>
    <row r="85" spans="1:15" s="34" customFormat="1" ht="19.5" customHeight="1" x14ac:dyDescent="0.25">
      <c r="A85" s="33" t="s">
        <v>47</v>
      </c>
      <c r="B85" s="16"/>
      <c r="C85" s="30"/>
      <c r="D85" s="39">
        <f>SUM(D83:D84)</f>
        <v>2367435851</v>
      </c>
      <c r="E85" s="36"/>
      <c r="F85" s="39">
        <f>SUM(F83:F84)</f>
        <v>2235098953</v>
      </c>
      <c r="G85" s="186"/>
      <c r="H85" s="39">
        <f>SUM(H83:H84)</f>
        <v>1502542986</v>
      </c>
      <c r="I85" s="19"/>
      <c r="J85" s="39">
        <f>SUM(J83:J84)</f>
        <v>1436510522</v>
      </c>
    </row>
    <row r="86" spans="1:15" s="34" customFormat="1" ht="18.75" customHeight="1" x14ac:dyDescent="0.25">
      <c r="A86" s="40"/>
      <c r="B86" s="16"/>
      <c r="C86" s="30"/>
      <c r="D86" s="35"/>
      <c r="E86" s="36"/>
      <c r="F86" s="35"/>
      <c r="G86" s="21"/>
      <c r="H86" s="21"/>
      <c r="I86" s="21"/>
      <c r="J86" s="21"/>
    </row>
    <row r="87" spans="1:15" s="34" customFormat="1" ht="19.5" customHeight="1" thickBot="1" x14ac:dyDescent="0.3">
      <c r="A87" s="33" t="s">
        <v>48</v>
      </c>
      <c r="B87" s="16"/>
      <c r="C87" s="30"/>
      <c r="D87" s="41">
        <f>SUM(D67+D85)</f>
        <v>4180861953</v>
      </c>
      <c r="E87" s="36"/>
      <c r="F87" s="41">
        <f>SUM(F67+F85)</f>
        <v>4205374319</v>
      </c>
      <c r="G87" s="21"/>
      <c r="H87" s="41">
        <f>SUM(H67+H83)</f>
        <v>1773650120</v>
      </c>
      <c r="I87" s="36"/>
      <c r="J87" s="41">
        <f>SUM(J67+J83)</f>
        <v>1847992060</v>
      </c>
      <c r="K87" s="26">
        <f>D87-D36</f>
        <v>0</v>
      </c>
      <c r="L87" s="26">
        <f>D87-D36</f>
        <v>0</v>
      </c>
      <c r="M87" s="26">
        <f>F87-F36</f>
        <v>0</v>
      </c>
      <c r="N87" s="26">
        <f>H87-H36</f>
        <v>0</v>
      </c>
      <c r="O87" s="26">
        <f>J87-J36</f>
        <v>0</v>
      </c>
    </row>
    <row r="88" spans="1:15" ht="19.5" customHeight="1" thickTop="1" x14ac:dyDescent="0.25">
      <c r="A88" s="17"/>
      <c r="C88" s="11"/>
      <c r="D88" s="42"/>
      <c r="E88" s="19"/>
      <c r="F88" s="42"/>
    </row>
  </sheetData>
  <mergeCells count="14">
    <mergeCell ref="D4:F4"/>
    <mergeCell ref="H4:J4"/>
    <mergeCell ref="D5:F5"/>
    <mergeCell ref="H5:J5"/>
    <mergeCell ref="D6:F6"/>
    <mergeCell ref="H6:J6"/>
    <mergeCell ref="D46:J46"/>
    <mergeCell ref="D9:J9"/>
    <mergeCell ref="D41:F41"/>
    <mergeCell ref="H41:J41"/>
    <mergeCell ref="D42:F42"/>
    <mergeCell ref="H42:J42"/>
    <mergeCell ref="H43:J43"/>
    <mergeCell ref="D43:F43"/>
  </mergeCells>
  <pageMargins left="0.8" right="0.8" top="0.48" bottom="0.5" header="0.5" footer="0.5"/>
  <pageSetup paperSize="9" scale="74" firstPageNumber="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zoomScaleNormal="100" zoomScaleSheetLayoutView="100" workbookViewId="0">
      <selection activeCell="I85" sqref="I85"/>
    </sheetView>
  </sheetViews>
  <sheetFormatPr defaultRowHeight="19.5" customHeight="1" x14ac:dyDescent="0.25"/>
  <cols>
    <col min="1" max="1" width="44.140625" customWidth="1"/>
    <col min="2" max="2" width="9" customWidth="1"/>
    <col min="3" max="3" width="15.7109375" customWidth="1"/>
    <col min="4" max="4" width="1.42578125" customWidth="1"/>
    <col min="5" max="5" width="15.7109375" customWidth="1"/>
    <col min="6" max="6" width="1.42578125" customWidth="1"/>
    <col min="7" max="7" width="15.7109375" customWidth="1"/>
    <col min="8" max="8" width="1.42578125" customWidth="1"/>
    <col min="9" max="9" width="15.7109375" customWidth="1"/>
  </cols>
  <sheetData>
    <row r="1" spans="1:9" ht="19.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</row>
    <row r="2" spans="1:9" ht="19.5" customHeight="1" x14ac:dyDescent="0.25">
      <c r="A2" s="4" t="s">
        <v>49</v>
      </c>
      <c r="B2" s="2"/>
      <c r="C2" s="3"/>
      <c r="D2" s="3"/>
      <c r="E2" s="3"/>
      <c r="F2" s="3"/>
      <c r="G2" s="3"/>
      <c r="H2" s="3"/>
      <c r="I2" s="3"/>
    </row>
    <row r="3" spans="1:9" ht="19.5" customHeight="1" x14ac:dyDescent="0.25">
      <c r="A3" s="4"/>
      <c r="B3" s="2"/>
      <c r="C3" s="3"/>
      <c r="D3" s="3"/>
      <c r="E3" s="3"/>
      <c r="F3" s="3"/>
      <c r="G3" s="3"/>
      <c r="H3" s="3"/>
      <c r="I3" s="3"/>
    </row>
    <row r="4" spans="1:9" ht="19.5" customHeight="1" x14ac:dyDescent="0.25">
      <c r="A4" s="43"/>
      <c r="B4" s="6"/>
      <c r="C4" s="262" t="s">
        <v>50</v>
      </c>
      <c r="D4" s="262"/>
      <c r="E4" s="262"/>
      <c r="F4" s="8"/>
      <c r="G4" s="262" t="s">
        <v>3</v>
      </c>
      <c r="H4" s="262"/>
      <c r="I4" s="262"/>
    </row>
    <row r="5" spans="1:9" ht="19.5" customHeight="1" x14ac:dyDescent="0.25">
      <c r="A5" s="43"/>
      <c r="B5" s="6"/>
      <c r="C5" s="262" t="s">
        <v>4</v>
      </c>
      <c r="D5" s="262"/>
      <c r="E5" s="262"/>
      <c r="F5" s="8"/>
      <c r="G5" s="262" t="s">
        <v>4</v>
      </c>
      <c r="H5" s="262"/>
      <c r="I5" s="262"/>
    </row>
    <row r="6" spans="1:9" ht="19.5" customHeight="1" x14ac:dyDescent="0.25">
      <c r="A6" s="43"/>
      <c r="B6" s="6"/>
      <c r="C6" s="267" t="s">
        <v>51</v>
      </c>
      <c r="D6" s="267"/>
      <c r="E6" s="267"/>
      <c r="F6" s="24"/>
      <c r="G6" s="267" t="s">
        <v>51</v>
      </c>
      <c r="H6" s="267"/>
      <c r="I6" s="267"/>
    </row>
    <row r="7" spans="1:9" ht="19.5" customHeight="1" x14ac:dyDescent="0.25">
      <c r="A7" s="43"/>
      <c r="B7" s="6"/>
      <c r="C7" s="266" t="s">
        <v>5</v>
      </c>
      <c r="D7" s="267"/>
      <c r="E7" s="267"/>
      <c r="F7" s="24"/>
      <c r="G7" s="266" t="s">
        <v>5</v>
      </c>
      <c r="H7" s="267"/>
      <c r="I7" s="267"/>
    </row>
    <row r="8" spans="1:9" ht="19.5" customHeight="1" x14ac:dyDescent="0.25">
      <c r="A8" s="43"/>
      <c r="B8" s="6" t="s">
        <v>7</v>
      </c>
      <c r="C8" s="7">
        <v>2020</v>
      </c>
      <c r="D8" s="7"/>
      <c r="E8" s="7">
        <v>2019</v>
      </c>
      <c r="F8" s="7"/>
      <c r="G8" s="7">
        <v>2020</v>
      </c>
      <c r="H8" s="7"/>
      <c r="I8" s="7">
        <v>2019</v>
      </c>
    </row>
    <row r="9" spans="1:9" ht="19.5" hidden="1" customHeight="1" x14ac:dyDescent="0.25">
      <c r="A9" s="43"/>
      <c r="B9" s="6"/>
      <c r="C9" s="7"/>
      <c r="D9" s="7"/>
      <c r="E9" s="7"/>
      <c r="F9" s="7"/>
      <c r="G9" s="7"/>
      <c r="H9" s="7"/>
      <c r="I9" s="7"/>
    </row>
    <row r="10" spans="1:9" ht="19.5" customHeight="1" x14ac:dyDescent="0.25">
      <c r="A10" s="43"/>
      <c r="B10" s="6"/>
      <c r="C10" s="261" t="s">
        <v>8</v>
      </c>
      <c r="D10" s="261"/>
      <c r="E10" s="261"/>
      <c r="F10" s="261"/>
      <c r="G10" s="261"/>
      <c r="H10" s="261"/>
      <c r="I10" s="261"/>
    </row>
    <row r="11" spans="1:9" ht="19.5" customHeight="1" x14ac:dyDescent="0.25">
      <c r="A11" s="10" t="s">
        <v>189</v>
      </c>
      <c r="B11" s="2"/>
      <c r="C11" s="12"/>
      <c r="D11" s="12"/>
      <c r="E11" s="12"/>
      <c r="F11" s="12"/>
      <c r="G11" s="12"/>
      <c r="H11" s="12"/>
      <c r="I11" s="12"/>
    </row>
    <row r="12" spans="1:9" ht="19.5" customHeight="1" x14ac:dyDescent="0.25">
      <c r="A12" s="13" t="s">
        <v>52</v>
      </c>
      <c r="B12" s="2" t="s">
        <v>245</v>
      </c>
      <c r="C12" s="188">
        <v>5797434392</v>
      </c>
      <c r="D12" s="188"/>
      <c r="E12" s="188">
        <v>5769741414</v>
      </c>
      <c r="F12" s="188"/>
      <c r="G12" s="188">
        <v>467661253</v>
      </c>
      <c r="H12" s="188"/>
      <c r="I12" s="188">
        <v>732751144</v>
      </c>
    </row>
    <row r="13" spans="1:9" ht="19.5" customHeight="1" x14ac:dyDescent="0.25">
      <c r="A13" s="13" t="s">
        <v>140</v>
      </c>
      <c r="B13" s="2" t="s">
        <v>245</v>
      </c>
      <c r="C13" s="188">
        <v>81972878</v>
      </c>
      <c r="D13" s="188"/>
      <c r="E13" s="188">
        <v>97190259</v>
      </c>
      <c r="F13" s="188"/>
      <c r="G13" s="247">
        <v>0</v>
      </c>
      <c r="H13" s="188"/>
      <c r="I13" s="247">
        <v>0</v>
      </c>
    </row>
    <row r="14" spans="1:9" ht="19.5" customHeight="1" x14ac:dyDescent="0.25">
      <c r="A14" s="52" t="s">
        <v>147</v>
      </c>
      <c r="B14" s="2">
        <v>6</v>
      </c>
      <c r="C14" s="188">
        <v>2482497</v>
      </c>
      <c r="D14" s="188"/>
      <c r="E14" s="188">
        <v>5545908</v>
      </c>
      <c r="F14" s="188"/>
      <c r="G14" s="188">
        <v>222801864</v>
      </c>
      <c r="H14" s="188"/>
      <c r="I14" s="188">
        <v>142708601</v>
      </c>
    </row>
    <row r="15" spans="1:9" ht="19.5" customHeight="1" x14ac:dyDescent="0.25">
      <c r="A15" s="13" t="s">
        <v>53</v>
      </c>
      <c r="B15" s="2"/>
      <c r="C15" s="188">
        <v>3356470</v>
      </c>
      <c r="D15" s="188"/>
      <c r="E15" s="188">
        <v>108771244</v>
      </c>
      <c r="F15" s="188"/>
      <c r="G15" s="247">
        <v>0</v>
      </c>
      <c r="H15" s="188"/>
      <c r="I15" s="188">
        <v>8394968</v>
      </c>
    </row>
    <row r="16" spans="1:9" ht="19.5" customHeight="1" x14ac:dyDescent="0.25">
      <c r="A16" s="13" t="s">
        <v>54</v>
      </c>
      <c r="B16" s="2" t="s">
        <v>246</v>
      </c>
      <c r="C16" s="188">
        <v>64448869</v>
      </c>
      <c r="D16" s="188"/>
      <c r="E16" s="188">
        <v>61540342</v>
      </c>
      <c r="F16" s="188"/>
      <c r="G16" s="188">
        <v>52760896</v>
      </c>
      <c r="H16" s="188"/>
      <c r="I16" s="188">
        <v>60824980</v>
      </c>
    </row>
    <row r="17" spans="1:9" ht="19.5" customHeight="1" x14ac:dyDescent="0.25">
      <c r="A17" s="17" t="s">
        <v>190</v>
      </c>
      <c r="B17" s="2"/>
      <c r="C17" s="18">
        <f>SUM(C12:C16)</f>
        <v>5949695106</v>
      </c>
      <c r="D17" s="19"/>
      <c r="E17" s="18">
        <f>SUM(E12:E16)</f>
        <v>6042789167</v>
      </c>
      <c r="F17" s="19"/>
      <c r="G17" s="18">
        <f>SUM(G12:G16)</f>
        <v>743224013</v>
      </c>
      <c r="H17" s="19"/>
      <c r="I17" s="18">
        <f>SUM(I12:I16)</f>
        <v>944679693</v>
      </c>
    </row>
    <row r="18" spans="1:9" ht="19.5" customHeight="1" x14ac:dyDescent="0.25">
      <c r="A18" s="13"/>
      <c r="B18" s="2"/>
      <c r="C18" s="3"/>
      <c r="D18" s="12"/>
      <c r="E18" s="3"/>
      <c r="F18" s="12"/>
      <c r="G18" s="3"/>
      <c r="H18" s="12"/>
      <c r="I18" s="3"/>
    </row>
    <row r="19" spans="1:9" ht="19.5" customHeight="1" x14ac:dyDescent="0.25">
      <c r="A19" s="10" t="s">
        <v>55</v>
      </c>
      <c r="B19" s="2"/>
      <c r="C19" s="3"/>
      <c r="D19" s="12"/>
      <c r="E19" s="3"/>
      <c r="F19" s="12"/>
      <c r="G19" s="3"/>
      <c r="H19" s="12"/>
      <c r="I19" s="3"/>
    </row>
    <row r="20" spans="1:9" ht="19.5" customHeight="1" x14ac:dyDescent="0.25">
      <c r="A20" s="15" t="s">
        <v>56</v>
      </c>
      <c r="B20" s="2">
        <v>6</v>
      </c>
      <c r="C20" s="188">
        <v>4929827694</v>
      </c>
      <c r="D20" s="188"/>
      <c r="E20" s="188">
        <v>5072308906</v>
      </c>
      <c r="F20" s="188"/>
      <c r="G20" s="188">
        <v>496795689</v>
      </c>
      <c r="H20" s="188"/>
      <c r="I20" s="188">
        <v>738397510</v>
      </c>
    </row>
    <row r="21" spans="1:9" ht="19.5" customHeight="1" x14ac:dyDescent="0.25">
      <c r="A21" s="15" t="s">
        <v>141</v>
      </c>
      <c r="B21" s="2"/>
      <c r="C21" s="188">
        <v>89037843</v>
      </c>
      <c r="D21" s="188"/>
      <c r="E21" s="188">
        <v>101616876</v>
      </c>
      <c r="F21" s="188"/>
      <c r="G21" s="247">
        <v>0</v>
      </c>
      <c r="H21" s="188"/>
      <c r="I21" s="247">
        <v>0</v>
      </c>
    </row>
    <row r="22" spans="1:9" ht="19.5" customHeight="1" x14ac:dyDescent="0.25">
      <c r="A22" s="15" t="s">
        <v>148</v>
      </c>
      <c r="B22" s="2">
        <v>6</v>
      </c>
      <c r="C22" s="188">
        <v>213178825</v>
      </c>
      <c r="D22" s="188"/>
      <c r="E22" s="188">
        <v>225602451</v>
      </c>
      <c r="F22" s="188"/>
      <c r="G22" s="188">
        <v>25601711</v>
      </c>
      <c r="H22" s="188"/>
      <c r="I22" s="188">
        <v>37526578</v>
      </c>
    </row>
    <row r="23" spans="1:9" ht="19.5" customHeight="1" x14ac:dyDescent="0.25">
      <c r="A23" s="15" t="s">
        <v>57</v>
      </c>
      <c r="B23" s="2">
        <v>6</v>
      </c>
      <c r="C23" s="188">
        <v>244490789</v>
      </c>
      <c r="D23" s="188"/>
      <c r="E23" s="188">
        <v>271659113</v>
      </c>
      <c r="F23" s="188"/>
      <c r="G23" s="188">
        <v>94412196</v>
      </c>
      <c r="H23" s="188"/>
      <c r="I23" s="188">
        <v>106499939</v>
      </c>
    </row>
    <row r="24" spans="1:9" ht="19.5" hidden="1" customHeight="1" x14ac:dyDescent="0.25">
      <c r="A24" s="15" t="s">
        <v>58</v>
      </c>
      <c r="B24" s="2"/>
      <c r="C24" s="190"/>
      <c r="D24" s="188"/>
      <c r="E24" s="190"/>
      <c r="F24" s="190"/>
      <c r="G24" s="190"/>
      <c r="H24" s="190"/>
      <c r="I24" s="190"/>
    </row>
    <row r="25" spans="1:9" ht="19.5" customHeight="1" x14ac:dyDescent="0.25">
      <c r="A25" s="15" t="s">
        <v>58</v>
      </c>
      <c r="B25" s="2"/>
      <c r="C25" s="235">
        <v>0</v>
      </c>
      <c r="D25" s="188"/>
      <c r="E25" s="235">
        <v>0</v>
      </c>
      <c r="F25" s="190"/>
      <c r="G25" s="231">
        <v>3702676</v>
      </c>
      <c r="H25" s="190"/>
      <c r="I25" s="235">
        <v>0</v>
      </c>
    </row>
    <row r="26" spans="1:9" ht="19.5" hidden="1" customHeight="1" x14ac:dyDescent="0.25">
      <c r="A26" s="15" t="s">
        <v>59</v>
      </c>
      <c r="B26" s="2"/>
      <c r="C26" s="188"/>
      <c r="D26" s="188"/>
      <c r="E26" s="188"/>
      <c r="F26" s="188"/>
      <c r="G26" s="188"/>
      <c r="H26" s="188"/>
      <c r="I26" s="188"/>
    </row>
    <row r="27" spans="1:9" ht="19.5" customHeight="1" x14ac:dyDescent="0.25">
      <c r="A27" s="17" t="s">
        <v>60</v>
      </c>
      <c r="B27" s="2"/>
      <c r="C27" s="18">
        <f>SUM(C20:C26)</f>
        <v>5476535151</v>
      </c>
      <c r="D27" s="19"/>
      <c r="E27" s="18">
        <f>SUM(E20:E26)</f>
        <v>5671187346</v>
      </c>
      <c r="F27" s="19"/>
      <c r="G27" s="18">
        <f>SUM(G20:G26)</f>
        <v>620512272</v>
      </c>
      <c r="H27" s="19"/>
      <c r="I27" s="18">
        <f>SUM(I20:I26)</f>
        <v>882424027</v>
      </c>
    </row>
    <row r="28" spans="1:9" ht="12.75" customHeight="1" x14ac:dyDescent="0.25">
      <c r="A28" s="17"/>
      <c r="B28" s="2"/>
      <c r="C28" s="42"/>
      <c r="D28" s="19"/>
      <c r="E28" s="42"/>
      <c r="F28" s="19"/>
      <c r="G28" s="42"/>
      <c r="H28" s="19"/>
      <c r="I28" s="42"/>
    </row>
    <row r="29" spans="1:9" ht="19.5" customHeight="1" x14ac:dyDescent="0.25">
      <c r="A29" s="17" t="s">
        <v>278</v>
      </c>
      <c r="B29" s="2"/>
      <c r="C29" s="42">
        <f>C17-C27</f>
        <v>473159955</v>
      </c>
      <c r="D29" s="19"/>
      <c r="E29" s="42">
        <f>E17-E27</f>
        <v>371601821</v>
      </c>
      <c r="F29" s="19"/>
      <c r="G29" s="42">
        <f>G17-G27</f>
        <v>122711741</v>
      </c>
      <c r="H29" s="19"/>
      <c r="I29" s="42">
        <f>I17-I27</f>
        <v>62255666</v>
      </c>
    </row>
    <row r="30" spans="1:9" ht="19.5" customHeight="1" x14ac:dyDescent="0.25">
      <c r="A30" s="15" t="s">
        <v>279</v>
      </c>
      <c r="B30" s="2"/>
      <c r="C30" s="3"/>
      <c r="D30" s="12"/>
      <c r="E30" s="3"/>
      <c r="F30" s="12"/>
      <c r="G30" s="3"/>
      <c r="H30" s="12"/>
      <c r="I30" s="3"/>
    </row>
    <row r="31" spans="1:9" ht="19.5" customHeight="1" x14ac:dyDescent="0.25">
      <c r="A31" s="15" t="s">
        <v>280</v>
      </c>
      <c r="B31" s="2"/>
      <c r="C31" s="3"/>
      <c r="D31" s="12"/>
      <c r="E31" s="3"/>
      <c r="F31" s="12"/>
      <c r="G31" s="3"/>
      <c r="H31" s="12"/>
      <c r="I31" s="3"/>
    </row>
    <row r="32" spans="1:9" ht="19.5" customHeight="1" x14ac:dyDescent="0.25">
      <c r="A32" t="s">
        <v>281</v>
      </c>
      <c r="B32" s="2"/>
      <c r="C32" s="233">
        <v>-1229293</v>
      </c>
      <c r="D32" s="12"/>
      <c r="E32" s="247">
        <v>0</v>
      </c>
      <c r="F32" s="232"/>
      <c r="G32" s="233">
        <v>5926</v>
      </c>
      <c r="H32" s="232"/>
      <c r="I32" s="247">
        <v>0</v>
      </c>
    </row>
    <row r="33" spans="1:9" ht="19.5" customHeight="1" x14ac:dyDescent="0.25">
      <c r="A33" s="15" t="s">
        <v>59</v>
      </c>
      <c r="B33" s="2">
        <v>6</v>
      </c>
      <c r="C33" s="233">
        <v>-28013695</v>
      </c>
      <c r="D33" s="234"/>
      <c r="E33" s="233">
        <v>-38736332</v>
      </c>
      <c r="F33" s="234"/>
      <c r="G33" s="233">
        <v>-4379560</v>
      </c>
      <c r="H33" s="234"/>
      <c r="I33" s="233">
        <v>-7204992</v>
      </c>
    </row>
    <row r="34" spans="1:9" ht="19.5" customHeight="1" x14ac:dyDescent="0.25">
      <c r="A34" s="15" t="s">
        <v>259</v>
      </c>
      <c r="B34" s="2"/>
      <c r="C34" s="233"/>
      <c r="D34" s="240"/>
      <c r="E34" s="233"/>
      <c r="F34" s="240"/>
      <c r="G34" s="233"/>
      <c r="H34" s="240"/>
      <c r="I34" s="233"/>
    </row>
    <row r="35" spans="1:9" ht="19.5" customHeight="1" x14ac:dyDescent="0.25">
      <c r="A35" s="15" t="s">
        <v>260</v>
      </c>
      <c r="B35" s="2" t="s">
        <v>236</v>
      </c>
      <c r="C35" s="236">
        <v>77206</v>
      </c>
      <c r="D35" s="237"/>
      <c r="E35" s="236">
        <v>485154</v>
      </c>
      <c r="F35" s="237"/>
      <c r="G35" s="235">
        <v>0</v>
      </c>
      <c r="H35" s="237"/>
      <c r="I35" s="235">
        <v>0</v>
      </c>
    </row>
    <row r="36" spans="1:9" ht="19.5" customHeight="1" x14ac:dyDescent="0.25">
      <c r="A36" s="17" t="s">
        <v>61</v>
      </c>
      <c r="B36" s="2"/>
      <c r="C36" s="45">
        <f>SUM(C29:C35)</f>
        <v>443994173</v>
      </c>
      <c r="D36" s="42"/>
      <c r="E36" s="45">
        <f>SUM(E29:E35)</f>
        <v>333350643</v>
      </c>
      <c r="F36" s="42"/>
      <c r="G36" s="45">
        <f>SUM(G29:G35)</f>
        <v>118338107</v>
      </c>
      <c r="H36" s="42"/>
      <c r="I36" s="45">
        <f>SUM(I29:I35)</f>
        <v>55050674</v>
      </c>
    </row>
    <row r="37" spans="1:9" ht="19.5" customHeight="1" x14ac:dyDescent="0.25">
      <c r="A37" s="15" t="s">
        <v>227</v>
      </c>
      <c r="B37" s="2" t="s">
        <v>247</v>
      </c>
      <c r="C37" s="191">
        <v>32364056</v>
      </c>
      <c r="D37" s="188"/>
      <c r="E37" s="191">
        <v>30576146</v>
      </c>
      <c r="F37" s="188"/>
      <c r="G37" s="25">
        <v>534134</v>
      </c>
      <c r="H37" s="188"/>
      <c r="I37" s="25">
        <v>-655892</v>
      </c>
    </row>
    <row r="38" spans="1:9" ht="19.5" customHeight="1" x14ac:dyDescent="0.25">
      <c r="A38" s="33" t="s">
        <v>62</v>
      </c>
      <c r="B38" s="2">
        <v>23</v>
      </c>
      <c r="C38" s="160">
        <f>C36-C37</f>
        <v>411630117</v>
      </c>
      <c r="D38" s="36"/>
      <c r="E38" s="160">
        <f>E36-E37</f>
        <v>302774497</v>
      </c>
      <c r="F38" s="36"/>
      <c r="G38" s="160">
        <f>G36-G37</f>
        <v>117803973</v>
      </c>
      <c r="H38" s="36"/>
      <c r="I38" s="160">
        <f>I36-I37</f>
        <v>55706566</v>
      </c>
    </row>
    <row r="39" spans="1:9" ht="19.5" customHeight="1" x14ac:dyDescent="0.25">
      <c r="A39" s="33"/>
      <c r="B39" s="2"/>
      <c r="C39" s="46"/>
      <c r="D39" s="36"/>
      <c r="E39" s="46"/>
      <c r="F39" s="36"/>
      <c r="G39" s="46"/>
      <c r="H39" s="36"/>
      <c r="I39" s="46"/>
    </row>
    <row r="40" spans="1:9" ht="19.5" customHeight="1" x14ac:dyDescent="0.25">
      <c r="A40" s="17" t="s">
        <v>63</v>
      </c>
      <c r="B40" s="2"/>
      <c r="C40" s="47"/>
      <c r="D40" s="48"/>
      <c r="E40" s="47"/>
      <c r="F40" s="48"/>
      <c r="G40" s="47"/>
      <c r="H40" s="48"/>
      <c r="I40" s="47"/>
    </row>
    <row r="41" spans="1:9" ht="19.5" hidden="1" customHeight="1" x14ac:dyDescent="0.25">
      <c r="A41" s="49" t="s">
        <v>151</v>
      </c>
      <c r="B41" s="2"/>
      <c r="C41" s="47"/>
      <c r="D41" s="48"/>
      <c r="E41" s="47"/>
      <c r="F41" s="48"/>
      <c r="G41" s="47"/>
      <c r="H41" s="48"/>
      <c r="I41" s="47"/>
    </row>
    <row r="42" spans="1:9" ht="19.5" hidden="1" customHeight="1" x14ac:dyDescent="0.25">
      <c r="A42" s="49" t="s">
        <v>152</v>
      </c>
      <c r="B42" s="2"/>
      <c r="C42" s="47"/>
      <c r="D42" s="48"/>
      <c r="E42" s="47"/>
      <c r="F42" s="48"/>
      <c r="G42" s="47"/>
      <c r="H42" s="48"/>
      <c r="I42" s="47"/>
    </row>
    <row r="43" spans="1:9" ht="19.5" hidden="1" customHeight="1" x14ac:dyDescent="0.25">
      <c r="A43" s="15" t="s">
        <v>150</v>
      </c>
      <c r="B43" s="2"/>
      <c r="C43" s="44"/>
      <c r="D43" s="48"/>
      <c r="E43" s="44" t="s">
        <v>18</v>
      </c>
      <c r="F43" s="48"/>
      <c r="G43" s="44"/>
      <c r="H43" s="48"/>
      <c r="I43" s="44" t="s">
        <v>18</v>
      </c>
    </row>
    <row r="44" spans="1:9" ht="19.5" hidden="1" customHeight="1" x14ac:dyDescent="0.25">
      <c r="A44" s="15" t="s">
        <v>192</v>
      </c>
      <c r="B44" s="2" t="s">
        <v>226</v>
      </c>
      <c r="C44" s="47"/>
      <c r="D44" s="48"/>
      <c r="E44" s="47"/>
      <c r="F44" s="48"/>
      <c r="G44" s="47"/>
      <c r="H44" s="48"/>
      <c r="I44" s="47"/>
    </row>
    <row r="45" spans="1:9" ht="19.5" hidden="1" customHeight="1" x14ac:dyDescent="0.25">
      <c r="A45" s="15" t="s">
        <v>191</v>
      </c>
      <c r="B45" s="2"/>
      <c r="C45" s="201"/>
      <c r="D45" s="162"/>
      <c r="E45" s="201" t="s">
        <v>18</v>
      </c>
      <c r="F45" s="162"/>
      <c r="G45" s="201"/>
      <c r="H45" s="194"/>
      <c r="I45" s="201" t="s">
        <v>18</v>
      </c>
    </row>
    <row r="46" spans="1:9" s="148" customFormat="1" ht="19.5" hidden="1" customHeight="1" x14ac:dyDescent="0.25">
      <c r="A46" s="15" t="s">
        <v>149</v>
      </c>
      <c r="B46" s="147"/>
      <c r="C46" s="151"/>
      <c r="D46" s="152"/>
      <c r="E46" s="151" t="s">
        <v>18</v>
      </c>
      <c r="F46" s="152"/>
      <c r="G46" s="151"/>
      <c r="H46" s="152"/>
      <c r="I46" s="151" t="s">
        <v>18</v>
      </c>
    </row>
    <row r="47" spans="1:9" s="148" customFormat="1" ht="19.5" hidden="1" customHeight="1" x14ac:dyDescent="0.25">
      <c r="A47" s="17" t="s">
        <v>153</v>
      </c>
      <c r="B47" s="147"/>
      <c r="C47" s="50"/>
      <c r="D47" s="152"/>
      <c r="E47" s="50"/>
      <c r="F47" s="152"/>
      <c r="G47" s="50"/>
      <c r="H47" s="152"/>
      <c r="I47" s="50"/>
    </row>
    <row r="48" spans="1:9" s="148" customFormat="1" ht="19.5" hidden="1" customHeight="1" x14ac:dyDescent="0.25">
      <c r="A48" s="148" t="s">
        <v>154</v>
      </c>
      <c r="B48" s="147"/>
      <c r="C48" s="149"/>
      <c r="D48" s="48"/>
      <c r="E48" s="149" t="s">
        <v>18</v>
      </c>
      <c r="F48" s="48"/>
      <c r="G48" s="151"/>
      <c r="H48" s="48"/>
      <c r="I48" s="151" t="s">
        <v>18</v>
      </c>
    </row>
    <row r="49" spans="1:9" s="148" customFormat="1" ht="19.5" hidden="1" customHeight="1" x14ac:dyDescent="0.25">
      <c r="A49" s="17"/>
      <c r="B49" s="147"/>
      <c r="C49" s="150"/>
      <c r="D49" s="48"/>
      <c r="E49" s="150"/>
      <c r="F49" s="48"/>
      <c r="G49" s="150"/>
      <c r="H49" s="48"/>
      <c r="I49" s="150"/>
    </row>
    <row r="50" spans="1:9" s="248" customFormat="1" ht="19.5" customHeight="1" x14ac:dyDescent="0.25">
      <c r="A50" s="49" t="s">
        <v>155</v>
      </c>
      <c r="B50" s="2"/>
      <c r="C50" s="47"/>
      <c r="D50" s="48"/>
      <c r="E50" s="47"/>
      <c r="F50" s="48"/>
      <c r="G50" s="47"/>
      <c r="H50" s="48"/>
      <c r="I50" s="47"/>
    </row>
    <row r="51" spans="1:9" ht="19.5" hidden="1" customHeight="1" x14ac:dyDescent="0.25">
      <c r="A51" s="38" t="s">
        <v>202</v>
      </c>
      <c r="B51" s="2"/>
      <c r="C51" s="50" t="s">
        <v>18</v>
      </c>
      <c r="D51" s="152"/>
      <c r="E51" s="50"/>
      <c r="F51" s="152"/>
      <c r="G51" s="50" t="s">
        <v>18</v>
      </c>
      <c r="H51" s="152"/>
      <c r="I51" s="50"/>
    </row>
    <row r="52" spans="1:9" ht="19.5" customHeight="1" x14ac:dyDescent="0.25">
      <c r="A52" s="38" t="s">
        <v>261</v>
      </c>
      <c r="B52" s="2"/>
      <c r="C52" s="50"/>
      <c r="D52" s="152"/>
      <c r="E52" s="50"/>
      <c r="F52" s="152"/>
      <c r="G52" s="50"/>
      <c r="H52" s="152"/>
      <c r="I52" s="50"/>
    </row>
    <row r="53" spans="1:9" ht="19.5" customHeight="1" x14ac:dyDescent="0.25">
      <c r="A53" s="38" t="s">
        <v>262</v>
      </c>
      <c r="B53" s="2">
        <v>20</v>
      </c>
      <c r="C53" s="247">
        <v>0</v>
      </c>
      <c r="D53" s="50"/>
      <c r="E53" s="207">
        <v>4299102</v>
      </c>
      <c r="F53" s="50"/>
      <c r="G53" s="247">
        <v>0</v>
      </c>
      <c r="H53" s="50"/>
      <c r="I53" s="207">
        <v>3496716</v>
      </c>
    </row>
    <row r="54" spans="1:9" ht="19.5" customHeight="1" x14ac:dyDescent="0.25">
      <c r="A54" s="51" t="s">
        <v>263</v>
      </c>
      <c r="C54" s="50"/>
      <c r="D54" s="152"/>
      <c r="E54" s="50"/>
      <c r="F54" s="152"/>
      <c r="G54" s="50"/>
      <c r="H54" s="152"/>
      <c r="I54" s="50"/>
    </row>
    <row r="55" spans="1:9" ht="19.5" customHeight="1" x14ac:dyDescent="0.25">
      <c r="A55" s="51" t="s">
        <v>264</v>
      </c>
      <c r="B55" s="2">
        <v>27</v>
      </c>
      <c r="C55" s="235">
        <v>0</v>
      </c>
      <c r="D55" s="152"/>
      <c r="E55" s="151">
        <v>-1666975</v>
      </c>
      <c r="F55" s="152"/>
      <c r="G55" s="235">
        <v>0</v>
      </c>
      <c r="H55" s="152"/>
      <c r="I55" s="151">
        <v>-699343</v>
      </c>
    </row>
    <row r="56" spans="1:9" ht="19.5" customHeight="1" x14ac:dyDescent="0.25">
      <c r="A56" s="33" t="s">
        <v>156</v>
      </c>
      <c r="C56" s="50"/>
      <c r="D56" s="48"/>
      <c r="E56" s="50"/>
      <c r="F56" s="48"/>
      <c r="G56" s="50"/>
      <c r="H56" s="48"/>
      <c r="I56" s="50"/>
    </row>
    <row r="57" spans="1:9" ht="19.5" customHeight="1" x14ac:dyDescent="0.25">
      <c r="A57" s="33" t="s">
        <v>157</v>
      </c>
      <c r="B57" s="2"/>
      <c r="C57" s="149">
        <f>SUM(C51:C56)</f>
        <v>0</v>
      </c>
      <c r="D57" s="181"/>
      <c r="E57" s="149">
        <f>SUM(E51:E56)</f>
        <v>2632127</v>
      </c>
      <c r="F57" s="181"/>
      <c r="G57" s="149">
        <f>SUM(G51:G56)</f>
        <v>0</v>
      </c>
      <c r="H57" s="48"/>
      <c r="I57" s="149">
        <f>SUM(I51:I56)</f>
        <v>2797373</v>
      </c>
    </row>
    <row r="58" spans="1:9" ht="15" hidden="1" customHeight="1" x14ac:dyDescent="0.25">
      <c r="A58" s="15" t="s">
        <v>64</v>
      </c>
      <c r="B58" s="2">
        <v>22</v>
      </c>
      <c r="C58" s="198"/>
      <c r="D58" s="19"/>
      <c r="E58" s="198"/>
      <c r="F58" s="19"/>
      <c r="G58" s="199"/>
      <c r="H58" s="19"/>
      <c r="I58" s="199"/>
    </row>
    <row r="59" spans="1:9" ht="19.5" hidden="1" customHeight="1" x14ac:dyDescent="0.25">
      <c r="A59" s="15"/>
      <c r="B59" s="2"/>
      <c r="C59" s="47"/>
      <c r="D59" s="19"/>
      <c r="E59" s="47"/>
      <c r="F59" s="19"/>
      <c r="G59" s="48"/>
      <c r="H59" s="19"/>
      <c r="I59" s="48"/>
    </row>
    <row r="60" spans="1:9" ht="19.5" customHeight="1" x14ac:dyDescent="0.25">
      <c r="A60" s="17" t="s">
        <v>63</v>
      </c>
      <c r="B60" s="2"/>
      <c r="C60" s="47"/>
      <c r="D60" s="19"/>
      <c r="E60" s="47"/>
      <c r="F60" s="19"/>
      <c r="G60" s="48"/>
      <c r="H60" s="19"/>
      <c r="I60" s="48"/>
    </row>
    <row r="61" spans="1:9" ht="19.5" customHeight="1" x14ac:dyDescent="0.25">
      <c r="A61" s="17" t="s">
        <v>158</v>
      </c>
      <c r="B61" s="2"/>
      <c r="C61" s="202">
        <f>SUM(C48,C57)</f>
        <v>0</v>
      </c>
      <c r="D61" s="122"/>
      <c r="E61" s="202">
        <f>SUM(E48,E57)</f>
        <v>2632127</v>
      </c>
      <c r="F61" s="122"/>
      <c r="G61" s="202">
        <f>SUM(G48,G57)</f>
        <v>0</v>
      </c>
      <c r="H61" s="143"/>
      <c r="I61" s="202">
        <f>SUM(I48,I57)</f>
        <v>2797373</v>
      </c>
    </row>
    <row r="62" spans="1:9" ht="19.5" customHeight="1" x14ac:dyDescent="0.25">
      <c r="A62" s="17"/>
      <c r="B62" s="2"/>
      <c r="C62" s="142"/>
      <c r="D62" s="122"/>
      <c r="E62" s="142"/>
      <c r="F62" s="122"/>
      <c r="G62" s="142"/>
      <c r="H62" s="143"/>
      <c r="I62" s="142"/>
    </row>
    <row r="63" spans="1:9" ht="19.5" customHeight="1" thickBot="1" x14ac:dyDescent="0.3">
      <c r="A63" s="17" t="s">
        <v>65</v>
      </c>
      <c r="B63" s="2"/>
      <c r="C63" s="22">
        <f>SUM(C38,C61)</f>
        <v>411630117</v>
      </c>
      <c r="D63" s="19"/>
      <c r="E63" s="22">
        <f>SUM(E38,E61)</f>
        <v>305406624</v>
      </c>
      <c r="F63" s="19"/>
      <c r="G63" s="22">
        <f>SUM(G38,G61)</f>
        <v>117803973</v>
      </c>
      <c r="H63" s="19"/>
      <c r="I63" s="22">
        <f>SUM(I38,I61)</f>
        <v>58503939</v>
      </c>
    </row>
    <row r="64" spans="1:9" ht="19.5" customHeight="1" thickTop="1" x14ac:dyDescent="0.25">
      <c r="A64" s="33"/>
      <c r="B64" s="2"/>
      <c r="C64" s="46"/>
      <c r="D64" s="36"/>
      <c r="E64" s="46"/>
      <c r="F64" s="36"/>
      <c r="G64" s="46"/>
      <c r="H64" s="36"/>
      <c r="I64" s="46"/>
    </row>
    <row r="65" spans="1:18" ht="19.5" customHeight="1" x14ac:dyDescent="0.3">
      <c r="A65" s="1" t="s">
        <v>0</v>
      </c>
      <c r="B65" s="2"/>
      <c r="C65" s="3"/>
      <c r="D65" s="3"/>
      <c r="E65" s="3"/>
      <c r="F65" s="3"/>
      <c r="G65" s="3"/>
      <c r="H65" s="3"/>
      <c r="I65" s="3"/>
    </row>
    <row r="66" spans="1:18" ht="19.5" customHeight="1" x14ac:dyDescent="0.25">
      <c r="A66" s="4" t="s">
        <v>49</v>
      </c>
      <c r="B66" s="2"/>
      <c r="C66" s="3"/>
      <c r="D66" s="3"/>
      <c r="E66" s="3"/>
      <c r="F66" s="3"/>
      <c r="G66" s="3"/>
      <c r="H66" s="3"/>
      <c r="I66" s="3"/>
    </row>
    <row r="67" spans="1:18" ht="19.5" customHeight="1" x14ac:dyDescent="0.25">
      <c r="A67" s="4"/>
      <c r="B67" s="2"/>
      <c r="C67" s="3"/>
      <c r="D67" s="3"/>
      <c r="E67" s="3"/>
      <c r="F67" s="3"/>
      <c r="G67" s="3"/>
      <c r="H67" s="3"/>
      <c r="I67" s="3"/>
    </row>
    <row r="68" spans="1:18" ht="19.5" customHeight="1" x14ac:dyDescent="0.25">
      <c r="A68" s="43"/>
      <c r="B68" s="155"/>
      <c r="C68" s="262" t="s">
        <v>50</v>
      </c>
      <c r="D68" s="262"/>
      <c r="E68" s="262"/>
      <c r="F68" s="154"/>
      <c r="G68" s="262" t="s">
        <v>3</v>
      </c>
      <c r="H68" s="262"/>
      <c r="I68" s="262"/>
    </row>
    <row r="69" spans="1:18" ht="19.5" customHeight="1" x14ac:dyDescent="0.25">
      <c r="A69" s="43"/>
      <c r="B69" s="155"/>
      <c r="C69" s="262" t="s">
        <v>4</v>
      </c>
      <c r="D69" s="262"/>
      <c r="E69" s="262"/>
      <c r="F69" s="154"/>
      <c r="G69" s="262" t="s">
        <v>4</v>
      </c>
      <c r="H69" s="262"/>
      <c r="I69" s="262"/>
    </row>
    <row r="70" spans="1:18" ht="19.5" customHeight="1" x14ac:dyDescent="0.25">
      <c r="A70" s="43"/>
      <c r="B70" s="155"/>
      <c r="C70" s="267" t="s">
        <v>51</v>
      </c>
      <c r="D70" s="267"/>
      <c r="E70" s="267"/>
      <c r="F70" s="156"/>
      <c r="G70" s="267" t="s">
        <v>51</v>
      </c>
      <c r="H70" s="267"/>
      <c r="I70" s="267"/>
    </row>
    <row r="71" spans="1:18" ht="19.5" customHeight="1" x14ac:dyDescent="0.25">
      <c r="A71" s="43"/>
      <c r="B71" s="155"/>
      <c r="C71" s="266" t="s">
        <v>5</v>
      </c>
      <c r="D71" s="267"/>
      <c r="E71" s="267"/>
      <c r="F71" s="156"/>
      <c r="G71" s="266" t="s">
        <v>5</v>
      </c>
      <c r="H71" s="267"/>
      <c r="I71" s="267"/>
    </row>
    <row r="72" spans="1:18" ht="19.5" customHeight="1" x14ac:dyDescent="0.25">
      <c r="A72" s="43"/>
      <c r="B72" s="155" t="s">
        <v>7</v>
      </c>
      <c r="C72" s="7">
        <v>2020</v>
      </c>
      <c r="D72" s="7"/>
      <c r="E72" s="7">
        <v>2019</v>
      </c>
      <c r="F72" s="7"/>
      <c r="G72" s="7">
        <v>2020</v>
      </c>
      <c r="H72" s="7"/>
      <c r="I72" s="7">
        <v>2019</v>
      </c>
    </row>
    <row r="73" spans="1:18" ht="19.5" hidden="1" customHeight="1" x14ac:dyDescent="0.25">
      <c r="A73" s="43"/>
      <c r="B73" s="155"/>
      <c r="C73" s="7"/>
      <c r="D73" s="7"/>
      <c r="E73" s="7"/>
      <c r="F73" s="7"/>
      <c r="G73" s="7"/>
      <c r="H73" s="7"/>
      <c r="I73" s="7"/>
    </row>
    <row r="74" spans="1:18" ht="19.5" customHeight="1" x14ac:dyDescent="0.25">
      <c r="A74" s="43"/>
      <c r="B74" s="155"/>
      <c r="C74" s="261" t="s">
        <v>8</v>
      </c>
      <c r="D74" s="261"/>
      <c r="E74" s="261"/>
      <c r="F74" s="261"/>
      <c r="G74" s="261"/>
      <c r="H74" s="261"/>
      <c r="I74" s="261"/>
    </row>
    <row r="75" spans="1:18" ht="19.5" customHeight="1" x14ac:dyDescent="0.25">
      <c r="A75" s="33" t="s">
        <v>282</v>
      </c>
      <c r="B75" s="2"/>
      <c r="C75" s="29"/>
      <c r="D75" s="31"/>
      <c r="E75" s="29"/>
      <c r="F75" s="31"/>
      <c r="G75" s="55"/>
      <c r="H75" s="31"/>
      <c r="I75" s="55"/>
    </row>
    <row r="76" spans="1:18" ht="19.5" customHeight="1" x14ac:dyDescent="0.25">
      <c r="A76" s="38" t="s">
        <v>159</v>
      </c>
      <c r="B76" s="2"/>
      <c r="C76" s="133">
        <v>148536602</v>
      </c>
      <c r="D76" s="196"/>
      <c r="E76" s="133">
        <v>75466252</v>
      </c>
      <c r="F76" s="196"/>
      <c r="G76" s="196">
        <v>117803973</v>
      </c>
      <c r="H76" s="196"/>
      <c r="I76" s="196">
        <v>55706566</v>
      </c>
    </row>
    <row r="77" spans="1:18" ht="19.5" customHeight="1" x14ac:dyDescent="0.25">
      <c r="A77" s="38" t="s">
        <v>66</v>
      </c>
      <c r="B77" s="2">
        <v>11</v>
      </c>
      <c r="C77" s="133">
        <v>263093515</v>
      </c>
      <c r="D77" s="196"/>
      <c r="E77" s="133">
        <v>227308245</v>
      </c>
      <c r="F77" s="196"/>
      <c r="G77" s="235">
        <v>0</v>
      </c>
      <c r="H77" s="200"/>
      <c r="I77" s="235">
        <v>0</v>
      </c>
    </row>
    <row r="78" spans="1:18" ht="19.5" customHeight="1" thickBot="1" x14ac:dyDescent="0.3">
      <c r="A78" s="33" t="s">
        <v>62</v>
      </c>
      <c r="B78" s="2"/>
      <c r="C78" s="56">
        <f>SUM(C76:C77)</f>
        <v>411630117</v>
      </c>
      <c r="D78" s="37"/>
      <c r="E78" s="56">
        <f>SUM(E76:E77)</f>
        <v>302774497</v>
      </c>
      <c r="F78" s="37"/>
      <c r="G78" s="56">
        <f>SUM(G76:G77)</f>
        <v>117803973</v>
      </c>
      <c r="H78" s="37"/>
      <c r="I78" s="56">
        <f>SUM(I76:I77)</f>
        <v>55706566</v>
      </c>
      <c r="J78" s="57">
        <f>C78-C38</f>
        <v>0</v>
      </c>
      <c r="K78" s="57">
        <f t="shared" ref="K78:P78" si="0">D78-D38</f>
        <v>0</v>
      </c>
      <c r="L78" s="57">
        <f t="shared" si="0"/>
        <v>0</v>
      </c>
      <c r="M78" s="57">
        <f t="shared" si="0"/>
        <v>0</v>
      </c>
      <c r="N78" s="57">
        <f t="shared" si="0"/>
        <v>0</v>
      </c>
      <c r="O78" s="57">
        <f t="shared" si="0"/>
        <v>0</v>
      </c>
      <c r="P78" s="57">
        <f t="shared" si="0"/>
        <v>0</v>
      </c>
      <c r="Q78" s="57"/>
      <c r="R78" s="57"/>
    </row>
    <row r="79" spans="1:18" ht="19.5" customHeight="1" thickTop="1" x14ac:dyDescent="0.25">
      <c r="A79" s="33"/>
      <c r="B79" s="2"/>
      <c r="C79" s="31"/>
      <c r="D79" s="32"/>
      <c r="E79" s="31"/>
      <c r="F79" s="32"/>
      <c r="G79" s="31"/>
      <c r="H79" s="32"/>
      <c r="I79" s="31"/>
    </row>
    <row r="80" spans="1:18" ht="19.5" customHeight="1" x14ac:dyDescent="0.25">
      <c r="A80" s="33" t="s">
        <v>67</v>
      </c>
      <c r="B80" s="2"/>
      <c r="C80" s="29"/>
      <c r="D80" s="31"/>
      <c r="E80" s="29"/>
      <c r="F80" s="31"/>
      <c r="G80" s="55"/>
      <c r="H80" s="31"/>
      <c r="I80" s="55"/>
    </row>
    <row r="81" spans="1:16" ht="19.5" customHeight="1" x14ac:dyDescent="0.25">
      <c r="A81" s="38" t="s">
        <v>159</v>
      </c>
      <c r="B81" s="2"/>
      <c r="C81" s="196">
        <v>148536602</v>
      </c>
      <c r="D81" s="196"/>
      <c r="E81" s="196">
        <v>80889559</v>
      </c>
      <c r="F81" s="196"/>
      <c r="G81" s="196">
        <v>117803973</v>
      </c>
      <c r="H81" s="196"/>
      <c r="I81" s="196">
        <v>58503939</v>
      </c>
    </row>
    <row r="82" spans="1:16" ht="19.5" customHeight="1" x14ac:dyDescent="0.25">
      <c r="A82" s="38" t="s">
        <v>66</v>
      </c>
      <c r="B82" s="2"/>
      <c r="C82" s="133">
        <v>263093515</v>
      </c>
      <c r="D82" s="196"/>
      <c r="E82" s="133">
        <v>224517065</v>
      </c>
      <c r="F82" s="196"/>
      <c r="G82" s="235">
        <v>0</v>
      </c>
      <c r="H82" s="200"/>
      <c r="I82" s="235">
        <v>0</v>
      </c>
    </row>
    <row r="83" spans="1:16" ht="19.5" customHeight="1" thickBot="1" x14ac:dyDescent="0.3">
      <c r="A83" s="33" t="s">
        <v>65</v>
      </c>
      <c r="B83" s="2"/>
      <c r="C83" s="56">
        <f>SUM(C81:C82)</f>
        <v>411630117</v>
      </c>
      <c r="D83" s="37"/>
      <c r="E83" s="56">
        <f>SUM(E81:E82)</f>
        <v>305406624</v>
      </c>
      <c r="F83" s="37"/>
      <c r="G83" s="56">
        <f>SUM(G81:G82)</f>
        <v>117803973</v>
      </c>
      <c r="H83" s="37"/>
      <c r="I83" s="56">
        <f>SUM(I81:I82)</f>
        <v>58503939</v>
      </c>
      <c r="J83" s="57">
        <f>C83-C63</f>
        <v>0</v>
      </c>
      <c r="K83" s="57">
        <f t="shared" ref="K83:P83" si="1">D83-D63</f>
        <v>0</v>
      </c>
      <c r="L83" s="57">
        <f t="shared" si="1"/>
        <v>0</v>
      </c>
      <c r="M83" s="57">
        <f t="shared" si="1"/>
        <v>0</v>
      </c>
      <c r="N83" s="57">
        <f t="shared" si="1"/>
        <v>0</v>
      </c>
      <c r="O83" s="57">
        <f t="shared" si="1"/>
        <v>0</v>
      </c>
      <c r="P83" s="57">
        <f t="shared" si="1"/>
        <v>0</v>
      </c>
    </row>
    <row r="84" spans="1:16" ht="19.5" customHeight="1" thickTop="1" x14ac:dyDescent="0.25">
      <c r="A84" s="33"/>
      <c r="B84" s="2"/>
      <c r="C84" s="31"/>
      <c r="D84" s="32"/>
      <c r="E84" s="31"/>
      <c r="F84" s="32"/>
      <c r="G84" s="31"/>
      <c r="H84" s="32"/>
      <c r="I84" s="31"/>
    </row>
    <row r="85" spans="1:16" ht="19.5" customHeight="1" thickBot="1" x14ac:dyDescent="0.3">
      <c r="A85" s="33" t="s">
        <v>283</v>
      </c>
      <c r="B85" s="2">
        <v>28</v>
      </c>
      <c r="C85" s="58">
        <f>C76/269999999</f>
        <v>0.55013556500050209</v>
      </c>
      <c r="D85" s="59"/>
      <c r="E85" s="58">
        <f>E76/269999999</f>
        <v>0.27950463807223941</v>
      </c>
      <c r="F85" s="59"/>
      <c r="G85" s="58">
        <f>G76/269999999</f>
        <v>0.43631101272707784</v>
      </c>
      <c r="H85" s="59"/>
      <c r="I85" s="58">
        <f>I76/269999999</f>
        <v>0.20632061557896525</v>
      </c>
    </row>
    <row r="86" spans="1:16" ht="19.5" customHeight="1" thickTop="1" x14ac:dyDescent="0.25">
      <c r="A86" s="13"/>
      <c r="B86" s="2"/>
      <c r="C86" s="3"/>
      <c r="D86" s="3"/>
      <c r="E86" s="3"/>
      <c r="F86" s="3"/>
      <c r="G86" s="3"/>
      <c r="H86" s="3"/>
      <c r="I86" s="3"/>
    </row>
    <row r="87" spans="1:16" ht="19.5" customHeight="1" x14ac:dyDescent="0.25">
      <c r="A87" s="13"/>
      <c r="B87" s="2"/>
      <c r="C87" s="3"/>
      <c r="D87" s="3"/>
      <c r="E87" s="3"/>
      <c r="F87" s="3"/>
      <c r="G87" s="3"/>
      <c r="H87" s="3"/>
      <c r="I87" s="3"/>
    </row>
  </sheetData>
  <mergeCells count="18">
    <mergeCell ref="C71:E71"/>
    <mergeCell ref="G71:I71"/>
    <mergeCell ref="C74:I74"/>
    <mergeCell ref="C68:E68"/>
    <mergeCell ref="G68:I68"/>
    <mergeCell ref="C69:E69"/>
    <mergeCell ref="G69:I69"/>
    <mergeCell ref="C70:E70"/>
    <mergeCell ref="G70:I70"/>
    <mergeCell ref="C7:E7"/>
    <mergeCell ref="G7:I7"/>
    <mergeCell ref="C10:I10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4" firstPageNumber="7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6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"/>
  <sheetViews>
    <sheetView showGridLines="0" zoomScale="80" zoomScaleNormal="80" zoomScaleSheetLayoutView="70" workbookViewId="0">
      <selection activeCell="L36" sqref="L36"/>
    </sheetView>
  </sheetViews>
  <sheetFormatPr defaultColWidth="9.140625" defaultRowHeight="19.5" customHeight="1" x14ac:dyDescent="0.25"/>
  <cols>
    <col min="1" max="1" width="56.28515625" style="13" customWidth="1"/>
    <col min="2" max="2" width="8" style="2" customWidth="1"/>
    <col min="3" max="3" width="1.7109375" style="3" customWidth="1"/>
    <col min="4" max="4" width="17.28515625" style="3" customWidth="1"/>
    <col min="5" max="5" width="1.42578125" style="3" customWidth="1"/>
    <col min="6" max="6" width="16.7109375" style="3" customWidth="1"/>
    <col min="7" max="7" width="1.28515625" style="3" customWidth="1"/>
    <col min="8" max="8" width="15.42578125" style="3" customWidth="1"/>
    <col min="9" max="9" width="0.42578125" style="3" customWidth="1"/>
    <col min="10" max="10" width="16.28515625" style="3" customWidth="1"/>
    <col min="11" max="11" width="1" style="3" customWidth="1"/>
    <col min="12" max="12" width="17.140625" style="3" customWidth="1"/>
    <col min="13" max="13" width="0.85546875" style="3" customWidth="1"/>
    <col min="14" max="14" width="14" style="3" hidden="1" customWidth="1"/>
    <col min="15" max="15" width="0.85546875" style="3" hidden="1" customWidth="1"/>
    <col min="16" max="16" width="16.7109375" style="3" hidden="1" customWidth="1"/>
    <col min="17" max="17" width="1.42578125" style="3" customWidth="1"/>
    <col min="18" max="18" width="18" style="3" customWidth="1"/>
    <col min="19" max="19" width="1" style="3" customWidth="1"/>
    <col min="20" max="20" width="17.28515625" style="3" customWidth="1"/>
    <col min="21" max="21" width="1.28515625" style="3" customWidth="1"/>
    <col min="22" max="22" width="17.85546875" style="3" customWidth="1"/>
    <col min="23" max="16384" width="9.140625" style="3"/>
  </cols>
  <sheetData>
    <row r="1" spans="1:30" ht="19.5" customHeight="1" x14ac:dyDescent="0.3">
      <c r="A1" s="1" t="s">
        <v>0</v>
      </c>
      <c r="B1" s="1"/>
      <c r="C1" s="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1"/>
    </row>
    <row r="2" spans="1:30" ht="19.5" customHeight="1" x14ac:dyDescent="0.25">
      <c r="A2" s="62" t="s">
        <v>68</v>
      </c>
      <c r="B2" s="63"/>
      <c r="C2" s="63"/>
      <c r="D2" s="64"/>
      <c r="E2" s="64"/>
      <c r="F2" s="64"/>
      <c r="G2" s="65"/>
      <c r="H2" s="64"/>
      <c r="I2" s="64"/>
      <c r="J2" s="64"/>
      <c r="K2" s="64"/>
      <c r="L2" s="65" t="s">
        <v>69</v>
      </c>
      <c r="M2" s="64"/>
      <c r="N2" s="64"/>
      <c r="O2" s="64"/>
      <c r="P2" s="64"/>
      <c r="Q2" s="64"/>
      <c r="R2" s="64"/>
      <c r="S2" s="64"/>
      <c r="T2" s="64"/>
      <c r="U2" s="64"/>
      <c r="V2" s="66"/>
    </row>
    <row r="3" spans="1:30" ht="19.5" customHeight="1" x14ac:dyDescent="0.25">
      <c r="A3" s="17"/>
      <c r="B3" s="17"/>
      <c r="C3" s="17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</row>
    <row r="4" spans="1:30" s="68" customFormat="1" ht="19.5" customHeight="1" x14ac:dyDescent="0.25">
      <c r="A4" s="67"/>
      <c r="B4" s="67"/>
      <c r="C4" s="67"/>
      <c r="D4" s="262" t="s">
        <v>70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</row>
    <row r="5" spans="1:30" s="68" customFormat="1" ht="19.5" customHeight="1" x14ac:dyDescent="0.25">
      <c r="A5" s="67"/>
      <c r="B5" s="67"/>
      <c r="C5" s="67"/>
      <c r="D5" s="243"/>
      <c r="E5" s="243"/>
      <c r="F5" s="243"/>
      <c r="G5" s="243"/>
      <c r="H5" s="243"/>
      <c r="I5" s="243"/>
      <c r="J5" s="243"/>
      <c r="K5" s="243"/>
      <c r="L5" s="244" t="s">
        <v>299</v>
      </c>
      <c r="M5" s="243"/>
      <c r="N5" s="243"/>
      <c r="O5" s="243"/>
      <c r="P5" s="243"/>
      <c r="Q5" s="243"/>
      <c r="R5" s="243"/>
      <c r="S5" s="243"/>
      <c r="T5" s="243"/>
      <c r="U5" s="243"/>
      <c r="V5" s="243"/>
    </row>
    <row r="6" spans="1:30" s="68" customFormat="1" ht="19.5" customHeight="1" x14ac:dyDescent="0.25">
      <c r="A6" s="69"/>
      <c r="B6" s="69"/>
      <c r="C6" s="69"/>
      <c r="E6" s="24"/>
      <c r="F6" s="24"/>
      <c r="G6" s="8"/>
      <c r="H6" s="268" t="s">
        <v>71</v>
      </c>
      <c r="I6" s="268"/>
      <c r="J6" s="268"/>
      <c r="K6" s="24"/>
      <c r="L6" s="269" t="s">
        <v>284</v>
      </c>
      <c r="M6" s="268"/>
      <c r="N6" s="268"/>
      <c r="O6" s="268"/>
      <c r="P6" s="268"/>
      <c r="Q6" s="24"/>
      <c r="R6" s="24"/>
      <c r="S6" s="24"/>
      <c r="T6" s="24"/>
      <c r="U6" s="24"/>
      <c r="V6" s="24"/>
    </row>
    <row r="7" spans="1:30" s="68" customFormat="1" ht="19.5" customHeight="1" x14ac:dyDescent="0.25">
      <c r="A7" s="69"/>
      <c r="B7" s="69"/>
      <c r="C7" s="69"/>
      <c r="D7" s="24" t="s">
        <v>72</v>
      </c>
      <c r="E7" s="24"/>
      <c r="F7" s="24"/>
      <c r="G7" s="24"/>
      <c r="H7" s="24"/>
      <c r="K7" s="6"/>
      <c r="L7" s="24"/>
      <c r="M7" s="6"/>
      <c r="N7" s="24" t="s">
        <v>162</v>
      </c>
      <c r="O7" s="6"/>
      <c r="P7" s="24" t="s">
        <v>73</v>
      </c>
      <c r="Q7" s="6"/>
      <c r="R7" s="70" t="s">
        <v>40</v>
      </c>
      <c r="S7" s="24"/>
      <c r="U7" s="24"/>
    </row>
    <row r="8" spans="1:30" s="68" customFormat="1" ht="19.5" customHeight="1" x14ac:dyDescent="0.25">
      <c r="A8" s="69"/>
      <c r="B8" s="69"/>
      <c r="C8" s="69"/>
      <c r="D8" s="24" t="s">
        <v>75</v>
      </c>
      <c r="E8" s="24"/>
      <c r="F8" s="24" t="s">
        <v>76</v>
      </c>
      <c r="G8" s="24"/>
      <c r="H8" s="24"/>
      <c r="K8" s="6"/>
      <c r="L8" s="24" t="s">
        <v>77</v>
      </c>
      <c r="M8" s="6"/>
      <c r="N8" s="24" t="s">
        <v>163</v>
      </c>
      <c r="O8" s="6"/>
      <c r="P8" s="24" t="s">
        <v>78</v>
      </c>
      <c r="Q8" s="6"/>
      <c r="R8" s="24" t="s">
        <v>74</v>
      </c>
      <c r="S8" s="24"/>
      <c r="T8" s="141" t="s">
        <v>79</v>
      </c>
      <c r="U8" s="24"/>
      <c r="V8" s="24" t="s">
        <v>80</v>
      </c>
    </row>
    <row r="9" spans="1:30" s="68" customFormat="1" ht="19.5" customHeight="1" x14ac:dyDescent="0.25">
      <c r="A9" s="69"/>
      <c r="B9" s="71" t="s">
        <v>81</v>
      </c>
      <c r="C9" s="69"/>
      <c r="D9" s="24" t="s">
        <v>82</v>
      </c>
      <c r="E9" s="24"/>
      <c r="F9" s="24" t="s">
        <v>83</v>
      </c>
      <c r="G9" s="24"/>
      <c r="H9" s="24" t="s">
        <v>84</v>
      </c>
      <c r="I9" s="24"/>
      <c r="J9" s="24" t="s">
        <v>85</v>
      </c>
      <c r="K9" s="24"/>
      <c r="L9" s="72" t="s">
        <v>200</v>
      </c>
      <c r="M9" s="24"/>
      <c r="N9" s="70" t="s">
        <v>86</v>
      </c>
      <c r="O9" s="24"/>
      <c r="P9" s="70" t="s">
        <v>87</v>
      </c>
      <c r="Q9" s="24"/>
      <c r="R9" s="24" t="s">
        <v>286</v>
      </c>
      <c r="S9" s="24"/>
      <c r="T9" s="24" t="s">
        <v>88</v>
      </c>
      <c r="U9" s="24"/>
      <c r="V9" s="24" t="s">
        <v>89</v>
      </c>
    </row>
    <row r="10" spans="1:30" s="68" customFormat="1" ht="19.5" customHeight="1" x14ac:dyDescent="0.25">
      <c r="A10" s="67"/>
      <c r="B10" s="67"/>
      <c r="C10" s="67"/>
      <c r="D10" s="261" t="s">
        <v>8</v>
      </c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</row>
    <row r="11" spans="1:30" s="64" customFormat="1" ht="19.5" customHeight="1" x14ac:dyDescent="0.25">
      <c r="A11" s="67" t="s">
        <v>222</v>
      </c>
      <c r="B11" s="67"/>
      <c r="C11" s="67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</row>
    <row r="12" spans="1:30" s="64" customFormat="1" ht="19.5" hidden="1" customHeight="1" x14ac:dyDescent="0.25">
      <c r="A12" s="17" t="s">
        <v>90</v>
      </c>
      <c r="B12" s="17"/>
      <c r="C12" s="17"/>
      <c r="D12" s="73"/>
      <c r="E12" s="74"/>
      <c r="F12" s="73"/>
      <c r="G12" s="74"/>
      <c r="H12" s="73"/>
      <c r="I12" s="74"/>
      <c r="J12" s="73"/>
      <c r="K12" s="73"/>
      <c r="L12" s="73"/>
      <c r="M12" s="73"/>
      <c r="N12" s="75" t="s">
        <v>18</v>
      </c>
      <c r="O12" s="73"/>
      <c r="P12" s="73"/>
      <c r="Q12" s="73"/>
      <c r="R12" s="73"/>
      <c r="S12" s="74"/>
      <c r="T12" s="73"/>
      <c r="U12" s="74"/>
      <c r="V12" s="73"/>
    </row>
    <row r="13" spans="1:30" s="64" customFormat="1" ht="19.5" hidden="1" customHeight="1" x14ac:dyDescent="0.25">
      <c r="A13" s="52" t="s">
        <v>91</v>
      </c>
      <c r="B13" s="76" t="s">
        <v>92</v>
      </c>
      <c r="C13" s="17"/>
      <c r="D13" s="75"/>
      <c r="E13" s="77"/>
      <c r="F13" s="78"/>
      <c r="G13" s="77"/>
      <c r="H13" s="78"/>
      <c r="I13" s="74"/>
      <c r="J13" s="79"/>
      <c r="K13" s="79"/>
      <c r="L13" s="79"/>
      <c r="M13" s="79"/>
      <c r="N13" s="249" t="s">
        <v>18</v>
      </c>
      <c r="O13" s="79"/>
      <c r="P13" s="79"/>
      <c r="Q13" s="79"/>
      <c r="R13" s="79"/>
      <c r="S13" s="81"/>
      <c r="T13" s="79"/>
      <c r="U13" s="81"/>
      <c r="V13" s="79">
        <f>R13+T13</f>
        <v>0</v>
      </c>
    </row>
    <row r="14" spans="1:30" s="83" customFormat="1" ht="19.5" customHeight="1" x14ac:dyDescent="0.25">
      <c r="A14" s="17" t="s">
        <v>223</v>
      </c>
      <c r="B14" s="17"/>
      <c r="C14" s="17"/>
      <c r="D14" s="170">
        <v>269999000</v>
      </c>
      <c r="E14" s="85" t="s">
        <v>224</v>
      </c>
      <c r="F14" s="170">
        <v>270000000</v>
      </c>
      <c r="G14" s="85"/>
      <c r="H14" s="170">
        <v>27000000</v>
      </c>
      <c r="I14" s="85"/>
      <c r="J14" s="85">
        <v>696865925</v>
      </c>
      <c r="K14" s="85"/>
      <c r="L14" s="85">
        <v>371204664</v>
      </c>
      <c r="M14" s="85"/>
      <c r="N14" s="85"/>
      <c r="O14" s="85"/>
      <c r="P14" s="85">
        <f>L14</f>
        <v>371204664</v>
      </c>
      <c r="Q14" s="85"/>
      <c r="R14" s="85">
        <f>SUM(D14,F14,H14,J14,P14)</f>
        <v>1635069589</v>
      </c>
      <c r="S14" s="85"/>
      <c r="T14" s="85">
        <v>522747479</v>
      </c>
      <c r="U14" s="85"/>
      <c r="V14" s="85">
        <f>SUM(R14,T14)</f>
        <v>2157817068</v>
      </c>
      <c r="W14" s="82"/>
      <c r="X14" s="82"/>
      <c r="Y14" s="82"/>
      <c r="Z14" s="82"/>
      <c r="AA14" s="82"/>
      <c r="AB14" s="82"/>
      <c r="AC14" s="82"/>
      <c r="AD14" s="82"/>
    </row>
    <row r="15" spans="1:30" s="83" customFormat="1" ht="19.5" customHeight="1" x14ac:dyDescent="0.25">
      <c r="A15" s="17"/>
      <c r="B15" s="17"/>
      <c r="C15" s="17"/>
      <c r="D15" s="85"/>
      <c r="E15" s="86"/>
      <c r="F15" s="85"/>
      <c r="G15" s="86"/>
      <c r="H15" s="85"/>
      <c r="I15" s="86"/>
      <c r="J15" s="85"/>
      <c r="K15" s="86"/>
      <c r="L15" s="85"/>
      <c r="M15" s="85"/>
      <c r="N15" s="85"/>
      <c r="O15" s="85"/>
      <c r="P15" s="85"/>
      <c r="Q15" s="85"/>
      <c r="R15" s="85"/>
      <c r="S15" s="86"/>
      <c r="T15" s="85"/>
      <c r="U15" s="86"/>
      <c r="V15" s="85"/>
      <c r="W15" s="82"/>
      <c r="X15" s="82"/>
      <c r="Y15" s="82"/>
      <c r="Z15" s="82"/>
      <c r="AA15" s="82"/>
      <c r="AB15" s="82"/>
      <c r="AC15" s="82"/>
      <c r="AD15" s="82"/>
    </row>
    <row r="16" spans="1:30" s="83" customFormat="1" ht="19.5" customHeight="1" x14ac:dyDescent="0.25">
      <c r="A16" s="84" t="s">
        <v>93</v>
      </c>
      <c r="B16" s="33"/>
      <c r="C16" s="33"/>
      <c r="D16" s="85"/>
      <c r="E16" s="86"/>
      <c r="F16" s="85"/>
      <c r="G16" s="86"/>
      <c r="H16" s="85"/>
      <c r="I16" s="86"/>
      <c r="J16" s="85"/>
      <c r="K16" s="85"/>
      <c r="L16" s="85"/>
      <c r="M16" s="85"/>
      <c r="N16" s="85"/>
      <c r="O16" s="85"/>
      <c r="P16" s="85"/>
      <c r="Q16" s="85"/>
      <c r="R16" s="85"/>
      <c r="S16" s="86"/>
      <c r="T16" s="85"/>
      <c r="U16" s="86"/>
      <c r="V16" s="85"/>
      <c r="W16" s="82"/>
      <c r="X16" s="82"/>
      <c r="Y16" s="82"/>
      <c r="Z16" s="82"/>
      <c r="AA16" s="82"/>
      <c r="AB16" s="82"/>
      <c r="AC16" s="82"/>
      <c r="AD16" s="82"/>
    </row>
    <row r="17" spans="1:30" s="83" customFormat="1" ht="19.5" customHeight="1" x14ac:dyDescent="0.25">
      <c r="A17" s="153" t="s">
        <v>215</v>
      </c>
      <c r="B17" s="16"/>
      <c r="C17" s="87"/>
      <c r="D17" s="53"/>
      <c r="E17" s="53"/>
      <c r="F17" s="53"/>
      <c r="G17" s="88"/>
      <c r="H17" s="53"/>
      <c r="I17" s="88"/>
      <c r="J17" s="89"/>
      <c r="K17" s="53"/>
      <c r="L17" s="53"/>
      <c r="M17" s="88"/>
      <c r="N17" s="88"/>
      <c r="O17" s="88"/>
      <c r="P17" s="88"/>
      <c r="Q17" s="88"/>
      <c r="R17" s="89"/>
      <c r="S17" s="88"/>
      <c r="T17" s="88"/>
      <c r="U17" s="88"/>
      <c r="V17" s="89"/>
      <c r="W17" s="82"/>
      <c r="X17" s="82"/>
      <c r="Y17" s="82"/>
      <c r="Z17" s="82"/>
      <c r="AA17" s="82"/>
      <c r="AB17" s="82"/>
      <c r="AC17" s="82"/>
      <c r="AD17" s="82"/>
    </row>
    <row r="18" spans="1:30" s="83" customFormat="1" ht="19.5" customHeight="1" x14ac:dyDescent="0.25">
      <c r="A18" s="159" t="s">
        <v>214</v>
      </c>
      <c r="B18" s="16">
        <v>29</v>
      </c>
      <c r="C18" s="87"/>
      <c r="D18" s="235">
        <v>0</v>
      </c>
      <c r="E18" s="171"/>
      <c r="F18" s="235">
        <v>0</v>
      </c>
      <c r="G18" s="140"/>
      <c r="H18" s="235">
        <v>0</v>
      </c>
      <c r="I18" s="92"/>
      <c r="J18" s="93">
        <v>-100007629</v>
      </c>
      <c r="K18" s="91"/>
      <c r="L18" s="235">
        <v>0</v>
      </c>
      <c r="M18" s="92"/>
      <c r="N18" s="140"/>
      <c r="O18" s="88"/>
      <c r="P18" s="250" t="s">
        <v>18</v>
      </c>
      <c r="Q18" s="92"/>
      <c r="R18" s="93">
        <f>SUM(D18:L18)</f>
        <v>-100007629</v>
      </c>
      <c r="S18" s="88"/>
      <c r="T18" s="235">
        <v>0</v>
      </c>
      <c r="U18" s="88"/>
      <c r="V18" s="93">
        <f>SUM(R18:T18)</f>
        <v>-100007629</v>
      </c>
      <c r="W18" s="82"/>
      <c r="X18" s="82"/>
      <c r="Y18" s="82"/>
      <c r="Z18" s="82"/>
      <c r="AA18" s="82"/>
      <c r="AB18" s="82"/>
      <c r="AC18" s="82"/>
      <c r="AD18" s="82"/>
    </row>
    <row r="19" spans="1:30" s="83" customFormat="1" ht="19.5" hidden="1" customHeight="1" x14ac:dyDescent="0.25">
      <c r="A19" s="153" t="s">
        <v>195</v>
      </c>
      <c r="B19" s="16"/>
      <c r="C19" s="87"/>
      <c r="D19" s="53"/>
      <c r="E19" s="91"/>
      <c r="F19" s="53"/>
      <c r="G19" s="92"/>
      <c r="H19" s="53"/>
      <c r="I19" s="92"/>
      <c r="J19" s="89"/>
      <c r="K19" s="91"/>
      <c r="L19" s="53"/>
      <c r="M19" s="92"/>
      <c r="N19" s="53"/>
      <c r="O19" s="91"/>
      <c r="P19" s="53"/>
      <c r="Q19" s="92"/>
      <c r="R19" s="89"/>
      <c r="S19" s="88"/>
      <c r="T19" s="53"/>
      <c r="U19" s="88"/>
      <c r="V19" s="89"/>
      <c r="W19" s="82"/>
      <c r="X19" s="82"/>
      <c r="Y19" s="82"/>
      <c r="Z19" s="82"/>
      <c r="AA19" s="82"/>
      <c r="AB19" s="82"/>
      <c r="AC19" s="82"/>
      <c r="AD19" s="82"/>
    </row>
    <row r="20" spans="1:30" s="83" customFormat="1" ht="19.5" customHeight="1" x14ac:dyDescent="0.25">
      <c r="A20" s="153" t="s">
        <v>216</v>
      </c>
      <c r="B20" s="16"/>
      <c r="C20" s="87"/>
      <c r="D20" s="258">
        <v>0</v>
      </c>
      <c r="E20" s="94"/>
      <c r="F20" s="258">
        <v>0</v>
      </c>
      <c r="G20" s="82"/>
      <c r="H20" s="258">
        <v>0</v>
      </c>
      <c r="I20" s="82"/>
      <c r="J20" s="104">
        <f>SUM(J18)</f>
        <v>-100007629</v>
      </c>
      <c r="K20" s="94"/>
      <c r="L20" s="258">
        <v>0</v>
      </c>
      <c r="M20" s="82"/>
      <c r="N20" s="102"/>
      <c r="O20" s="94"/>
      <c r="P20" s="102" t="s">
        <v>18</v>
      </c>
      <c r="Q20" s="82"/>
      <c r="R20" s="104">
        <f>SUM(R18)</f>
        <v>-100007629</v>
      </c>
      <c r="S20" s="82"/>
      <c r="T20" s="258">
        <v>0</v>
      </c>
      <c r="U20" s="82"/>
      <c r="V20" s="104">
        <f>SUM(R20:T20)</f>
        <v>-100007629</v>
      </c>
      <c r="W20" s="82"/>
      <c r="X20" s="82"/>
      <c r="Y20" s="82"/>
      <c r="Z20" s="82"/>
      <c r="AA20" s="82"/>
      <c r="AB20" s="82"/>
      <c r="AC20" s="82"/>
      <c r="AD20" s="82"/>
    </row>
    <row r="21" spans="1:30" s="83" customFormat="1" ht="19.5" customHeight="1" x14ac:dyDescent="0.25">
      <c r="A21" s="125" t="s">
        <v>98</v>
      </c>
      <c r="B21" s="33"/>
      <c r="C21" s="33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98"/>
      <c r="O21" s="98"/>
      <c r="P21" s="98"/>
      <c r="Q21" s="51"/>
      <c r="R21" s="51"/>
      <c r="S21" s="51"/>
      <c r="T21" s="51"/>
      <c r="U21" s="51"/>
      <c r="V21" s="51"/>
      <c r="W21" s="82"/>
      <c r="X21" s="82"/>
      <c r="Y21" s="82"/>
      <c r="Z21" s="82"/>
      <c r="AA21" s="82"/>
      <c r="AB21" s="82"/>
      <c r="AC21" s="82"/>
      <c r="AD21" s="82"/>
    </row>
    <row r="22" spans="1:30" s="64" customFormat="1" ht="19.5" hidden="1" customHeight="1" x14ac:dyDescent="0.25">
      <c r="A22" s="99" t="s">
        <v>94</v>
      </c>
      <c r="B22" s="33"/>
      <c r="C22" s="33"/>
      <c r="D22" s="98" t="s">
        <v>18</v>
      </c>
      <c r="E22" s="98"/>
      <c r="F22" s="98" t="s">
        <v>18</v>
      </c>
      <c r="G22" s="98"/>
      <c r="H22" s="98" t="s">
        <v>18</v>
      </c>
      <c r="I22" s="98"/>
      <c r="J22" s="98" t="s">
        <v>18</v>
      </c>
      <c r="K22" s="98"/>
      <c r="L22" s="98" t="s">
        <v>18</v>
      </c>
      <c r="M22" s="98"/>
      <c r="N22" s="98"/>
      <c r="O22" s="98"/>
      <c r="P22" s="98" t="s">
        <v>18</v>
      </c>
      <c r="Q22" s="98"/>
      <c r="R22" s="98" t="s">
        <v>18</v>
      </c>
      <c r="S22" s="51"/>
      <c r="T22" s="100"/>
      <c r="U22" s="101"/>
      <c r="V22" s="100">
        <f>SUM(R22:T22)</f>
        <v>0</v>
      </c>
    </row>
    <row r="23" spans="1:30" s="64" customFormat="1" ht="19.5" hidden="1" customHeight="1" x14ac:dyDescent="0.25">
      <c r="A23" s="251" t="s">
        <v>99</v>
      </c>
      <c r="B23" s="33"/>
      <c r="C23" s="33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51"/>
      <c r="T23" s="100"/>
      <c r="U23" s="101"/>
      <c r="V23" s="100"/>
    </row>
    <row r="24" spans="1:30" s="64" customFormat="1" ht="19.5" hidden="1" customHeight="1" x14ac:dyDescent="0.25">
      <c r="A24" s="251" t="s">
        <v>100</v>
      </c>
      <c r="B24" s="16"/>
      <c r="C24" s="33"/>
      <c r="D24" s="53"/>
      <c r="E24" s="72"/>
      <c r="F24" s="53"/>
      <c r="G24" s="72"/>
      <c r="H24" s="53"/>
      <c r="I24" s="72"/>
      <c r="J24" s="53"/>
      <c r="K24" s="72"/>
      <c r="L24" s="53"/>
      <c r="M24" s="72"/>
      <c r="N24" s="53"/>
      <c r="O24" s="72"/>
      <c r="P24" s="53"/>
      <c r="Q24" s="72"/>
      <c r="R24" s="53"/>
      <c r="S24" s="51"/>
      <c r="T24" s="100"/>
      <c r="U24" s="101"/>
      <c r="V24" s="100">
        <f>SUM(R24:T24)</f>
        <v>0</v>
      </c>
    </row>
    <row r="25" spans="1:30" s="64" customFormat="1" ht="19.5" hidden="1" customHeight="1" x14ac:dyDescent="0.25">
      <c r="A25" s="251" t="s">
        <v>101</v>
      </c>
      <c r="B25" s="16"/>
      <c r="C25" s="33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51"/>
      <c r="T25" s="100"/>
      <c r="U25" s="101"/>
      <c r="V25" s="100"/>
    </row>
    <row r="26" spans="1:30" s="64" customFormat="1" ht="19.5" hidden="1" customHeight="1" x14ac:dyDescent="0.25">
      <c r="A26" s="252" t="s">
        <v>102</v>
      </c>
      <c r="B26" s="16"/>
      <c r="C26" s="33"/>
      <c r="D26" s="53"/>
      <c r="E26" s="72"/>
      <c r="F26" s="53"/>
      <c r="G26" s="72"/>
      <c r="H26" s="53"/>
      <c r="I26" s="72"/>
      <c r="J26" s="53"/>
      <c r="K26" s="72"/>
      <c r="L26" s="53"/>
      <c r="M26" s="72"/>
      <c r="N26" s="53"/>
      <c r="O26" s="72"/>
      <c r="P26" s="53"/>
      <c r="Q26" s="72"/>
      <c r="R26" s="53"/>
      <c r="S26" s="51"/>
      <c r="T26" s="100"/>
      <c r="U26" s="101"/>
      <c r="V26" s="100">
        <f>SUM(R26:T26)</f>
        <v>0</v>
      </c>
    </row>
    <row r="27" spans="1:30" s="64" customFormat="1" ht="19.5" customHeight="1" x14ac:dyDescent="0.25">
      <c r="A27" s="158" t="s">
        <v>184</v>
      </c>
      <c r="B27" s="16"/>
      <c r="C27" s="33"/>
      <c r="D27" s="235">
        <v>0</v>
      </c>
      <c r="E27" s="91"/>
      <c r="F27" s="235">
        <v>0</v>
      </c>
      <c r="G27" s="92"/>
      <c r="H27" s="235">
        <v>0</v>
      </c>
      <c r="I27" s="92"/>
      <c r="J27" s="235">
        <v>0</v>
      </c>
      <c r="K27" s="91"/>
      <c r="L27" s="235">
        <v>0</v>
      </c>
      <c r="M27" s="92"/>
      <c r="N27" s="90"/>
      <c r="O27" s="91"/>
      <c r="P27" s="140" t="s">
        <v>18</v>
      </c>
      <c r="Q27" s="92"/>
      <c r="R27" s="235">
        <v>0</v>
      </c>
      <c r="S27" s="88"/>
      <c r="T27" s="253">
        <v>-128117110</v>
      </c>
      <c r="U27" s="88"/>
      <c r="V27" s="93">
        <f>SUM(R27:T27)</f>
        <v>-128117110</v>
      </c>
    </row>
    <row r="28" spans="1:30" s="64" customFormat="1" ht="19.5" customHeight="1" x14ac:dyDescent="0.25">
      <c r="A28" s="125" t="s">
        <v>103</v>
      </c>
      <c r="B28" s="33"/>
      <c r="C28" s="33"/>
      <c r="D28" s="258">
        <v>0</v>
      </c>
      <c r="E28" s="86"/>
      <c r="F28" s="258">
        <v>0</v>
      </c>
      <c r="G28" s="86"/>
      <c r="H28" s="258">
        <v>0</v>
      </c>
      <c r="I28" s="86"/>
      <c r="J28" s="258">
        <v>0</v>
      </c>
      <c r="K28" s="85"/>
      <c r="L28" s="258">
        <v>0</v>
      </c>
      <c r="M28" s="85"/>
      <c r="N28" s="96"/>
      <c r="O28" s="94"/>
      <c r="P28" s="96" t="s">
        <v>18</v>
      </c>
      <c r="Q28" s="85"/>
      <c r="R28" s="258">
        <v>0</v>
      </c>
      <c r="S28" s="86"/>
      <c r="T28" s="104">
        <f>SUM(T22:T27)</f>
        <v>-128117110</v>
      </c>
      <c r="U28" s="86"/>
      <c r="V28" s="104">
        <f>SUM(V22:V27)</f>
        <v>-128117110</v>
      </c>
    </row>
    <row r="29" spans="1:30" s="64" customFormat="1" ht="19.5" customHeight="1" x14ac:dyDescent="0.25">
      <c r="A29" s="84" t="s">
        <v>95</v>
      </c>
      <c r="B29" s="33"/>
      <c r="C29" s="33"/>
      <c r="D29" s="258">
        <v>0</v>
      </c>
      <c r="E29" s="106"/>
      <c r="F29" s="258">
        <v>0</v>
      </c>
      <c r="G29" s="106"/>
      <c r="H29" s="258">
        <v>0</v>
      </c>
      <c r="I29" s="106"/>
      <c r="J29" s="105">
        <f>SUM(J20,J28)</f>
        <v>-100007629</v>
      </c>
      <c r="K29" s="106"/>
      <c r="L29" s="258">
        <v>0</v>
      </c>
      <c r="M29" s="107"/>
      <c r="N29" s="108"/>
      <c r="O29" s="107"/>
      <c r="P29" s="108" t="s">
        <v>18</v>
      </c>
      <c r="Q29" s="107"/>
      <c r="R29" s="95">
        <f>SUM(J29,L29)</f>
        <v>-100007629</v>
      </c>
      <c r="S29" s="109"/>
      <c r="T29" s="110">
        <f>SUM(T28)</f>
        <v>-128117110</v>
      </c>
      <c r="U29" s="109"/>
      <c r="V29" s="110">
        <f>SUM(R29,T29)</f>
        <v>-228124739</v>
      </c>
    </row>
    <row r="30" spans="1:30" s="64" customFormat="1" ht="19.5" customHeight="1" x14ac:dyDescent="0.25">
      <c r="A30" s="84"/>
      <c r="B30" s="33"/>
      <c r="C30" s="33"/>
      <c r="D30" s="111"/>
      <c r="E30" s="106"/>
      <c r="F30" s="111"/>
      <c r="G30" s="106"/>
      <c r="H30" s="111"/>
      <c r="I30" s="106"/>
      <c r="J30" s="111"/>
      <c r="K30" s="106"/>
      <c r="L30" s="112"/>
      <c r="M30" s="107"/>
      <c r="N30" s="107"/>
      <c r="O30" s="107"/>
      <c r="P30" s="107"/>
      <c r="Q30" s="107"/>
      <c r="R30" s="85"/>
      <c r="S30" s="109"/>
      <c r="T30" s="113"/>
      <c r="U30" s="109"/>
      <c r="V30" s="113"/>
    </row>
    <row r="31" spans="1:30" s="64" customFormat="1" ht="19.5" customHeight="1" x14ac:dyDescent="0.25">
      <c r="A31" s="17" t="s">
        <v>96</v>
      </c>
      <c r="B31" s="52"/>
      <c r="C31" s="52"/>
      <c r="D31" s="114"/>
      <c r="E31" s="115"/>
      <c r="F31" s="114"/>
      <c r="G31" s="116"/>
      <c r="H31" s="114"/>
      <c r="I31" s="115"/>
      <c r="J31" s="79"/>
      <c r="K31" s="117"/>
      <c r="L31" s="114"/>
      <c r="M31" s="117"/>
      <c r="N31" s="117"/>
      <c r="O31" s="117"/>
      <c r="P31" s="117"/>
      <c r="Q31" s="117"/>
      <c r="R31" s="79"/>
      <c r="S31" s="118"/>
      <c r="T31" s="116"/>
      <c r="U31" s="118"/>
      <c r="V31" s="79"/>
    </row>
    <row r="32" spans="1:30" s="64" customFormat="1" ht="19.5" customHeight="1" x14ac:dyDescent="0.25">
      <c r="A32" s="99" t="s">
        <v>228</v>
      </c>
      <c r="B32" s="99"/>
      <c r="C32" s="99"/>
      <c r="D32" s="247">
        <v>0</v>
      </c>
      <c r="E32" s="89"/>
      <c r="F32" s="247">
        <v>0</v>
      </c>
      <c r="G32" s="182"/>
      <c r="H32" s="247">
        <v>0</v>
      </c>
      <c r="I32" s="88"/>
      <c r="J32" s="89">
        <v>75466252</v>
      </c>
      <c r="K32" s="53"/>
      <c r="L32" s="247">
        <v>0</v>
      </c>
      <c r="M32" s="89"/>
      <c r="N32" s="89"/>
      <c r="O32" s="89"/>
      <c r="P32" s="182" t="s">
        <v>18</v>
      </c>
      <c r="Q32" s="89"/>
      <c r="R32" s="89">
        <f t="shared" ref="R32" si="0">SUM(D32:L32)</f>
        <v>75466252</v>
      </c>
      <c r="S32" s="89"/>
      <c r="T32" s="89">
        <v>227308245</v>
      </c>
      <c r="U32" s="89"/>
      <c r="V32" s="89">
        <f t="shared" ref="V32" si="1">SUM(R32:T32)</f>
        <v>302774497</v>
      </c>
    </row>
    <row r="33" spans="1:22" s="64" customFormat="1" ht="19.5" customHeight="1" x14ac:dyDescent="0.25">
      <c r="A33" s="119" t="s">
        <v>97</v>
      </c>
      <c r="B33" s="99"/>
      <c r="C33" s="99"/>
      <c r="D33" s="235">
        <v>0</v>
      </c>
      <c r="E33" s="91"/>
      <c r="F33" s="235">
        <v>0</v>
      </c>
      <c r="G33" s="182"/>
      <c r="H33" s="235">
        <v>0</v>
      </c>
      <c r="I33" s="88"/>
      <c r="J33" s="210">
        <v>5423307</v>
      </c>
      <c r="K33" s="53"/>
      <c r="L33" s="235">
        <v>0</v>
      </c>
      <c r="M33" s="254"/>
      <c r="N33" s="89"/>
      <c r="O33" s="254"/>
      <c r="P33" s="182" t="s">
        <v>18</v>
      </c>
      <c r="Q33" s="254"/>
      <c r="R33" s="93">
        <v>5423307</v>
      </c>
      <c r="S33" s="88"/>
      <c r="T33" s="93">
        <v>-2791180</v>
      </c>
      <c r="U33" s="53"/>
      <c r="V33" s="93">
        <f>SUM(R33:T33)</f>
        <v>2632127</v>
      </c>
    </row>
    <row r="34" spans="1:22" s="64" customFormat="1" ht="19.5" customHeight="1" x14ac:dyDescent="0.25">
      <c r="A34" s="17" t="s">
        <v>65</v>
      </c>
      <c r="B34" s="17"/>
      <c r="C34" s="17"/>
      <c r="D34" s="258">
        <v>0</v>
      </c>
      <c r="E34" s="54"/>
      <c r="F34" s="258">
        <v>0</v>
      </c>
      <c r="G34" s="54"/>
      <c r="H34" s="258">
        <v>0</v>
      </c>
      <c r="I34" s="54"/>
      <c r="J34" s="121">
        <f>SUM(J32:J33)</f>
        <v>80889559</v>
      </c>
      <c r="K34" s="122"/>
      <c r="L34" s="258">
        <v>0</v>
      </c>
      <c r="M34" s="122"/>
      <c r="N34" s="121"/>
      <c r="O34" s="122"/>
      <c r="P34" s="120" t="s">
        <v>18</v>
      </c>
      <c r="Q34" s="122"/>
      <c r="R34" s="121">
        <f>SUM(D34,F34,H34,J34,P34)</f>
        <v>80889559</v>
      </c>
      <c r="S34" s="54"/>
      <c r="T34" s="208">
        <f>SUM(T32:T33)</f>
        <v>224517065</v>
      </c>
      <c r="U34" s="54"/>
      <c r="V34" s="121">
        <f>SUM(V32:V33)</f>
        <v>305406624</v>
      </c>
    </row>
    <row r="35" spans="1:22" s="64" customFormat="1" ht="19.5" customHeight="1" x14ac:dyDescent="0.25">
      <c r="A35" s="52"/>
      <c r="B35" s="52"/>
      <c r="C35" s="52"/>
    </row>
    <row r="36" spans="1:22" s="64" customFormat="1" ht="19.5" customHeight="1" thickBot="1" x14ac:dyDescent="0.3">
      <c r="A36" s="17" t="s">
        <v>225</v>
      </c>
      <c r="B36" s="52"/>
      <c r="C36" s="52"/>
      <c r="D36" s="123">
        <f>D14</f>
        <v>269999000</v>
      </c>
      <c r="E36" s="21"/>
      <c r="F36" s="123">
        <f>F14</f>
        <v>270000000</v>
      </c>
      <c r="G36" s="21"/>
      <c r="H36" s="123">
        <f>H14</f>
        <v>27000000</v>
      </c>
      <c r="I36" s="21"/>
      <c r="J36" s="123">
        <f>J34+J29+J14</f>
        <v>677747855</v>
      </c>
      <c r="K36" s="21"/>
      <c r="L36" s="172">
        <f>SUM(L14,L34,L22,L29)</f>
        <v>371204664</v>
      </c>
      <c r="M36" s="21"/>
      <c r="N36" s="185"/>
      <c r="O36" s="21"/>
      <c r="P36" s="172">
        <f>SUM(P14,P34,P22,P29)</f>
        <v>371204664</v>
      </c>
      <c r="Q36" s="21"/>
      <c r="R36" s="123">
        <f>R34+R29+R14</f>
        <v>1615951519</v>
      </c>
      <c r="S36" s="21"/>
      <c r="T36" s="123">
        <f>T34+T29+T14</f>
        <v>619147434</v>
      </c>
      <c r="U36" s="21"/>
      <c r="V36" s="123">
        <f>V34+V29+V14</f>
        <v>2235098953</v>
      </c>
    </row>
    <row r="37" spans="1:22" ht="19.5" customHeight="1" thickTop="1" x14ac:dyDescent="0.25">
      <c r="D37" s="64"/>
      <c r="E37" s="64"/>
      <c r="F37" s="64"/>
      <c r="G37" s="64"/>
      <c r="H37" s="64"/>
      <c r="I37" s="64"/>
      <c r="J37" s="169">
        <f>J36-'BL conso'!F80</f>
        <v>0</v>
      </c>
      <c r="K37" s="64"/>
      <c r="L37" s="64"/>
      <c r="M37" s="64"/>
      <c r="N37" s="64"/>
      <c r="O37" s="64"/>
      <c r="P37" s="169">
        <f>P36-'BL conso'!D81</f>
        <v>0</v>
      </c>
      <c r="Q37" s="64"/>
      <c r="R37" s="169"/>
      <c r="S37" s="64"/>
      <c r="T37" s="169"/>
      <c r="U37" s="64"/>
      <c r="V37" s="169">
        <f>V36-'BL conso'!F85</f>
        <v>0</v>
      </c>
    </row>
  </sheetData>
  <mergeCells count="4">
    <mergeCell ref="D4:V4"/>
    <mergeCell ref="H6:J6"/>
    <mergeCell ref="L6:P6"/>
    <mergeCell ref="D10:V10"/>
  </mergeCells>
  <pageMargins left="0.8" right="0.8" top="0.48" bottom="0.5" header="0.5" footer="0.5"/>
  <pageSetup paperSize="9" scale="62" firstPageNumber="9" orientation="landscape" useFirstPageNumber="1" r:id="rId1"/>
  <headerFooter alignWithMargins="0">
    <oddFooter>&amp;L  The accompanying notes are an integral part of these financial statements.
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AD39"/>
  <sheetViews>
    <sheetView showGridLines="0" topLeftCell="A11" zoomScale="80" zoomScaleNormal="80" zoomScaleSheetLayoutView="70" workbookViewId="0">
      <selection activeCell="J39" sqref="J39"/>
    </sheetView>
  </sheetViews>
  <sheetFormatPr defaultColWidth="9.140625" defaultRowHeight="18.75" customHeight="1" x14ac:dyDescent="0.25"/>
  <cols>
    <col min="1" max="1" width="57.140625" style="13" customWidth="1"/>
    <col min="2" max="2" width="9.5703125" style="2" customWidth="1"/>
    <col min="3" max="3" width="1.7109375" style="3" customWidth="1"/>
    <col min="4" max="4" width="17.28515625" style="3" customWidth="1"/>
    <col min="5" max="5" width="1.42578125" style="3" customWidth="1"/>
    <col min="6" max="6" width="16.7109375" style="3" customWidth="1"/>
    <col min="7" max="7" width="1.28515625" style="3" customWidth="1"/>
    <col min="8" max="8" width="15.42578125" style="3" customWidth="1"/>
    <col min="9" max="9" width="0.42578125" style="3" customWidth="1"/>
    <col min="10" max="10" width="16.28515625" style="3" customWidth="1"/>
    <col min="11" max="11" width="1" style="3" customWidth="1"/>
    <col min="12" max="12" width="17.140625" style="3" customWidth="1"/>
    <col min="13" max="13" width="0.85546875" style="3" customWidth="1"/>
    <col min="14" max="14" width="14" style="3" hidden="1" customWidth="1"/>
    <col min="15" max="15" width="0.85546875" style="3" customWidth="1"/>
    <col min="16" max="16" width="16.7109375" style="3" hidden="1" customWidth="1"/>
    <col min="17" max="17" width="1.42578125" style="3" customWidth="1"/>
    <col min="18" max="18" width="18" style="3" customWidth="1"/>
    <col min="19" max="19" width="1" style="3" customWidth="1"/>
    <col min="20" max="20" width="17.28515625" style="3" customWidth="1"/>
    <col min="21" max="21" width="1.28515625" style="3" customWidth="1"/>
    <col min="22" max="22" width="17.85546875" style="3" customWidth="1"/>
    <col min="23" max="16384" width="9.140625" style="3"/>
  </cols>
  <sheetData>
    <row r="1" spans="1:30" ht="19.5" customHeight="1" x14ac:dyDescent="0.3">
      <c r="A1" s="1" t="s">
        <v>0</v>
      </c>
      <c r="B1" s="1"/>
      <c r="C1" s="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1"/>
    </row>
    <row r="2" spans="1:30" ht="19.5" customHeight="1" x14ac:dyDescent="0.25">
      <c r="A2" s="62" t="s">
        <v>68</v>
      </c>
      <c r="B2" s="63"/>
      <c r="C2" s="63"/>
      <c r="D2" s="64"/>
      <c r="E2" s="64"/>
      <c r="F2" s="64"/>
      <c r="G2" s="65"/>
      <c r="H2" s="64"/>
      <c r="I2" s="64"/>
      <c r="J2" s="64"/>
      <c r="K2" s="64"/>
      <c r="L2" s="65" t="s">
        <v>69</v>
      </c>
      <c r="M2" s="64"/>
      <c r="N2" s="64"/>
      <c r="O2" s="64"/>
      <c r="P2" s="64"/>
      <c r="Q2" s="64"/>
      <c r="R2" s="64"/>
      <c r="S2" s="64"/>
      <c r="T2" s="64"/>
      <c r="U2" s="64"/>
      <c r="V2" s="66"/>
    </row>
    <row r="3" spans="1:30" ht="19.5" customHeight="1" x14ac:dyDescent="0.25">
      <c r="A3" s="17"/>
      <c r="B3" s="17"/>
      <c r="C3" s="17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</row>
    <row r="4" spans="1:30" s="68" customFormat="1" ht="19.5" customHeight="1" x14ac:dyDescent="0.25">
      <c r="A4" s="67"/>
      <c r="B4" s="67"/>
      <c r="C4" s="67"/>
      <c r="D4" s="262" t="s">
        <v>70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</row>
    <row r="5" spans="1:30" s="68" customFormat="1" ht="19.5" customHeight="1" x14ac:dyDescent="0.25">
      <c r="A5" s="67"/>
      <c r="B5" s="67"/>
      <c r="C5" s="67"/>
      <c r="D5" s="243"/>
      <c r="E5" s="243"/>
      <c r="F5" s="243"/>
      <c r="G5" s="243"/>
      <c r="H5" s="243"/>
      <c r="I5" s="243"/>
      <c r="J5" s="243"/>
      <c r="K5" s="243"/>
      <c r="L5" s="244" t="s">
        <v>299</v>
      </c>
      <c r="M5" s="243"/>
      <c r="N5" s="243"/>
      <c r="O5" s="243"/>
      <c r="P5" s="243"/>
      <c r="Q5" s="243"/>
      <c r="R5" s="243"/>
      <c r="S5" s="243"/>
      <c r="T5" s="243"/>
      <c r="U5" s="243"/>
      <c r="V5" s="243"/>
    </row>
    <row r="6" spans="1:30" s="68" customFormat="1" ht="19.5" customHeight="1" x14ac:dyDescent="0.25">
      <c r="A6" s="69"/>
      <c r="B6" s="69"/>
      <c r="C6" s="69"/>
      <c r="E6" s="205"/>
      <c r="F6" s="205"/>
      <c r="G6" s="204"/>
      <c r="H6" s="268" t="s">
        <v>71</v>
      </c>
      <c r="I6" s="268"/>
      <c r="J6" s="268"/>
      <c r="K6" s="205"/>
      <c r="L6" s="269" t="s">
        <v>284</v>
      </c>
      <c r="M6" s="268"/>
      <c r="N6" s="268"/>
      <c r="O6" s="268"/>
      <c r="P6" s="268"/>
      <c r="Q6" s="205"/>
      <c r="R6" s="205"/>
      <c r="S6" s="205"/>
      <c r="T6" s="205"/>
      <c r="U6" s="205"/>
      <c r="V6" s="205"/>
    </row>
    <row r="7" spans="1:30" s="68" customFormat="1" ht="19.5" customHeight="1" x14ac:dyDescent="0.25">
      <c r="A7" s="69"/>
      <c r="B7" s="69"/>
      <c r="C7" s="69"/>
      <c r="D7" s="244" t="s">
        <v>72</v>
      </c>
      <c r="E7" s="244"/>
      <c r="F7" s="244"/>
      <c r="G7" s="244"/>
      <c r="H7" s="244"/>
      <c r="K7" s="242"/>
      <c r="L7" s="244"/>
      <c r="M7" s="242"/>
      <c r="N7" s="244" t="s">
        <v>162</v>
      </c>
      <c r="O7" s="242"/>
      <c r="P7" s="244" t="s">
        <v>73</v>
      </c>
      <c r="Q7" s="242"/>
      <c r="R7" s="244" t="s">
        <v>40</v>
      </c>
      <c r="S7" s="244"/>
      <c r="U7" s="244"/>
    </row>
    <row r="8" spans="1:30" s="68" customFormat="1" ht="19.5" customHeight="1" x14ac:dyDescent="0.25">
      <c r="A8" s="69"/>
      <c r="B8" s="69"/>
      <c r="C8" s="69"/>
      <c r="D8" s="244" t="s">
        <v>75</v>
      </c>
      <c r="E8" s="244"/>
      <c r="F8" s="244" t="s">
        <v>76</v>
      </c>
      <c r="G8" s="244"/>
      <c r="H8" s="244"/>
      <c r="K8" s="242"/>
      <c r="L8" s="244" t="s">
        <v>77</v>
      </c>
      <c r="M8" s="242"/>
      <c r="N8" s="244" t="s">
        <v>163</v>
      </c>
      <c r="O8" s="242"/>
      <c r="P8" s="244" t="s">
        <v>78</v>
      </c>
      <c r="Q8" s="242"/>
      <c r="R8" s="244" t="s">
        <v>74</v>
      </c>
      <c r="S8" s="244"/>
      <c r="T8" s="244" t="s">
        <v>79</v>
      </c>
      <c r="U8" s="244"/>
      <c r="V8" s="244" t="s">
        <v>80</v>
      </c>
    </row>
    <row r="9" spans="1:30" s="68" customFormat="1" ht="19.5" customHeight="1" x14ac:dyDescent="0.25">
      <c r="A9" s="69"/>
      <c r="B9" s="71" t="s">
        <v>81</v>
      </c>
      <c r="C9" s="69"/>
      <c r="D9" s="244" t="s">
        <v>82</v>
      </c>
      <c r="E9" s="244"/>
      <c r="F9" s="244" t="s">
        <v>83</v>
      </c>
      <c r="G9" s="244"/>
      <c r="H9" s="244" t="s">
        <v>84</v>
      </c>
      <c r="I9" s="244"/>
      <c r="J9" s="244" t="s">
        <v>85</v>
      </c>
      <c r="K9" s="244"/>
      <c r="L9" s="72" t="s">
        <v>200</v>
      </c>
      <c r="M9" s="244"/>
      <c r="N9" s="244" t="s">
        <v>86</v>
      </c>
      <c r="O9" s="244"/>
      <c r="P9" s="244" t="s">
        <v>87</v>
      </c>
      <c r="Q9" s="244"/>
      <c r="R9" s="244" t="s">
        <v>286</v>
      </c>
      <c r="S9" s="244"/>
      <c r="T9" s="244" t="s">
        <v>88</v>
      </c>
      <c r="U9" s="244"/>
      <c r="V9" s="244" t="s">
        <v>89</v>
      </c>
    </row>
    <row r="10" spans="1:30" s="68" customFormat="1" ht="19.5" customHeight="1" x14ac:dyDescent="0.25">
      <c r="A10" s="67"/>
      <c r="B10" s="67"/>
      <c r="C10" s="67"/>
      <c r="D10" s="261" t="s">
        <v>8</v>
      </c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</row>
    <row r="11" spans="1:30" s="64" customFormat="1" ht="19.5" customHeight="1" x14ac:dyDescent="0.25">
      <c r="A11" s="67" t="s">
        <v>248</v>
      </c>
      <c r="B11" s="67"/>
      <c r="C11" s="67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</row>
    <row r="12" spans="1:30" s="64" customFormat="1" ht="19.5" hidden="1" customHeight="1" x14ac:dyDescent="0.25">
      <c r="A12" s="17" t="s">
        <v>90</v>
      </c>
      <c r="B12" s="17"/>
      <c r="C12" s="17"/>
      <c r="D12" s="73"/>
      <c r="E12" s="74"/>
      <c r="F12" s="73"/>
      <c r="G12" s="74"/>
      <c r="H12" s="73"/>
      <c r="I12" s="74"/>
      <c r="J12" s="73"/>
      <c r="K12" s="73"/>
      <c r="L12" s="73"/>
      <c r="M12" s="73"/>
      <c r="N12" s="75" t="s">
        <v>18</v>
      </c>
      <c r="O12" s="73"/>
      <c r="P12" s="73"/>
      <c r="Q12" s="73"/>
      <c r="R12" s="73"/>
      <c r="S12" s="74"/>
      <c r="T12" s="73"/>
      <c r="U12" s="74"/>
      <c r="V12" s="73"/>
    </row>
    <row r="13" spans="1:30" s="64" customFormat="1" ht="19.5" hidden="1" customHeight="1" x14ac:dyDescent="0.25">
      <c r="A13" s="52" t="s">
        <v>91</v>
      </c>
      <c r="B13" s="76" t="s">
        <v>92</v>
      </c>
      <c r="C13" s="17"/>
      <c r="D13" s="75"/>
      <c r="E13" s="77"/>
      <c r="F13" s="78"/>
      <c r="G13" s="77"/>
      <c r="H13" s="78"/>
      <c r="I13" s="74"/>
      <c r="J13" s="79"/>
      <c r="K13" s="79"/>
      <c r="L13" s="79"/>
      <c r="M13" s="79"/>
      <c r="N13" s="249" t="s">
        <v>18</v>
      </c>
      <c r="O13" s="79"/>
      <c r="P13" s="79"/>
      <c r="Q13" s="79"/>
      <c r="R13" s="79"/>
      <c r="S13" s="81"/>
      <c r="T13" s="79"/>
      <c r="U13" s="81"/>
      <c r="V13" s="79">
        <f>R13+T13</f>
        <v>0</v>
      </c>
    </row>
    <row r="14" spans="1:30" s="83" customFormat="1" ht="19.5" customHeight="1" x14ac:dyDescent="0.25">
      <c r="A14" s="17" t="s">
        <v>252</v>
      </c>
      <c r="B14" s="17"/>
      <c r="C14" s="17"/>
      <c r="D14" s="170">
        <v>269999000</v>
      </c>
      <c r="E14" s="85"/>
      <c r="F14" s="170">
        <v>270000000</v>
      </c>
      <c r="G14" s="85"/>
      <c r="H14" s="170">
        <v>27000000</v>
      </c>
      <c r="I14" s="85"/>
      <c r="J14" s="85">
        <v>677747855</v>
      </c>
      <c r="K14" s="85"/>
      <c r="L14" s="85">
        <v>371204664</v>
      </c>
      <c r="M14" s="85"/>
      <c r="N14" s="85"/>
      <c r="O14" s="85"/>
      <c r="P14" s="85">
        <f>L14</f>
        <v>371204664</v>
      </c>
      <c r="Q14" s="85"/>
      <c r="R14" s="85">
        <f>SUM(D14,F14,H14,J14,P14)</f>
        <v>1615951519</v>
      </c>
      <c r="S14" s="85"/>
      <c r="T14" s="85">
        <v>619147434</v>
      </c>
      <c r="U14" s="85"/>
      <c r="V14" s="85">
        <f>SUM(R14,T14)</f>
        <v>2235098953</v>
      </c>
      <c r="W14" s="82"/>
      <c r="X14" s="82"/>
      <c r="Y14" s="82"/>
      <c r="Z14" s="82"/>
      <c r="AA14" s="82"/>
      <c r="AB14" s="82"/>
      <c r="AC14" s="82"/>
      <c r="AD14" s="82"/>
    </row>
    <row r="15" spans="1:30" s="83" customFormat="1" ht="19.5" customHeight="1" x14ac:dyDescent="0.25">
      <c r="A15" s="119" t="s">
        <v>251</v>
      </c>
      <c r="B15" s="16">
        <v>3</v>
      </c>
      <c r="C15" s="17"/>
      <c r="D15" s="235">
        <v>0</v>
      </c>
      <c r="E15" s="2"/>
      <c r="F15" s="235">
        <v>0</v>
      </c>
      <c r="G15" s="2"/>
      <c r="H15" s="235">
        <v>0</v>
      </c>
      <c r="I15" s="2"/>
      <c r="J15" s="255">
        <v>3774750</v>
      </c>
      <c r="K15" s="2"/>
      <c r="L15" s="235">
        <v>0</v>
      </c>
      <c r="M15" s="2"/>
      <c r="N15" s="2"/>
      <c r="O15" s="2"/>
      <c r="P15" s="2"/>
      <c r="Q15" s="2"/>
      <c r="R15" s="255">
        <f>SUM(D15:L15)</f>
        <v>3774750</v>
      </c>
      <c r="S15" s="2"/>
      <c r="T15" s="241">
        <v>1696280</v>
      </c>
      <c r="U15" s="2"/>
      <c r="V15" s="255">
        <f>SUM(R15:T15)</f>
        <v>5471030</v>
      </c>
      <c r="W15" s="82"/>
      <c r="X15" s="82"/>
      <c r="Y15" s="82"/>
      <c r="Z15" s="82"/>
      <c r="AA15" s="82"/>
      <c r="AB15" s="82"/>
      <c r="AC15" s="82"/>
      <c r="AD15" s="82"/>
    </row>
    <row r="16" spans="1:30" s="83" customFormat="1" ht="19.5" customHeight="1" x14ac:dyDescent="0.25">
      <c r="A16" s="17" t="s">
        <v>249</v>
      </c>
      <c r="B16" s="16"/>
      <c r="C16" s="17"/>
      <c r="D16" s="146">
        <f>D14+D15</f>
        <v>269999000</v>
      </c>
      <c r="E16" s="77"/>
      <c r="F16" s="146">
        <f>F14+F15</f>
        <v>270000000</v>
      </c>
      <c r="G16" s="256"/>
      <c r="H16" s="146">
        <f>H14+H15</f>
        <v>27000000</v>
      </c>
      <c r="I16" s="256"/>
      <c r="J16" s="146">
        <f>J14+J15</f>
        <v>681522605</v>
      </c>
      <c r="K16" s="77"/>
      <c r="L16" s="146">
        <f>L14+L15</f>
        <v>371204664</v>
      </c>
      <c r="M16" s="256"/>
      <c r="N16" s="257"/>
      <c r="O16" s="256"/>
      <c r="P16" s="257">
        <f>SUM(L16,N16)</f>
        <v>371204664</v>
      </c>
      <c r="Q16" s="256"/>
      <c r="R16" s="146">
        <f>R14+R15</f>
        <v>1619726269</v>
      </c>
      <c r="S16" s="256"/>
      <c r="T16" s="146">
        <f>T14+T15</f>
        <v>620843714</v>
      </c>
      <c r="U16" s="256"/>
      <c r="V16" s="146">
        <f>V14+V15</f>
        <v>2240569983</v>
      </c>
      <c r="W16" s="82"/>
      <c r="X16" s="82"/>
      <c r="Y16" s="82"/>
      <c r="Z16" s="82"/>
      <c r="AA16" s="82"/>
      <c r="AB16" s="82"/>
      <c r="AC16" s="82"/>
      <c r="AD16" s="82"/>
    </row>
    <row r="17" spans="1:30" s="83" customFormat="1" ht="19.5" customHeight="1" x14ac:dyDescent="0.25">
      <c r="A17" s="17"/>
      <c r="B17" s="16"/>
      <c r="C17" s="17"/>
      <c r="D17" s="73"/>
      <c r="E17" s="77"/>
      <c r="F17" s="73"/>
      <c r="G17" s="256"/>
      <c r="H17" s="73"/>
      <c r="I17" s="256"/>
      <c r="J17" s="73"/>
      <c r="K17" s="77"/>
      <c r="L17" s="73"/>
      <c r="M17" s="256"/>
      <c r="N17" s="75"/>
      <c r="O17" s="256"/>
      <c r="P17" s="75"/>
      <c r="Q17" s="256"/>
      <c r="R17" s="73"/>
      <c r="S17" s="256"/>
      <c r="T17" s="73"/>
      <c r="U17" s="256"/>
      <c r="V17" s="73"/>
      <c r="W17" s="82"/>
      <c r="X17" s="82"/>
      <c r="Y17" s="82"/>
      <c r="Z17" s="82"/>
      <c r="AA17" s="82"/>
      <c r="AB17" s="82"/>
      <c r="AC17" s="82"/>
      <c r="AD17" s="82"/>
    </row>
    <row r="18" spans="1:30" s="83" customFormat="1" ht="19.5" customHeight="1" x14ac:dyDescent="0.25">
      <c r="A18" s="84" t="s">
        <v>93</v>
      </c>
      <c r="B18" s="33"/>
      <c r="C18" s="33"/>
      <c r="D18" s="85"/>
      <c r="E18" s="86"/>
      <c r="F18" s="85"/>
      <c r="G18" s="86"/>
      <c r="H18" s="85"/>
      <c r="I18" s="86"/>
      <c r="J18" s="85"/>
      <c r="K18" s="85"/>
      <c r="L18" s="85"/>
      <c r="M18" s="85"/>
      <c r="N18" s="85"/>
      <c r="O18" s="85"/>
      <c r="P18" s="85"/>
      <c r="Q18" s="85"/>
      <c r="R18" s="85"/>
      <c r="S18" s="86"/>
      <c r="T18" s="85"/>
      <c r="U18" s="86"/>
      <c r="V18" s="85"/>
      <c r="W18" s="82"/>
      <c r="X18" s="82"/>
      <c r="Y18" s="82"/>
      <c r="Z18" s="82"/>
      <c r="AA18" s="82"/>
      <c r="AB18" s="82"/>
      <c r="AC18" s="82"/>
      <c r="AD18" s="82"/>
    </row>
    <row r="19" spans="1:30" s="83" customFormat="1" ht="19.5" customHeight="1" x14ac:dyDescent="0.25">
      <c r="A19" s="153" t="s">
        <v>215</v>
      </c>
      <c r="B19" s="16"/>
      <c r="C19" s="87"/>
      <c r="D19" s="53"/>
      <c r="E19" s="53"/>
      <c r="F19" s="53"/>
      <c r="G19" s="88"/>
      <c r="H19" s="53"/>
      <c r="I19" s="88"/>
      <c r="J19" s="89"/>
      <c r="K19" s="53"/>
      <c r="L19" s="53"/>
      <c r="M19" s="88"/>
      <c r="N19" s="88"/>
      <c r="O19" s="88"/>
      <c r="P19" s="88"/>
      <c r="Q19" s="88"/>
      <c r="R19" s="89"/>
      <c r="S19" s="88"/>
      <c r="T19" s="88"/>
      <c r="U19" s="88"/>
      <c r="V19" s="89"/>
      <c r="W19" s="82"/>
      <c r="X19" s="82"/>
      <c r="Y19" s="82"/>
      <c r="Z19" s="82"/>
      <c r="AA19" s="82"/>
      <c r="AB19" s="82"/>
      <c r="AC19" s="82"/>
      <c r="AD19" s="82"/>
    </row>
    <row r="20" spans="1:30" s="83" customFormat="1" ht="19.5" customHeight="1" x14ac:dyDescent="0.25">
      <c r="A20" s="159" t="s">
        <v>214</v>
      </c>
      <c r="B20" s="16">
        <v>29</v>
      </c>
      <c r="C20" s="87"/>
      <c r="D20" s="235">
        <v>0</v>
      </c>
      <c r="E20" s="171"/>
      <c r="F20" s="235">
        <v>0</v>
      </c>
      <c r="G20" s="140"/>
      <c r="H20" s="235">
        <v>0</v>
      </c>
      <c r="I20" s="92"/>
      <c r="J20" s="276">
        <v>-55700794</v>
      </c>
      <c r="K20" s="277"/>
      <c r="L20" s="241">
        <v>0</v>
      </c>
      <c r="M20" s="101"/>
      <c r="N20" s="278"/>
      <c r="O20" s="279"/>
      <c r="P20" s="280" t="s">
        <v>18</v>
      </c>
      <c r="Q20" s="101"/>
      <c r="R20" s="276">
        <f>SUM(D20:L20)</f>
        <v>-55700794</v>
      </c>
      <c r="S20" s="279"/>
      <c r="T20" s="241">
        <v>0</v>
      </c>
      <c r="U20" s="279"/>
      <c r="V20" s="276">
        <f>SUM(R20:T20)</f>
        <v>-55700794</v>
      </c>
      <c r="W20" s="82"/>
      <c r="X20" s="82"/>
      <c r="Y20" s="82"/>
      <c r="Z20" s="82"/>
      <c r="AA20" s="82"/>
      <c r="AB20" s="82"/>
      <c r="AC20" s="82"/>
      <c r="AD20" s="82"/>
    </row>
    <row r="21" spans="1:30" s="83" customFormat="1" ht="19.5" hidden="1" customHeight="1" x14ac:dyDescent="0.25">
      <c r="A21" s="153" t="s">
        <v>195</v>
      </c>
      <c r="B21" s="16"/>
      <c r="C21" s="87"/>
      <c r="D21" s="53"/>
      <c r="E21" s="91"/>
      <c r="F21" s="53"/>
      <c r="G21" s="92"/>
      <c r="H21" s="53"/>
      <c r="I21" s="92"/>
      <c r="J21" s="281"/>
      <c r="K21" s="277"/>
      <c r="L21" s="282"/>
      <c r="M21" s="101"/>
      <c r="N21" s="282"/>
      <c r="O21" s="277"/>
      <c r="P21" s="282"/>
      <c r="Q21" s="101"/>
      <c r="R21" s="281"/>
      <c r="S21" s="279"/>
      <c r="T21" s="282"/>
      <c r="U21" s="279"/>
      <c r="V21" s="281"/>
      <c r="W21" s="82"/>
      <c r="X21" s="82"/>
      <c r="Y21" s="82"/>
      <c r="Z21" s="82"/>
      <c r="AA21" s="82"/>
      <c r="AB21" s="82"/>
      <c r="AC21" s="82"/>
      <c r="AD21" s="82"/>
    </row>
    <row r="22" spans="1:30" s="83" customFormat="1" ht="19.5" customHeight="1" x14ac:dyDescent="0.25">
      <c r="A22" s="153" t="s">
        <v>216</v>
      </c>
      <c r="B22" s="16"/>
      <c r="C22" s="87"/>
      <c r="D22" s="258">
        <v>0</v>
      </c>
      <c r="E22" s="94"/>
      <c r="F22" s="258">
        <v>0</v>
      </c>
      <c r="G22" s="82"/>
      <c r="H22" s="258">
        <v>0</v>
      </c>
      <c r="I22" s="82"/>
      <c r="J22" s="283">
        <f>SUM(J20)</f>
        <v>-55700794</v>
      </c>
      <c r="K22" s="284"/>
      <c r="L22" s="285">
        <v>0</v>
      </c>
      <c r="M22" s="164"/>
      <c r="N22" s="286"/>
      <c r="O22" s="284"/>
      <c r="P22" s="286" t="s">
        <v>18</v>
      </c>
      <c r="Q22" s="164"/>
      <c r="R22" s="283">
        <f>SUM(R20)</f>
        <v>-55700794</v>
      </c>
      <c r="S22" s="164"/>
      <c r="T22" s="285">
        <v>0</v>
      </c>
      <c r="U22" s="164"/>
      <c r="V22" s="283">
        <f>SUM(R22:T22)</f>
        <v>-55700794</v>
      </c>
      <c r="W22" s="82"/>
      <c r="X22" s="82"/>
      <c r="Y22" s="82"/>
      <c r="Z22" s="82"/>
      <c r="AA22" s="82"/>
      <c r="AB22" s="82"/>
      <c r="AC22" s="82"/>
      <c r="AD22" s="82"/>
    </row>
    <row r="23" spans="1:30" s="83" customFormat="1" ht="19.5" customHeight="1" x14ac:dyDescent="0.25">
      <c r="A23" s="125" t="s">
        <v>98</v>
      </c>
      <c r="B23" s="33"/>
      <c r="C23" s="33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98"/>
      <c r="O23" s="98"/>
      <c r="P23" s="98"/>
      <c r="Q23" s="51"/>
      <c r="R23" s="51"/>
      <c r="S23" s="51"/>
      <c r="T23" s="51"/>
      <c r="U23" s="51"/>
      <c r="V23" s="51"/>
      <c r="W23" s="82"/>
      <c r="X23" s="82"/>
      <c r="Y23" s="82"/>
      <c r="Z23" s="82"/>
      <c r="AA23" s="82"/>
      <c r="AB23" s="82"/>
      <c r="AC23" s="82"/>
      <c r="AD23" s="82"/>
    </row>
    <row r="24" spans="1:30" s="64" customFormat="1" ht="19.5" hidden="1" customHeight="1" x14ac:dyDescent="0.25">
      <c r="A24" s="99" t="s">
        <v>94</v>
      </c>
      <c r="B24" s="33"/>
      <c r="C24" s="33"/>
      <c r="D24" s="98" t="s">
        <v>18</v>
      </c>
      <c r="E24" s="98"/>
      <c r="F24" s="98" t="s">
        <v>18</v>
      </c>
      <c r="G24" s="98"/>
      <c r="H24" s="98" t="s">
        <v>18</v>
      </c>
      <c r="I24" s="98"/>
      <c r="J24" s="98" t="s">
        <v>18</v>
      </c>
      <c r="K24" s="98"/>
      <c r="L24" s="98" t="s">
        <v>18</v>
      </c>
      <c r="M24" s="98"/>
      <c r="N24" s="98"/>
      <c r="O24" s="98"/>
      <c r="P24" s="98" t="s">
        <v>18</v>
      </c>
      <c r="Q24" s="98"/>
      <c r="R24" s="98" t="s">
        <v>18</v>
      </c>
      <c r="S24" s="51"/>
      <c r="T24" s="100"/>
      <c r="U24" s="101"/>
      <c r="V24" s="100">
        <f>SUM(R24:T24)</f>
        <v>0</v>
      </c>
    </row>
    <row r="25" spans="1:30" s="64" customFormat="1" ht="19.5" hidden="1" customHeight="1" x14ac:dyDescent="0.25">
      <c r="A25" s="251" t="s">
        <v>99</v>
      </c>
      <c r="B25" s="33"/>
      <c r="C25" s="33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51"/>
      <c r="T25" s="100"/>
      <c r="U25" s="101"/>
      <c r="V25" s="100"/>
    </row>
    <row r="26" spans="1:30" s="64" customFormat="1" ht="19.5" hidden="1" customHeight="1" x14ac:dyDescent="0.25">
      <c r="A26" s="251" t="s">
        <v>100</v>
      </c>
      <c r="B26" s="16"/>
      <c r="C26" s="33"/>
      <c r="D26" s="53"/>
      <c r="E26" s="72"/>
      <c r="F26" s="53"/>
      <c r="G26" s="72"/>
      <c r="H26" s="53"/>
      <c r="I26" s="72"/>
      <c r="J26" s="53"/>
      <c r="K26" s="72"/>
      <c r="L26" s="53"/>
      <c r="M26" s="72"/>
      <c r="N26" s="53"/>
      <c r="O26" s="72"/>
      <c r="P26" s="53"/>
      <c r="Q26" s="72"/>
      <c r="R26" s="53"/>
      <c r="S26" s="51"/>
      <c r="T26" s="100"/>
      <c r="U26" s="101"/>
      <c r="V26" s="100">
        <f>SUM(R26:T26)</f>
        <v>0</v>
      </c>
    </row>
    <row r="27" spans="1:30" s="64" customFormat="1" ht="19.5" hidden="1" customHeight="1" x14ac:dyDescent="0.25">
      <c r="A27" s="251" t="s">
        <v>101</v>
      </c>
      <c r="B27" s="16"/>
      <c r="C27" s="33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51"/>
      <c r="T27" s="100"/>
      <c r="U27" s="101"/>
      <c r="V27" s="100"/>
    </row>
    <row r="28" spans="1:30" s="64" customFormat="1" ht="19.5" hidden="1" customHeight="1" x14ac:dyDescent="0.25">
      <c r="A28" s="252" t="s">
        <v>102</v>
      </c>
      <c r="B28" s="16"/>
      <c r="C28" s="33"/>
      <c r="D28" s="53"/>
      <c r="E28" s="72"/>
      <c r="F28" s="53"/>
      <c r="G28" s="72"/>
      <c r="H28" s="53"/>
      <c r="I28" s="72"/>
      <c r="J28" s="53"/>
      <c r="K28" s="72"/>
      <c r="L28" s="53"/>
      <c r="M28" s="72"/>
      <c r="N28" s="53"/>
      <c r="O28" s="72"/>
      <c r="P28" s="53"/>
      <c r="Q28" s="72"/>
      <c r="R28" s="53"/>
      <c r="S28" s="51"/>
      <c r="T28" s="100"/>
      <c r="U28" s="101"/>
      <c r="V28" s="100">
        <f>SUM(R28:T28)</f>
        <v>0</v>
      </c>
    </row>
    <row r="29" spans="1:30" s="64" customFormat="1" ht="19.5" customHeight="1" x14ac:dyDescent="0.25">
      <c r="A29" s="158" t="s">
        <v>184</v>
      </c>
      <c r="B29" s="16"/>
      <c r="C29" s="33"/>
      <c r="D29" s="235">
        <v>0</v>
      </c>
      <c r="E29" s="91"/>
      <c r="F29" s="235">
        <v>0</v>
      </c>
      <c r="G29" s="92"/>
      <c r="H29" s="235">
        <v>0</v>
      </c>
      <c r="I29" s="92"/>
      <c r="J29" s="235">
        <v>0</v>
      </c>
      <c r="K29" s="91"/>
      <c r="L29" s="235">
        <v>0</v>
      </c>
      <c r="M29" s="92"/>
      <c r="N29" s="90"/>
      <c r="O29" s="91"/>
      <c r="P29" s="140" t="s">
        <v>18</v>
      </c>
      <c r="Q29" s="92"/>
      <c r="R29" s="241">
        <v>0</v>
      </c>
      <c r="S29" s="279"/>
      <c r="T29" s="253">
        <v>-229063455</v>
      </c>
      <c r="U29" s="279"/>
      <c r="V29" s="276">
        <f>SUM(R29:T29)</f>
        <v>-229063455</v>
      </c>
    </row>
    <row r="30" spans="1:30" s="64" customFormat="1" ht="19.5" customHeight="1" x14ac:dyDescent="0.25">
      <c r="A30" s="125" t="s">
        <v>103</v>
      </c>
      <c r="B30" s="33"/>
      <c r="C30" s="33"/>
      <c r="D30" s="258">
        <v>0</v>
      </c>
      <c r="E30" s="86"/>
      <c r="F30" s="258">
        <v>0</v>
      </c>
      <c r="G30" s="86"/>
      <c r="H30" s="258">
        <v>0</v>
      </c>
      <c r="I30" s="86"/>
      <c r="J30" s="258">
        <v>0</v>
      </c>
      <c r="K30" s="85"/>
      <c r="L30" s="258">
        <v>0</v>
      </c>
      <c r="M30" s="85"/>
      <c r="N30" s="96"/>
      <c r="O30" s="94"/>
      <c r="P30" s="96" t="s">
        <v>18</v>
      </c>
      <c r="Q30" s="85"/>
      <c r="R30" s="285">
        <v>0</v>
      </c>
      <c r="S30" s="287"/>
      <c r="T30" s="283">
        <f>SUM(T24:T29)</f>
        <v>-229063455</v>
      </c>
      <c r="U30" s="287"/>
      <c r="V30" s="283">
        <f>SUM(V24:V29)</f>
        <v>-229063455</v>
      </c>
    </row>
    <row r="31" spans="1:30" s="64" customFormat="1" ht="19.5" customHeight="1" x14ac:dyDescent="0.25">
      <c r="A31" s="84" t="s">
        <v>95</v>
      </c>
      <c r="B31" s="33"/>
      <c r="C31" s="33"/>
      <c r="D31" s="258">
        <v>0</v>
      </c>
      <c r="E31" s="106"/>
      <c r="F31" s="258">
        <v>0</v>
      </c>
      <c r="G31" s="106"/>
      <c r="H31" s="258">
        <v>0</v>
      </c>
      <c r="I31" s="106"/>
      <c r="J31" s="105">
        <f>SUM(J22,J30)</f>
        <v>-55700794</v>
      </c>
      <c r="K31" s="106"/>
      <c r="L31" s="258">
        <v>0</v>
      </c>
      <c r="M31" s="107"/>
      <c r="N31" s="108"/>
      <c r="O31" s="107"/>
      <c r="P31" s="108" t="s">
        <v>18</v>
      </c>
      <c r="Q31" s="107"/>
      <c r="R31" s="288">
        <f>SUM(J31,L31)</f>
        <v>-55700794</v>
      </c>
      <c r="S31" s="287"/>
      <c r="T31" s="208">
        <f>SUM(T30)</f>
        <v>-229063455</v>
      </c>
      <c r="U31" s="287"/>
      <c r="V31" s="208">
        <f>SUM(R31,T31)</f>
        <v>-284764249</v>
      </c>
    </row>
    <row r="32" spans="1:30" s="64" customFormat="1" ht="19.5" customHeight="1" x14ac:dyDescent="0.25">
      <c r="A32" s="84"/>
      <c r="B32" s="33"/>
      <c r="C32" s="33"/>
      <c r="D32" s="111"/>
      <c r="E32" s="106"/>
      <c r="F32" s="111"/>
      <c r="G32" s="106"/>
      <c r="H32" s="111"/>
      <c r="I32" s="106"/>
      <c r="J32" s="111"/>
      <c r="K32" s="106"/>
      <c r="L32" s="112"/>
      <c r="M32" s="107"/>
      <c r="N32" s="107"/>
      <c r="O32" s="107"/>
      <c r="P32" s="107"/>
      <c r="Q32" s="107"/>
      <c r="R32" s="85"/>
      <c r="S32" s="109"/>
      <c r="T32" s="113"/>
      <c r="U32" s="109"/>
      <c r="V32" s="113"/>
    </row>
    <row r="33" spans="1:22" s="64" customFormat="1" ht="19.5" customHeight="1" x14ac:dyDescent="0.25">
      <c r="A33" s="17" t="s">
        <v>96</v>
      </c>
      <c r="B33" s="52"/>
      <c r="C33" s="52"/>
      <c r="D33" s="114"/>
      <c r="E33" s="115"/>
      <c r="F33" s="114"/>
      <c r="G33" s="116"/>
      <c r="H33" s="114"/>
      <c r="I33" s="115"/>
      <c r="J33" s="79"/>
      <c r="K33" s="117"/>
      <c r="L33" s="114"/>
      <c r="M33" s="117"/>
      <c r="N33" s="117"/>
      <c r="O33" s="117"/>
      <c r="P33" s="117"/>
      <c r="Q33" s="117"/>
      <c r="R33" s="79"/>
      <c r="S33" s="118"/>
      <c r="T33" s="116"/>
      <c r="U33" s="118"/>
      <c r="V33" s="79"/>
    </row>
    <row r="34" spans="1:22" s="64" customFormat="1" ht="19.5" customHeight="1" x14ac:dyDescent="0.25">
      <c r="A34" s="99" t="s">
        <v>228</v>
      </c>
      <c r="B34" s="99"/>
      <c r="C34" s="99"/>
      <c r="D34" s="235">
        <v>0</v>
      </c>
      <c r="E34" s="89"/>
      <c r="F34" s="235">
        <v>0</v>
      </c>
      <c r="G34" s="182"/>
      <c r="H34" s="235">
        <v>0</v>
      </c>
      <c r="I34" s="88"/>
      <c r="J34" s="238">
        <v>148536602</v>
      </c>
      <c r="K34" s="53"/>
      <c r="L34" s="235">
        <v>0</v>
      </c>
      <c r="M34" s="89"/>
      <c r="N34" s="89"/>
      <c r="O34" s="89"/>
      <c r="P34" s="182" t="s">
        <v>18</v>
      </c>
      <c r="Q34" s="89"/>
      <c r="R34" s="89">
        <f t="shared" ref="R34" si="0">SUM(D34:L34)</f>
        <v>148536602</v>
      </c>
      <c r="S34" s="89"/>
      <c r="T34" s="89">
        <v>263093515</v>
      </c>
      <c r="U34" s="89"/>
      <c r="V34" s="89">
        <f t="shared" ref="V34" si="1">SUM(R34:T34)</f>
        <v>411630117</v>
      </c>
    </row>
    <row r="35" spans="1:22" s="64" customFormat="1" ht="19.5" hidden="1" customHeight="1" x14ac:dyDescent="0.25">
      <c r="A35" s="119" t="s">
        <v>97</v>
      </c>
      <c r="B35" s="99"/>
      <c r="C35" s="99"/>
      <c r="D35" s="235">
        <v>0</v>
      </c>
      <c r="E35" s="91"/>
      <c r="F35" s="140"/>
      <c r="G35" s="182"/>
      <c r="H35" s="140"/>
      <c r="I35" s="88"/>
      <c r="J35" s="239"/>
      <c r="K35" s="53"/>
      <c r="L35" s="182"/>
      <c r="M35" s="254"/>
      <c r="N35" s="89"/>
      <c r="O35" s="254"/>
      <c r="P35" s="89"/>
      <c r="Q35" s="254"/>
      <c r="R35" s="93"/>
      <c r="S35" s="88"/>
      <c r="T35" s="93"/>
      <c r="U35" s="53"/>
      <c r="V35" s="93"/>
    </row>
    <row r="36" spans="1:22" s="64" customFormat="1" ht="19.5" customHeight="1" x14ac:dyDescent="0.25">
      <c r="A36" s="17" t="s">
        <v>65</v>
      </c>
      <c r="B36" s="17"/>
      <c r="C36" s="17"/>
      <c r="D36" s="258">
        <v>0</v>
      </c>
      <c r="E36" s="54"/>
      <c r="F36" s="258">
        <v>0</v>
      </c>
      <c r="G36" s="54"/>
      <c r="H36" s="258">
        <v>0</v>
      </c>
      <c r="I36" s="54"/>
      <c r="J36" s="121">
        <f>SUM(J34:J35)</f>
        <v>148536602</v>
      </c>
      <c r="K36" s="122"/>
      <c r="L36" s="258">
        <v>0</v>
      </c>
      <c r="M36" s="122"/>
      <c r="N36" s="121"/>
      <c r="O36" s="122"/>
      <c r="P36" s="121">
        <f>SUM(P34:P35)</f>
        <v>0</v>
      </c>
      <c r="Q36" s="122"/>
      <c r="R36" s="121">
        <f>SUM(D36,F36,H36,J36,P36)</f>
        <v>148536602</v>
      </c>
      <c r="S36" s="54"/>
      <c r="T36" s="121">
        <f>SUM(T34:T35)</f>
        <v>263093515</v>
      </c>
      <c r="U36" s="54"/>
      <c r="V36" s="121">
        <f>SUM(V34:V35)</f>
        <v>411630117</v>
      </c>
    </row>
    <row r="37" spans="1:22" s="64" customFormat="1" ht="19.5" customHeight="1" x14ac:dyDescent="0.25">
      <c r="A37" s="52"/>
      <c r="B37" s="52"/>
      <c r="C37" s="52"/>
    </row>
    <row r="38" spans="1:22" s="64" customFormat="1" ht="19.5" customHeight="1" thickBot="1" x14ac:dyDescent="0.3">
      <c r="A38" s="17" t="s">
        <v>250</v>
      </c>
      <c r="B38" s="52"/>
      <c r="C38" s="52"/>
      <c r="D38" s="123">
        <f>D14</f>
        <v>269999000</v>
      </c>
      <c r="E38" s="21"/>
      <c r="F38" s="123">
        <f>F14</f>
        <v>270000000</v>
      </c>
      <c r="G38" s="21"/>
      <c r="H38" s="123">
        <f>H14</f>
        <v>27000000</v>
      </c>
      <c r="I38" s="21"/>
      <c r="J38" s="123">
        <f>J36+J31+J16</f>
        <v>774358413</v>
      </c>
      <c r="K38" s="21"/>
      <c r="L38" s="172">
        <f>SUM(L14,L36,L24,L31)</f>
        <v>371204664</v>
      </c>
      <c r="M38" s="21"/>
      <c r="N38" s="185"/>
      <c r="O38" s="21"/>
      <c r="P38" s="123">
        <f>P36+P14</f>
        <v>371204664</v>
      </c>
      <c r="Q38" s="21"/>
      <c r="R38" s="123">
        <f>R36+R31+R16</f>
        <v>1712562077</v>
      </c>
      <c r="S38" s="21"/>
      <c r="T38" s="123">
        <f>T36+T31+T16</f>
        <v>654873774</v>
      </c>
      <c r="U38" s="21"/>
      <c r="V38" s="123">
        <f>V36+V31+V16</f>
        <v>2367435851</v>
      </c>
    </row>
    <row r="39" spans="1:22" s="64" customFormat="1" ht="19.5" customHeight="1" thickTop="1" x14ac:dyDescent="0.25">
      <c r="A39" s="52"/>
      <c r="B39" s="2"/>
      <c r="J39" s="169">
        <f>J38-'BL conso'!D80</f>
        <v>0</v>
      </c>
      <c r="P39" s="169">
        <f>P38-'BL conso'!D81</f>
        <v>0</v>
      </c>
      <c r="R39" s="169"/>
      <c r="T39" s="169"/>
      <c r="V39" s="169">
        <f>V38-'BL conso'!D85</f>
        <v>0</v>
      </c>
    </row>
  </sheetData>
  <mergeCells count="4">
    <mergeCell ref="D4:V4"/>
    <mergeCell ref="H6:J6"/>
    <mergeCell ref="L6:P6"/>
    <mergeCell ref="D10:V10"/>
  </mergeCells>
  <pageMargins left="0.7" right="0.7" top="0.48" bottom="0.5" header="0.5" footer="0.5"/>
  <pageSetup paperSize="9" scale="62" firstPageNumber="10" orientation="landscape" useFirstPageNumber="1" r:id="rId1"/>
  <headerFooter alignWithMargins="0">
    <oddFooter>&amp;L  The accompanying notes are an integral part of these financial statements.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Z30"/>
  <sheetViews>
    <sheetView zoomScale="90" zoomScaleNormal="90" zoomScaleSheetLayoutView="70" workbookViewId="0">
      <selection activeCell="R30" sqref="R30"/>
    </sheetView>
  </sheetViews>
  <sheetFormatPr defaultColWidth="20" defaultRowHeight="19.5" customHeight="1" x14ac:dyDescent="0.25"/>
  <cols>
    <col min="1" max="1" width="62.42578125" style="13" customWidth="1"/>
    <col min="2" max="2" width="8" style="2" customWidth="1"/>
    <col min="3" max="3" width="2.42578125" style="3" customWidth="1"/>
    <col min="4" max="4" width="17.85546875" style="3" customWidth="1"/>
    <col min="5" max="5" width="1.7109375" style="3" customWidth="1"/>
    <col min="6" max="6" width="17.28515625" style="3" customWidth="1"/>
    <col min="7" max="7" width="1.85546875" style="3" customWidth="1"/>
    <col min="8" max="8" width="15.85546875" style="3" customWidth="1"/>
    <col min="9" max="9" width="1.85546875" style="3" customWidth="1"/>
    <col min="10" max="10" width="17.42578125" style="3" customWidth="1"/>
    <col min="11" max="11" width="1.28515625" style="3" customWidth="1"/>
    <col min="12" max="12" width="17.7109375" style="3" customWidth="1"/>
    <col min="13" max="13" width="1.42578125" style="3" customWidth="1"/>
    <col min="14" max="14" width="17.28515625" style="3" hidden="1" customWidth="1"/>
    <col min="15" max="15" width="1.42578125" style="3" hidden="1" customWidth="1"/>
    <col min="16" max="16" width="17.42578125" style="3" hidden="1" customWidth="1"/>
    <col min="17" max="17" width="1.42578125" style="3" hidden="1" customWidth="1"/>
    <col min="18" max="18" width="19.7109375" style="3" customWidth="1"/>
    <col min="19" max="16384" width="20" style="3"/>
  </cols>
  <sheetData>
    <row r="1" spans="1:26" ht="18.75" customHeight="1" x14ac:dyDescent="0.3">
      <c r="A1" s="1" t="s">
        <v>0</v>
      </c>
      <c r="B1" s="1"/>
      <c r="C1" s="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1"/>
    </row>
    <row r="2" spans="1:26" ht="18.75" customHeight="1" x14ac:dyDescent="0.25">
      <c r="A2" s="62" t="s">
        <v>68</v>
      </c>
      <c r="B2" s="63"/>
      <c r="C2" s="63"/>
      <c r="D2" s="64"/>
      <c r="E2" s="64"/>
      <c r="F2" s="64"/>
      <c r="G2" s="65"/>
      <c r="H2" s="64"/>
      <c r="I2" s="64"/>
      <c r="J2" s="64"/>
      <c r="K2" s="64"/>
      <c r="L2" s="65" t="s">
        <v>69</v>
      </c>
      <c r="M2" s="64"/>
      <c r="N2" s="64"/>
      <c r="O2" s="64"/>
      <c r="P2" s="64"/>
      <c r="Q2" s="64"/>
      <c r="R2" s="66"/>
    </row>
    <row r="3" spans="1:26" ht="18.75" customHeight="1" x14ac:dyDescent="0.25">
      <c r="A3" s="17"/>
      <c r="B3" s="17"/>
      <c r="C3" s="17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26" s="68" customFormat="1" ht="18.75" customHeight="1" x14ac:dyDescent="0.25">
      <c r="A4" s="67"/>
      <c r="B4" s="67"/>
      <c r="C4" s="67"/>
      <c r="D4" s="262" t="s">
        <v>104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</row>
    <row r="5" spans="1:26" s="68" customFormat="1" ht="18.75" customHeight="1" x14ac:dyDescent="0.25">
      <c r="A5" s="67"/>
      <c r="B5" s="67"/>
      <c r="C5" s="67"/>
      <c r="D5" s="243"/>
      <c r="E5" s="243"/>
      <c r="F5" s="243"/>
      <c r="G5" s="243"/>
      <c r="H5" s="243"/>
      <c r="I5" s="243"/>
      <c r="J5" s="243"/>
      <c r="K5" s="243"/>
      <c r="L5" s="244" t="s">
        <v>287</v>
      </c>
      <c r="M5" s="243"/>
      <c r="N5" s="243"/>
      <c r="O5" s="243"/>
      <c r="P5" s="243"/>
      <c r="Q5" s="243"/>
      <c r="R5" s="243"/>
    </row>
    <row r="6" spans="1:26" s="68" customFormat="1" ht="18.75" customHeight="1" x14ac:dyDescent="0.25">
      <c r="A6" s="69"/>
      <c r="B6" s="69"/>
      <c r="C6" s="69"/>
      <c r="E6" s="205"/>
      <c r="F6" s="205"/>
      <c r="G6" s="204"/>
      <c r="H6" s="268" t="s">
        <v>71</v>
      </c>
      <c r="I6" s="268"/>
      <c r="J6" s="268"/>
      <c r="K6" s="205"/>
      <c r="L6" s="246" t="s">
        <v>87</v>
      </c>
      <c r="M6" s="244"/>
      <c r="N6" s="245"/>
      <c r="O6" s="245"/>
      <c r="P6" s="245"/>
      <c r="Q6" s="205"/>
      <c r="R6" s="205"/>
    </row>
    <row r="7" spans="1:26" s="68" customFormat="1" ht="18.75" customHeight="1" x14ac:dyDescent="0.25">
      <c r="A7" s="69"/>
      <c r="B7" s="69"/>
      <c r="C7" s="69"/>
      <c r="D7" s="205" t="s">
        <v>72</v>
      </c>
      <c r="E7" s="205"/>
      <c r="F7" s="205"/>
      <c r="G7" s="205"/>
      <c r="H7" s="205"/>
      <c r="K7" s="203"/>
      <c r="L7" s="205"/>
      <c r="M7" s="242"/>
      <c r="N7" s="205" t="s">
        <v>162</v>
      </c>
      <c r="O7" s="203"/>
      <c r="P7" s="205" t="s">
        <v>73</v>
      </c>
      <c r="Q7" s="203"/>
    </row>
    <row r="8" spans="1:26" s="68" customFormat="1" ht="18.75" customHeight="1" x14ac:dyDescent="0.25">
      <c r="A8" s="69"/>
      <c r="B8" s="69"/>
      <c r="C8" s="69"/>
      <c r="D8" s="205" t="s">
        <v>75</v>
      </c>
      <c r="E8" s="205"/>
      <c r="F8" s="205" t="s">
        <v>76</v>
      </c>
      <c r="G8" s="205"/>
      <c r="H8" s="205"/>
      <c r="K8" s="203"/>
      <c r="L8" s="205" t="s">
        <v>77</v>
      </c>
      <c r="M8" s="203"/>
      <c r="N8" s="205" t="s">
        <v>163</v>
      </c>
      <c r="O8" s="203"/>
      <c r="P8" s="205" t="s">
        <v>78</v>
      </c>
      <c r="Q8" s="203"/>
      <c r="R8" s="205" t="s">
        <v>80</v>
      </c>
    </row>
    <row r="9" spans="1:26" s="68" customFormat="1" ht="18.75" customHeight="1" x14ac:dyDescent="0.25">
      <c r="A9" s="69"/>
      <c r="B9" s="71" t="s">
        <v>81</v>
      </c>
      <c r="C9" s="69"/>
      <c r="D9" s="205" t="s">
        <v>82</v>
      </c>
      <c r="E9" s="205"/>
      <c r="F9" s="205" t="s">
        <v>83</v>
      </c>
      <c r="G9" s="205"/>
      <c r="H9" s="205" t="s">
        <v>84</v>
      </c>
      <c r="I9" s="205"/>
      <c r="J9" s="205" t="s">
        <v>85</v>
      </c>
      <c r="K9" s="205"/>
      <c r="L9" s="72" t="s">
        <v>200</v>
      </c>
      <c r="M9" s="205"/>
      <c r="N9" s="206" t="s">
        <v>86</v>
      </c>
      <c r="O9" s="205"/>
      <c r="P9" s="206" t="s">
        <v>87</v>
      </c>
      <c r="Q9" s="205"/>
      <c r="R9" s="205" t="s">
        <v>89</v>
      </c>
    </row>
    <row r="10" spans="1:26" s="68" customFormat="1" ht="18.75" customHeight="1" x14ac:dyDescent="0.25">
      <c r="A10" s="67"/>
      <c r="B10" s="67"/>
      <c r="C10" s="67"/>
      <c r="D10" s="261" t="s">
        <v>8</v>
      </c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</row>
    <row r="11" spans="1:26" s="64" customFormat="1" ht="18.75" customHeight="1" x14ac:dyDescent="0.25">
      <c r="A11" s="67" t="s">
        <v>222</v>
      </c>
      <c r="B11" s="67"/>
      <c r="C11" s="67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</row>
    <row r="12" spans="1:26" s="64" customFormat="1" ht="18.75" hidden="1" customHeight="1" x14ac:dyDescent="0.25">
      <c r="A12" s="17" t="s">
        <v>90</v>
      </c>
      <c r="B12" s="17"/>
      <c r="C12" s="17"/>
      <c r="D12" s="73"/>
      <c r="E12" s="74"/>
      <c r="F12" s="73"/>
      <c r="G12" s="74"/>
      <c r="H12" s="73"/>
      <c r="I12" s="74"/>
      <c r="J12" s="73"/>
      <c r="K12" s="73"/>
      <c r="L12" s="73"/>
      <c r="M12" s="73"/>
      <c r="N12" s="75" t="s">
        <v>18</v>
      </c>
      <c r="O12" s="73"/>
      <c r="P12" s="73"/>
      <c r="Q12" s="73"/>
      <c r="R12" s="73">
        <f>SUM(D12:J12,P12)</f>
        <v>0</v>
      </c>
    </row>
    <row r="13" spans="1:26" s="64" customFormat="1" ht="18.75" hidden="1" customHeight="1" x14ac:dyDescent="0.25">
      <c r="A13" s="52" t="s">
        <v>91</v>
      </c>
      <c r="B13" s="76" t="s">
        <v>92</v>
      </c>
      <c r="C13" s="17"/>
      <c r="D13" s="75"/>
      <c r="E13" s="77"/>
      <c r="F13" s="78"/>
      <c r="G13" s="77"/>
      <c r="H13" s="78"/>
      <c r="I13" s="74"/>
      <c r="J13" s="79"/>
      <c r="K13" s="79"/>
      <c r="L13" s="79"/>
      <c r="M13" s="79"/>
      <c r="N13" s="80" t="s">
        <v>18</v>
      </c>
      <c r="O13" s="79"/>
      <c r="P13" s="79"/>
      <c r="Q13" s="79"/>
      <c r="R13" s="79">
        <f>SUM(D13:J13,P13)</f>
        <v>0</v>
      </c>
    </row>
    <row r="14" spans="1:26" s="83" customFormat="1" ht="18.75" customHeight="1" x14ac:dyDescent="0.25">
      <c r="A14" s="17" t="s">
        <v>223</v>
      </c>
      <c r="B14" s="17"/>
      <c r="C14" s="17"/>
      <c r="D14" s="170">
        <v>269999000</v>
      </c>
      <c r="E14" s="73"/>
      <c r="F14" s="170">
        <v>270000000</v>
      </c>
      <c r="G14" s="73"/>
      <c r="H14" s="170">
        <v>27000000</v>
      </c>
      <c r="I14" s="73"/>
      <c r="J14" s="85">
        <v>672947101</v>
      </c>
      <c r="K14" s="73"/>
      <c r="L14" s="85">
        <v>238068111</v>
      </c>
      <c r="M14" s="73"/>
      <c r="N14" s="85"/>
      <c r="O14" s="73"/>
      <c r="P14" s="85">
        <f>L14</f>
        <v>238068111</v>
      </c>
      <c r="Q14" s="73"/>
      <c r="R14" s="82">
        <f>D14+F14+H14+J14+P14</f>
        <v>1478014212</v>
      </c>
      <c r="S14" s="82"/>
      <c r="T14" s="82"/>
      <c r="U14" s="82"/>
      <c r="V14" s="82"/>
      <c r="W14" s="82"/>
      <c r="X14" s="82"/>
      <c r="Y14" s="82"/>
      <c r="Z14" s="82"/>
    </row>
    <row r="15" spans="1:26" s="83" customFormat="1" ht="18.75" customHeight="1" x14ac:dyDescent="0.25">
      <c r="A15" s="17"/>
      <c r="B15" s="17"/>
      <c r="C15" s="17"/>
      <c r="D15" s="73"/>
      <c r="E15" s="74"/>
      <c r="F15" s="73"/>
      <c r="G15" s="74"/>
      <c r="H15" s="73"/>
      <c r="I15" s="74"/>
      <c r="J15" s="73"/>
      <c r="K15" s="73"/>
      <c r="L15" s="73"/>
      <c r="M15" s="73"/>
      <c r="N15" s="78"/>
      <c r="O15" s="73"/>
      <c r="P15" s="73"/>
      <c r="Q15" s="73"/>
      <c r="R15" s="73"/>
      <c r="S15" s="82"/>
      <c r="T15" s="82"/>
      <c r="U15" s="82"/>
      <c r="V15" s="82"/>
      <c r="W15" s="82"/>
      <c r="X15" s="82"/>
      <c r="Y15" s="82"/>
      <c r="Z15" s="82"/>
    </row>
    <row r="16" spans="1:26" s="83" customFormat="1" ht="18.75" customHeight="1" x14ac:dyDescent="0.25">
      <c r="A16" s="84" t="s">
        <v>93</v>
      </c>
      <c r="B16" s="33"/>
      <c r="C16" s="33"/>
      <c r="D16" s="85"/>
      <c r="E16" s="86"/>
      <c r="F16" s="85"/>
      <c r="G16" s="86"/>
      <c r="H16" s="85"/>
      <c r="I16" s="86"/>
      <c r="J16" s="85"/>
      <c r="K16" s="85"/>
      <c r="L16" s="85"/>
      <c r="M16" s="85"/>
      <c r="N16" s="85"/>
      <c r="O16" s="85"/>
      <c r="P16" s="85"/>
      <c r="Q16" s="85"/>
      <c r="R16" s="85"/>
      <c r="S16" s="82"/>
      <c r="T16" s="82"/>
      <c r="U16" s="82"/>
      <c r="V16" s="82"/>
      <c r="W16" s="82"/>
      <c r="X16" s="82"/>
      <c r="Y16" s="82"/>
      <c r="Z16" s="82"/>
    </row>
    <row r="17" spans="1:26" s="83" customFormat="1" ht="18.75" customHeight="1" x14ac:dyDescent="0.25">
      <c r="A17" s="125" t="s">
        <v>193</v>
      </c>
      <c r="B17" s="16"/>
      <c r="C17" s="87"/>
      <c r="D17" s="53"/>
      <c r="E17" s="53"/>
      <c r="F17" s="53"/>
      <c r="G17" s="88"/>
      <c r="H17" s="53"/>
      <c r="I17" s="88"/>
      <c r="J17" s="89"/>
      <c r="K17" s="53"/>
      <c r="L17" s="53"/>
      <c r="M17" s="88"/>
      <c r="N17" s="88"/>
      <c r="O17" s="88"/>
      <c r="P17" s="88"/>
      <c r="Q17" s="88"/>
      <c r="R17" s="89"/>
      <c r="S17" s="82"/>
      <c r="T17" s="82"/>
      <c r="U17" s="82"/>
      <c r="V17" s="82"/>
      <c r="W17" s="82"/>
      <c r="X17" s="82"/>
      <c r="Y17" s="82"/>
      <c r="Z17" s="82"/>
    </row>
    <row r="18" spans="1:26" s="83" customFormat="1" ht="18.75" customHeight="1" x14ac:dyDescent="0.25">
      <c r="A18" s="51" t="s">
        <v>300</v>
      </c>
      <c r="B18" s="16">
        <v>29</v>
      </c>
      <c r="C18" s="87"/>
      <c r="D18" s="235">
        <v>0</v>
      </c>
      <c r="E18" s="91"/>
      <c r="F18" s="235">
        <v>0</v>
      </c>
      <c r="G18" s="92"/>
      <c r="H18" s="235">
        <v>0</v>
      </c>
      <c r="I18" s="92"/>
      <c r="J18" s="276">
        <v>-100007629</v>
      </c>
      <c r="K18" s="277"/>
      <c r="L18" s="241">
        <v>0</v>
      </c>
      <c r="M18" s="101"/>
      <c r="N18" s="278"/>
      <c r="O18" s="277"/>
      <c r="P18" s="289" t="s">
        <v>18</v>
      </c>
      <c r="Q18" s="101"/>
      <c r="R18" s="279">
        <f>SUM(D18:L18)</f>
        <v>-100007629</v>
      </c>
      <c r="S18" s="82"/>
      <c r="T18" s="82"/>
      <c r="U18" s="82"/>
      <c r="V18" s="82"/>
      <c r="W18" s="82"/>
      <c r="X18" s="82"/>
      <c r="Y18" s="82"/>
      <c r="Z18" s="82"/>
    </row>
    <row r="19" spans="1:26" s="83" customFormat="1" ht="18.75" customHeight="1" x14ac:dyDescent="0.25">
      <c r="A19" s="125" t="s">
        <v>196</v>
      </c>
      <c r="B19" s="16"/>
      <c r="C19" s="87"/>
      <c r="D19" s="120">
        <v>0</v>
      </c>
      <c r="E19" s="94"/>
      <c r="F19" s="120">
        <v>0</v>
      </c>
      <c r="G19" s="82"/>
      <c r="H19" s="120">
        <v>0</v>
      </c>
      <c r="I19" s="82"/>
      <c r="J19" s="288">
        <f>SUM(J18)</f>
        <v>-100007629</v>
      </c>
      <c r="K19" s="284"/>
      <c r="L19" s="290">
        <v>0</v>
      </c>
      <c r="M19" s="164"/>
      <c r="N19" s="291" t="s">
        <v>18</v>
      </c>
      <c r="O19" s="284"/>
      <c r="P19" s="291" t="s">
        <v>18</v>
      </c>
      <c r="Q19" s="164"/>
      <c r="R19" s="288">
        <f>J19</f>
        <v>-100007629</v>
      </c>
      <c r="S19" s="82"/>
      <c r="T19" s="82"/>
      <c r="U19" s="82"/>
      <c r="V19" s="82"/>
      <c r="W19" s="82"/>
      <c r="X19" s="82"/>
      <c r="Y19" s="82"/>
      <c r="Z19" s="82"/>
    </row>
    <row r="20" spans="1:26" s="64" customFormat="1" ht="18.75" customHeight="1" x14ac:dyDescent="0.25">
      <c r="A20" s="84" t="s">
        <v>95</v>
      </c>
      <c r="B20" s="33"/>
      <c r="C20" s="33"/>
      <c r="D20" s="258">
        <v>0</v>
      </c>
      <c r="E20" s="106"/>
      <c r="F20" s="258">
        <v>0</v>
      </c>
      <c r="G20" s="106"/>
      <c r="H20" s="258">
        <v>0</v>
      </c>
      <c r="I20" s="106"/>
      <c r="J20" s="288">
        <f>SUM(J19)</f>
        <v>-100007629</v>
      </c>
      <c r="K20" s="292"/>
      <c r="L20" s="285">
        <v>0</v>
      </c>
      <c r="M20" s="284"/>
      <c r="N20" s="291" t="s">
        <v>18</v>
      </c>
      <c r="O20" s="284"/>
      <c r="P20" s="291" t="s">
        <v>18</v>
      </c>
      <c r="Q20" s="284"/>
      <c r="R20" s="288">
        <f>SUM(R19)</f>
        <v>-100007629</v>
      </c>
    </row>
    <row r="21" spans="1:26" s="64" customFormat="1" ht="18.75" hidden="1" customHeight="1" x14ac:dyDescent="0.25">
      <c r="A21" s="84"/>
      <c r="B21" s="33"/>
      <c r="C21" s="33"/>
      <c r="D21" s="112"/>
      <c r="E21" s="107"/>
      <c r="F21" s="112"/>
      <c r="G21" s="107"/>
      <c r="H21" s="112"/>
      <c r="I21" s="107"/>
      <c r="J21" s="293"/>
      <c r="K21" s="284"/>
      <c r="L21" s="294"/>
      <c r="M21" s="284"/>
      <c r="N21" s="284"/>
      <c r="O21" s="284"/>
      <c r="P21" s="284"/>
      <c r="Q21" s="284"/>
      <c r="R21" s="293"/>
    </row>
    <row r="22" spans="1:26" s="64" customFormat="1" ht="18.75" hidden="1" customHeight="1" x14ac:dyDescent="0.25">
      <c r="A22" s="84" t="s">
        <v>142</v>
      </c>
      <c r="B22" s="16" t="s">
        <v>144</v>
      </c>
      <c r="C22" s="33"/>
      <c r="D22" s="103" t="s">
        <v>18</v>
      </c>
      <c r="E22" s="106"/>
      <c r="F22" s="103" t="s">
        <v>18</v>
      </c>
      <c r="G22" s="106"/>
      <c r="H22" s="103" t="s">
        <v>18</v>
      </c>
      <c r="I22" s="106"/>
      <c r="J22" s="283"/>
      <c r="K22" s="292"/>
      <c r="L22" s="295"/>
      <c r="M22" s="284"/>
      <c r="N22" s="286" t="s">
        <v>18</v>
      </c>
      <c r="O22" s="284"/>
      <c r="P22" s="296">
        <f>SUM(L22:O22)</f>
        <v>0</v>
      </c>
      <c r="Q22" s="284"/>
      <c r="R22" s="296">
        <f>SUM(P22,J22,H22,F22,D22)</f>
        <v>0</v>
      </c>
    </row>
    <row r="23" spans="1:26" s="64" customFormat="1" ht="18.75" customHeight="1" x14ac:dyDescent="0.25">
      <c r="A23" s="84"/>
      <c r="B23" s="33"/>
      <c r="C23" s="33"/>
      <c r="D23" s="111"/>
      <c r="E23" s="106"/>
      <c r="F23" s="111"/>
      <c r="G23" s="106"/>
      <c r="H23" s="111"/>
      <c r="I23" s="106"/>
      <c r="J23" s="297"/>
      <c r="K23" s="292"/>
      <c r="L23" s="294"/>
      <c r="M23" s="284"/>
      <c r="N23" s="284"/>
      <c r="O23" s="284"/>
      <c r="P23" s="284"/>
      <c r="Q23" s="284"/>
      <c r="R23" s="180"/>
    </row>
    <row r="24" spans="1:26" s="64" customFormat="1" ht="18.75" customHeight="1" x14ac:dyDescent="0.25">
      <c r="A24" s="17" t="s">
        <v>96</v>
      </c>
      <c r="B24" s="52"/>
      <c r="C24" s="52"/>
      <c r="D24" s="114"/>
      <c r="E24" s="115"/>
      <c r="F24" s="114"/>
      <c r="G24" s="116"/>
      <c r="H24" s="114"/>
      <c r="I24" s="115"/>
      <c r="J24" s="79"/>
      <c r="K24" s="117"/>
      <c r="L24" s="114"/>
      <c r="M24" s="117"/>
      <c r="N24" s="117"/>
      <c r="O24" s="117"/>
      <c r="P24" s="117"/>
      <c r="Q24" s="117"/>
      <c r="R24" s="79"/>
    </row>
    <row r="25" spans="1:26" ht="18.75" customHeight="1" x14ac:dyDescent="0.25">
      <c r="A25" s="38" t="s">
        <v>194</v>
      </c>
      <c r="B25" s="99"/>
      <c r="C25" s="99"/>
      <c r="D25" s="114">
        <v>0</v>
      </c>
      <c r="E25" s="115"/>
      <c r="F25" s="114">
        <v>0</v>
      </c>
      <c r="G25" s="116"/>
      <c r="H25" s="114">
        <v>0</v>
      </c>
      <c r="I25" s="116"/>
      <c r="J25" s="79">
        <v>55706566</v>
      </c>
      <c r="K25" s="115"/>
      <c r="L25" s="114">
        <v>0</v>
      </c>
      <c r="M25" s="116"/>
      <c r="N25" s="182" t="s">
        <v>18</v>
      </c>
      <c r="O25" s="115"/>
      <c r="P25" s="182" t="s">
        <v>18</v>
      </c>
      <c r="Q25" s="116"/>
      <c r="R25" s="88">
        <f>SUM(D25:L25)</f>
        <v>55706566</v>
      </c>
    </row>
    <row r="26" spans="1:26" ht="18.75" customHeight="1" x14ac:dyDescent="0.25">
      <c r="A26" s="119" t="s">
        <v>97</v>
      </c>
      <c r="B26" s="99"/>
      <c r="C26" s="99"/>
      <c r="D26" s="235">
        <v>0</v>
      </c>
      <c r="E26" s="115"/>
      <c r="F26" s="235">
        <v>0</v>
      </c>
      <c r="G26" s="116"/>
      <c r="H26" s="235">
        <v>0</v>
      </c>
      <c r="I26" s="116"/>
      <c r="J26" s="88">
        <v>2797373</v>
      </c>
      <c r="K26" s="115"/>
      <c r="L26" s="235">
        <v>0</v>
      </c>
      <c r="M26" s="183"/>
      <c r="N26" s="79">
        <v>73623664</v>
      </c>
      <c r="O26" s="183"/>
      <c r="P26" s="79">
        <v>50632000</v>
      </c>
      <c r="Q26" s="183"/>
      <c r="R26" s="88">
        <f t="shared" ref="R26" si="0">SUM(D26:L26)</f>
        <v>2797373</v>
      </c>
    </row>
    <row r="27" spans="1:26" ht="18.75" customHeight="1" x14ac:dyDescent="0.25">
      <c r="A27" s="17" t="s">
        <v>65</v>
      </c>
      <c r="B27" s="17"/>
      <c r="C27" s="17"/>
      <c r="D27" s="258">
        <v>0</v>
      </c>
      <c r="E27" s="54"/>
      <c r="F27" s="258">
        <v>0</v>
      </c>
      <c r="G27" s="54"/>
      <c r="H27" s="258">
        <v>0</v>
      </c>
      <c r="I27" s="54"/>
      <c r="J27" s="121">
        <f>SUM(J25:J26)</f>
        <v>58503939</v>
      </c>
      <c r="K27" s="122"/>
      <c r="L27" s="258">
        <v>0</v>
      </c>
      <c r="M27" s="122"/>
      <c r="N27" s="121">
        <f>SUM(N25:N26)</f>
        <v>73623664</v>
      </c>
      <c r="O27" s="122"/>
      <c r="P27" s="121">
        <f>SUM(P25:P26)</f>
        <v>50632000</v>
      </c>
      <c r="Q27" s="122"/>
      <c r="R27" s="121">
        <f>SUM(R25:R26)</f>
        <v>58503939</v>
      </c>
    </row>
    <row r="28" spans="1:26" ht="18.75" customHeight="1" x14ac:dyDescent="0.25">
      <c r="A28" s="52"/>
      <c r="B28" s="52"/>
      <c r="C28" s="52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</row>
    <row r="29" spans="1:26" ht="18.75" customHeight="1" thickBot="1" x14ac:dyDescent="0.3">
      <c r="A29" s="17" t="s">
        <v>225</v>
      </c>
      <c r="B29" s="52"/>
      <c r="C29" s="52"/>
      <c r="D29" s="123">
        <f>D14</f>
        <v>269999000</v>
      </c>
      <c r="E29" s="64"/>
      <c r="F29" s="123">
        <f>F14</f>
        <v>270000000</v>
      </c>
      <c r="G29" s="64"/>
      <c r="H29" s="123">
        <f>H14</f>
        <v>27000000</v>
      </c>
      <c r="I29" s="64"/>
      <c r="J29" s="123">
        <f>J27+J20+J14+J22</f>
        <v>631443411</v>
      </c>
      <c r="K29" s="64"/>
      <c r="L29" s="123">
        <f>L27+L14+L22</f>
        <v>238068111</v>
      </c>
      <c r="M29" s="64"/>
      <c r="N29" s="157" t="s">
        <v>18</v>
      </c>
      <c r="O29" s="64"/>
      <c r="P29" s="123">
        <f>P27+P14+P22</f>
        <v>288700111</v>
      </c>
      <c r="Q29" s="64"/>
      <c r="R29" s="123">
        <f>R27+R20+R14+R22</f>
        <v>1436510522</v>
      </c>
    </row>
    <row r="30" spans="1:26" ht="18.75" customHeight="1" thickTop="1" x14ac:dyDescent="0.25">
      <c r="J30" s="124">
        <f>J29-'BL conso'!J80</f>
        <v>0</v>
      </c>
      <c r="P30" s="124">
        <f>P29-'BL conso'!H81</f>
        <v>50632000</v>
      </c>
      <c r="R30" s="124">
        <f>R29-'BL conso'!J85</f>
        <v>0</v>
      </c>
    </row>
  </sheetData>
  <mergeCells count="3">
    <mergeCell ref="D4:R4"/>
    <mergeCell ref="H6:J6"/>
    <mergeCell ref="D10:R10"/>
  </mergeCells>
  <pageMargins left="0.7" right="0.7" top="0.48" bottom="0.5" header="0.5" footer="0.5"/>
  <pageSetup paperSize="9" scale="70" firstPageNumber="11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zoomScale="90" zoomScaleNormal="90" zoomScaleSheetLayoutView="70" workbookViewId="0">
      <selection activeCell="S22" sqref="S22"/>
    </sheetView>
  </sheetViews>
  <sheetFormatPr defaultColWidth="20" defaultRowHeight="18.75" customHeight="1" x14ac:dyDescent="0.25"/>
  <cols>
    <col min="1" max="1" width="59.140625" style="13" customWidth="1"/>
    <col min="2" max="2" width="8" style="2" customWidth="1"/>
    <col min="3" max="3" width="2.42578125" style="3" customWidth="1"/>
    <col min="4" max="4" width="17.85546875" style="3" customWidth="1"/>
    <col min="5" max="5" width="1.7109375" style="3" customWidth="1"/>
    <col min="6" max="6" width="17.28515625" style="3" customWidth="1"/>
    <col min="7" max="7" width="1.85546875" style="3" customWidth="1"/>
    <col min="8" max="8" width="15.85546875" style="3" customWidth="1"/>
    <col min="9" max="9" width="1.85546875" style="3" customWidth="1"/>
    <col min="10" max="10" width="17.42578125" style="3" customWidth="1"/>
    <col min="11" max="11" width="1.28515625" style="3" customWidth="1"/>
    <col min="12" max="12" width="17.7109375" style="3" customWidth="1"/>
    <col min="13" max="13" width="1.42578125" style="3" customWidth="1"/>
    <col min="14" max="14" width="17.28515625" style="3" hidden="1" customWidth="1"/>
    <col min="15" max="15" width="1.42578125" style="3" hidden="1" customWidth="1"/>
    <col min="16" max="16" width="17.42578125" style="3" hidden="1" customWidth="1"/>
    <col min="17" max="17" width="1.42578125" style="3" hidden="1" customWidth="1"/>
    <col min="18" max="18" width="19.7109375" style="3" customWidth="1"/>
    <col min="19" max="16384" width="20" style="3"/>
  </cols>
  <sheetData>
    <row r="1" spans="1:26" ht="18.75" customHeight="1" x14ac:dyDescent="0.3">
      <c r="A1" s="1" t="s">
        <v>0</v>
      </c>
      <c r="B1" s="1"/>
      <c r="C1" s="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1"/>
    </row>
    <row r="2" spans="1:26" ht="18.75" customHeight="1" x14ac:dyDescent="0.25">
      <c r="A2" s="62" t="s">
        <v>68</v>
      </c>
      <c r="B2" s="63"/>
      <c r="C2" s="63"/>
      <c r="D2" s="64"/>
      <c r="E2" s="64"/>
      <c r="F2" s="64"/>
      <c r="G2" s="65"/>
      <c r="H2" s="64"/>
      <c r="I2" s="64"/>
      <c r="J2" s="64"/>
      <c r="K2" s="64"/>
      <c r="L2" s="65" t="s">
        <v>69</v>
      </c>
      <c r="M2" s="64"/>
      <c r="N2" s="64"/>
      <c r="O2" s="64"/>
      <c r="P2" s="64"/>
      <c r="Q2" s="64"/>
      <c r="R2" s="66"/>
    </row>
    <row r="3" spans="1:26" ht="18.75" customHeight="1" x14ac:dyDescent="0.25">
      <c r="A3" s="17"/>
      <c r="B3" s="17"/>
      <c r="C3" s="17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26" s="68" customFormat="1" ht="18.75" customHeight="1" x14ac:dyDescent="0.25">
      <c r="A4" s="67"/>
      <c r="B4" s="67"/>
      <c r="C4" s="67"/>
      <c r="D4" s="262" t="s">
        <v>104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</row>
    <row r="5" spans="1:26" s="68" customFormat="1" ht="18.75" customHeight="1" x14ac:dyDescent="0.25">
      <c r="A5" s="67"/>
      <c r="B5" s="67"/>
      <c r="C5" s="67"/>
      <c r="D5" s="243"/>
      <c r="E5" s="243"/>
      <c r="F5" s="243"/>
      <c r="G5" s="243"/>
      <c r="H5" s="243"/>
      <c r="I5" s="243"/>
      <c r="J5" s="243"/>
      <c r="K5" s="243"/>
      <c r="L5" s="244" t="s">
        <v>285</v>
      </c>
      <c r="M5" s="243"/>
      <c r="N5" s="243"/>
      <c r="O5" s="243"/>
      <c r="P5" s="243"/>
      <c r="Q5" s="243"/>
      <c r="R5" s="243"/>
    </row>
    <row r="6" spans="1:26" s="68" customFormat="1" ht="18.75" customHeight="1" x14ac:dyDescent="0.25">
      <c r="A6" s="69"/>
      <c r="B6" s="69"/>
      <c r="C6" s="69"/>
      <c r="E6" s="24"/>
      <c r="F6" s="24"/>
      <c r="G6" s="8"/>
      <c r="H6" s="268" t="s">
        <v>71</v>
      </c>
      <c r="I6" s="268"/>
      <c r="J6" s="268"/>
      <c r="K6" s="24"/>
      <c r="L6" s="269" t="s">
        <v>284</v>
      </c>
      <c r="M6" s="268"/>
      <c r="N6" s="268"/>
      <c r="O6" s="268"/>
      <c r="P6" s="268"/>
      <c r="Q6" s="24"/>
      <c r="R6" s="24"/>
    </row>
    <row r="7" spans="1:26" s="68" customFormat="1" ht="18.75" customHeight="1" x14ac:dyDescent="0.25">
      <c r="A7" s="69"/>
      <c r="B7" s="69"/>
      <c r="C7" s="69"/>
      <c r="D7" s="24" t="s">
        <v>72</v>
      </c>
      <c r="E7" s="24"/>
      <c r="F7" s="24"/>
      <c r="G7" s="24"/>
      <c r="H7" s="24"/>
      <c r="K7" s="6"/>
      <c r="L7" s="24"/>
      <c r="M7" s="6"/>
      <c r="N7" s="24" t="s">
        <v>162</v>
      </c>
      <c r="O7" s="6"/>
      <c r="P7" s="24" t="s">
        <v>73</v>
      </c>
      <c r="Q7" s="6"/>
    </row>
    <row r="8" spans="1:26" s="68" customFormat="1" ht="18.75" customHeight="1" x14ac:dyDescent="0.25">
      <c r="A8" s="69"/>
      <c r="B8" s="69"/>
      <c r="C8" s="69"/>
      <c r="D8" s="24" t="s">
        <v>75</v>
      </c>
      <c r="E8" s="24"/>
      <c r="F8" s="24" t="s">
        <v>76</v>
      </c>
      <c r="G8" s="24"/>
      <c r="H8" s="24"/>
      <c r="K8" s="6"/>
      <c r="L8" s="24" t="s">
        <v>77</v>
      </c>
      <c r="M8" s="6"/>
      <c r="N8" s="24" t="s">
        <v>163</v>
      </c>
      <c r="O8" s="6"/>
      <c r="P8" s="24" t="s">
        <v>78</v>
      </c>
      <c r="Q8" s="6"/>
      <c r="R8" s="24" t="s">
        <v>80</v>
      </c>
    </row>
    <row r="9" spans="1:26" s="68" customFormat="1" ht="18.75" customHeight="1" x14ac:dyDescent="0.25">
      <c r="A9" s="69"/>
      <c r="B9" s="71" t="s">
        <v>81</v>
      </c>
      <c r="C9" s="69"/>
      <c r="D9" s="24" t="s">
        <v>82</v>
      </c>
      <c r="E9" s="24"/>
      <c r="F9" s="24" t="s">
        <v>83</v>
      </c>
      <c r="G9" s="24"/>
      <c r="H9" s="24" t="s">
        <v>84</v>
      </c>
      <c r="I9" s="24"/>
      <c r="J9" s="24" t="s">
        <v>85</v>
      </c>
      <c r="K9" s="24"/>
      <c r="L9" s="72" t="s">
        <v>200</v>
      </c>
      <c r="M9" s="24"/>
      <c r="N9" s="70" t="s">
        <v>86</v>
      </c>
      <c r="O9" s="24"/>
      <c r="P9" s="70" t="s">
        <v>87</v>
      </c>
      <c r="Q9" s="24"/>
      <c r="R9" s="24" t="s">
        <v>89</v>
      </c>
    </row>
    <row r="10" spans="1:26" s="68" customFormat="1" ht="18.75" customHeight="1" x14ac:dyDescent="0.25">
      <c r="A10" s="67"/>
      <c r="B10" s="67"/>
      <c r="C10" s="67"/>
      <c r="D10" s="261" t="s">
        <v>8</v>
      </c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</row>
    <row r="11" spans="1:26" s="64" customFormat="1" ht="18.75" customHeight="1" x14ac:dyDescent="0.25">
      <c r="A11" s="67" t="s">
        <v>248</v>
      </c>
      <c r="B11" s="67"/>
      <c r="C11" s="67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</row>
    <row r="12" spans="1:26" s="64" customFormat="1" ht="18.75" hidden="1" customHeight="1" x14ac:dyDescent="0.25">
      <c r="A12" s="17" t="s">
        <v>90</v>
      </c>
      <c r="B12" s="17"/>
      <c r="C12" s="17"/>
      <c r="D12" s="73"/>
      <c r="E12" s="74"/>
      <c r="F12" s="73"/>
      <c r="G12" s="74"/>
      <c r="H12" s="73"/>
      <c r="I12" s="74"/>
      <c r="J12" s="73"/>
      <c r="K12" s="73"/>
      <c r="L12" s="73"/>
      <c r="M12" s="73"/>
      <c r="N12" s="75" t="s">
        <v>18</v>
      </c>
      <c r="O12" s="73"/>
      <c r="P12" s="73"/>
      <c r="Q12" s="73"/>
      <c r="R12" s="73">
        <f>SUM(D12:J12,P12)</f>
        <v>0</v>
      </c>
    </row>
    <row r="13" spans="1:26" s="64" customFormat="1" ht="18.75" hidden="1" customHeight="1" x14ac:dyDescent="0.25">
      <c r="A13" s="52" t="s">
        <v>91</v>
      </c>
      <c r="B13" s="76" t="s">
        <v>92</v>
      </c>
      <c r="C13" s="17"/>
      <c r="D13" s="75"/>
      <c r="E13" s="77"/>
      <c r="F13" s="78"/>
      <c r="G13" s="77"/>
      <c r="H13" s="78"/>
      <c r="I13" s="74"/>
      <c r="J13" s="79"/>
      <c r="K13" s="79"/>
      <c r="L13" s="79"/>
      <c r="M13" s="79"/>
      <c r="N13" s="249" t="s">
        <v>18</v>
      </c>
      <c r="O13" s="79"/>
      <c r="P13" s="79"/>
      <c r="Q13" s="79"/>
      <c r="R13" s="79">
        <f>SUM(D13:J13,P13)</f>
        <v>0</v>
      </c>
    </row>
    <row r="14" spans="1:26" s="83" customFormat="1" ht="18.75" customHeight="1" x14ac:dyDescent="0.25">
      <c r="A14" s="17" t="s">
        <v>252</v>
      </c>
      <c r="B14" s="17"/>
      <c r="C14" s="17"/>
      <c r="D14" s="170">
        <v>269999000</v>
      </c>
      <c r="E14" s="73"/>
      <c r="F14" s="170">
        <v>270000000</v>
      </c>
      <c r="G14" s="73"/>
      <c r="H14" s="170">
        <v>27000000</v>
      </c>
      <c r="I14" s="73"/>
      <c r="J14" s="85">
        <v>631443411</v>
      </c>
      <c r="K14" s="73"/>
      <c r="L14" s="85">
        <v>238068111</v>
      </c>
      <c r="M14" s="73"/>
      <c r="N14" s="85"/>
      <c r="O14" s="73"/>
      <c r="P14" s="85">
        <f>L14</f>
        <v>238068111</v>
      </c>
      <c r="Q14" s="73"/>
      <c r="R14" s="82">
        <f>D14+F14+H14+J14+P14</f>
        <v>1436510522</v>
      </c>
      <c r="S14" s="82"/>
      <c r="T14" s="82"/>
      <c r="U14" s="82"/>
      <c r="V14" s="82"/>
      <c r="W14" s="82"/>
      <c r="X14" s="82"/>
      <c r="Y14" s="82"/>
      <c r="Z14" s="82"/>
    </row>
    <row r="15" spans="1:26" s="83" customFormat="1" ht="18.75" customHeight="1" x14ac:dyDescent="0.25">
      <c r="A15" s="51" t="s">
        <v>251</v>
      </c>
      <c r="B15" s="16" t="s">
        <v>92</v>
      </c>
      <c r="C15" s="17"/>
      <c r="D15" s="235">
        <v>0</v>
      </c>
      <c r="E15" s="73"/>
      <c r="F15" s="235">
        <v>0</v>
      </c>
      <c r="G15" s="73"/>
      <c r="H15" s="235">
        <v>0</v>
      </c>
      <c r="I15" s="73"/>
      <c r="J15" s="260">
        <v>3929285</v>
      </c>
      <c r="K15" s="73"/>
      <c r="L15" s="235">
        <v>0</v>
      </c>
      <c r="M15" s="73"/>
      <c r="N15" s="85"/>
      <c r="O15" s="73"/>
      <c r="P15" s="235">
        <v>0</v>
      </c>
      <c r="Q15" s="73"/>
      <c r="R15" s="260">
        <f>D15+F15+H15+J15+P15</f>
        <v>3929285</v>
      </c>
      <c r="S15" s="82"/>
      <c r="T15" s="82"/>
      <c r="U15" s="82"/>
      <c r="V15" s="82"/>
      <c r="W15" s="82"/>
      <c r="X15" s="82"/>
      <c r="Y15" s="82"/>
      <c r="Z15" s="82"/>
    </row>
    <row r="16" spans="1:26" s="83" customFormat="1" ht="18.75" customHeight="1" x14ac:dyDescent="0.25">
      <c r="A16" s="17" t="s">
        <v>249</v>
      </c>
      <c r="B16" s="17"/>
      <c r="C16" s="17"/>
      <c r="D16" s="146">
        <f>D14+D15</f>
        <v>269999000</v>
      </c>
      <c r="E16" s="73"/>
      <c r="F16" s="146">
        <f>F14+F15</f>
        <v>270000000</v>
      </c>
      <c r="G16" s="73"/>
      <c r="H16" s="146">
        <f>H14+H15</f>
        <v>27000000</v>
      </c>
      <c r="I16" s="73"/>
      <c r="J16" s="146">
        <f>J14+J15</f>
        <v>635372696</v>
      </c>
      <c r="K16" s="73"/>
      <c r="L16" s="146">
        <f>L14+L15</f>
        <v>238068111</v>
      </c>
      <c r="M16" s="73"/>
      <c r="N16" s="85"/>
      <c r="O16" s="73"/>
      <c r="P16" s="146">
        <f>P14+P15</f>
        <v>238068111</v>
      </c>
      <c r="Q16" s="73"/>
      <c r="R16" s="146">
        <f>R14+R15</f>
        <v>1440439807</v>
      </c>
      <c r="S16" s="82"/>
      <c r="T16" s="82"/>
      <c r="U16" s="82"/>
      <c r="V16" s="82"/>
      <c r="W16" s="82"/>
      <c r="X16" s="82"/>
      <c r="Y16" s="82"/>
      <c r="Z16" s="82"/>
    </row>
    <row r="17" spans="1:26" s="83" customFormat="1" ht="18.75" customHeight="1" x14ac:dyDescent="0.25">
      <c r="A17" s="17"/>
      <c r="B17" s="17"/>
      <c r="C17" s="17"/>
      <c r="D17" s="73"/>
      <c r="E17" s="74"/>
      <c r="F17" s="73"/>
      <c r="G17" s="74"/>
      <c r="H17" s="73"/>
      <c r="I17" s="74"/>
      <c r="J17" s="73"/>
      <c r="K17" s="73"/>
      <c r="L17" s="73"/>
      <c r="M17" s="73"/>
      <c r="N17" s="78"/>
      <c r="O17" s="73"/>
      <c r="P17" s="73"/>
      <c r="Q17" s="73"/>
      <c r="R17" s="73"/>
      <c r="S17" s="82"/>
      <c r="T17" s="82"/>
      <c r="U17" s="82"/>
      <c r="V17" s="82"/>
      <c r="W17" s="82"/>
      <c r="X17" s="82"/>
      <c r="Y17" s="82"/>
      <c r="Z17" s="82"/>
    </row>
    <row r="18" spans="1:26" s="83" customFormat="1" ht="18.75" customHeight="1" x14ac:dyDescent="0.25">
      <c r="A18" s="84" t="s">
        <v>93</v>
      </c>
      <c r="B18" s="33"/>
      <c r="C18" s="33"/>
      <c r="D18" s="85"/>
      <c r="E18" s="86"/>
      <c r="F18" s="85"/>
      <c r="G18" s="86"/>
      <c r="H18" s="85"/>
      <c r="I18" s="86"/>
      <c r="J18" s="85"/>
      <c r="K18" s="85"/>
      <c r="L18" s="85"/>
      <c r="M18" s="85"/>
      <c r="N18" s="85"/>
      <c r="O18" s="85"/>
      <c r="P18" s="85"/>
      <c r="Q18" s="85"/>
      <c r="R18" s="85"/>
      <c r="S18" s="82"/>
      <c r="T18" s="82"/>
      <c r="U18" s="82"/>
      <c r="V18" s="82"/>
      <c r="W18" s="82"/>
      <c r="X18" s="82"/>
      <c r="Y18" s="82"/>
      <c r="Z18" s="82"/>
    </row>
    <row r="19" spans="1:26" s="83" customFormat="1" ht="18.75" customHeight="1" x14ac:dyDescent="0.25">
      <c r="A19" s="125" t="s">
        <v>193</v>
      </c>
      <c r="B19" s="16"/>
      <c r="C19" s="87"/>
      <c r="D19" s="53"/>
      <c r="E19" s="53"/>
      <c r="F19" s="53"/>
      <c r="G19" s="88"/>
      <c r="H19" s="53"/>
      <c r="I19" s="88"/>
      <c r="J19" s="89"/>
      <c r="K19" s="53"/>
      <c r="L19" s="53"/>
      <c r="M19" s="88"/>
      <c r="N19" s="88"/>
      <c r="O19" s="88"/>
      <c r="P19" s="88"/>
      <c r="Q19" s="88"/>
      <c r="R19" s="89"/>
      <c r="S19" s="82"/>
      <c r="T19" s="82"/>
      <c r="U19" s="82"/>
      <c r="V19" s="82"/>
      <c r="W19" s="82"/>
      <c r="X19" s="82"/>
      <c r="Y19" s="82"/>
      <c r="Z19" s="82"/>
    </row>
    <row r="20" spans="1:26" s="83" customFormat="1" ht="18.75" customHeight="1" x14ac:dyDescent="0.25">
      <c r="A20" s="51" t="s">
        <v>300</v>
      </c>
      <c r="B20" s="16">
        <v>29</v>
      </c>
      <c r="C20" s="87"/>
      <c r="D20" s="235">
        <v>0</v>
      </c>
      <c r="E20" s="91"/>
      <c r="F20" s="235">
        <v>0</v>
      </c>
      <c r="G20" s="92"/>
      <c r="H20" s="235">
        <v>0</v>
      </c>
      <c r="I20" s="92"/>
      <c r="J20" s="276">
        <v>-55700794</v>
      </c>
      <c r="K20" s="277"/>
      <c r="L20" s="241">
        <v>0</v>
      </c>
      <c r="M20" s="101"/>
      <c r="N20" s="278"/>
      <c r="O20" s="277"/>
      <c r="P20" s="289" t="s">
        <v>18</v>
      </c>
      <c r="Q20" s="101"/>
      <c r="R20" s="279">
        <f>SUM(D20:J20,P20)</f>
        <v>-55700794</v>
      </c>
      <c r="S20" s="82"/>
      <c r="T20" s="82"/>
      <c r="U20" s="82"/>
      <c r="V20" s="82"/>
      <c r="W20" s="82"/>
      <c r="X20" s="82"/>
      <c r="Y20" s="82"/>
      <c r="Z20" s="82"/>
    </row>
    <row r="21" spans="1:26" s="83" customFormat="1" ht="18.75" customHeight="1" x14ac:dyDescent="0.25">
      <c r="A21" s="125" t="s">
        <v>196</v>
      </c>
      <c r="B21" s="16"/>
      <c r="C21" s="87"/>
      <c r="D21" s="258">
        <v>0</v>
      </c>
      <c r="E21" s="94"/>
      <c r="F21" s="258">
        <v>0</v>
      </c>
      <c r="G21" s="82"/>
      <c r="H21" s="258">
        <v>0</v>
      </c>
      <c r="I21" s="82"/>
      <c r="J21" s="288">
        <f>SUM(J20)</f>
        <v>-55700794</v>
      </c>
      <c r="K21" s="284"/>
      <c r="L21" s="285">
        <v>0</v>
      </c>
      <c r="M21" s="164"/>
      <c r="N21" s="291" t="s">
        <v>18</v>
      </c>
      <c r="O21" s="284"/>
      <c r="P21" s="291" t="s">
        <v>18</v>
      </c>
      <c r="Q21" s="164"/>
      <c r="R21" s="288">
        <f>J21</f>
        <v>-55700794</v>
      </c>
      <c r="S21" s="82"/>
      <c r="T21" s="82"/>
      <c r="U21" s="82"/>
      <c r="V21" s="82"/>
      <c r="W21" s="82"/>
      <c r="X21" s="82"/>
      <c r="Y21" s="82"/>
      <c r="Z21" s="82"/>
    </row>
    <row r="22" spans="1:26" s="64" customFormat="1" ht="18.75" customHeight="1" x14ac:dyDescent="0.25">
      <c r="A22" s="84" t="s">
        <v>95</v>
      </c>
      <c r="B22" s="33"/>
      <c r="C22" s="33"/>
      <c r="D22" s="258">
        <v>0</v>
      </c>
      <c r="E22" s="106"/>
      <c r="F22" s="258">
        <v>0</v>
      </c>
      <c r="G22" s="106"/>
      <c r="H22" s="258">
        <v>0</v>
      </c>
      <c r="I22" s="106"/>
      <c r="J22" s="288">
        <f>SUM(J21)</f>
        <v>-55700794</v>
      </c>
      <c r="K22" s="292"/>
      <c r="L22" s="285">
        <v>0</v>
      </c>
      <c r="M22" s="284"/>
      <c r="N22" s="291" t="s">
        <v>18</v>
      </c>
      <c r="O22" s="284"/>
      <c r="P22" s="291" t="s">
        <v>18</v>
      </c>
      <c r="Q22" s="284"/>
      <c r="R22" s="288">
        <f>SUM(R21)</f>
        <v>-55700794</v>
      </c>
    </row>
    <row r="23" spans="1:26" s="64" customFormat="1" ht="14.1" hidden="1" customHeight="1" x14ac:dyDescent="0.25">
      <c r="A23" s="84"/>
      <c r="B23" s="33"/>
      <c r="C23" s="33"/>
      <c r="D23" s="112"/>
      <c r="E23" s="107"/>
      <c r="F23" s="112"/>
      <c r="G23" s="107"/>
      <c r="H23" s="112"/>
      <c r="I23" s="107"/>
      <c r="J23" s="85"/>
      <c r="K23" s="107"/>
      <c r="L23" s="112"/>
      <c r="M23" s="107"/>
      <c r="N23" s="107"/>
      <c r="O23" s="107"/>
      <c r="P23" s="107"/>
      <c r="Q23" s="107"/>
      <c r="R23" s="85"/>
    </row>
    <row r="24" spans="1:26" s="64" customFormat="1" ht="14.1" hidden="1" customHeight="1" x14ac:dyDescent="0.25">
      <c r="A24" s="84" t="s">
        <v>142</v>
      </c>
      <c r="B24" s="16" t="s">
        <v>144</v>
      </c>
      <c r="C24" s="33"/>
      <c r="D24" s="103" t="s">
        <v>18</v>
      </c>
      <c r="E24" s="106"/>
      <c r="F24" s="103" t="s">
        <v>18</v>
      </c>
      <c r="G24" s="106"/>
      <c r="H24" s="103" t="s">
        <v>18</v>
      </c>
      <c r="I24" s="106"/>
      <c r="J24" s="104"/>
      <c r="K24" s="106"/>
      <c r="L24" s="144"/>
      <c r="M24" s="107"/>
      <c r="N24" s="145" t="s">
        <v>18</v>
      </c>
      <c r="O24" s="107"/>
      <c r="P24" s="146">
        <f>SUM(L24:O24)</f>
        <v>0</v>
      </c>
      <c r="Q24" s="107"/>
      <c r="R24" s="146">
        <f>SUM(P24,J24,H24,F24,D24)</f>
        <v>0</v>
      </c>
    </row>
    <row r="25" spans="1:26" s="64" customFormat="1" ht="18.75" customHeight="1" x14ac:dyDescent="0.25">
      <c r="A25" s="84"/>
      <c r="B25" s="33"/>
      <c r="C25" s="33"/>
      <c r="D25" s="111"/>
      <c r="E25" s="106"/>
      <c r="F25" s="111"/>
      <c r="G25" s="106"/>
      <c r="H25" s="111"/>
      <c r="I25" s="106"/>
      <c r="J25" s="111"/>
      <c r="K25" s="106"/>
      <c r="L25" s="112"/>
      <c r="M25" s="107"/>
      <c r="N25" s="107"/>
      <c r="O25" s="107"/>
      <c r="P25" s="107"/>
      <c r="Q25" s="107"/>
      <c r="R25" s="113"/>
    </row>
    <row r="26" spans="1:26" s="64" customFormat="1" ht="18.75" customHeight="1" x14ac:dyDescent="0.25">
      <c r="A26" s="17" t="s">
        <v>96</v>
      </c>
      <c r="B26" s="52"/>
      <c r="C26" s="52"/>
      <c r="D26" s="114"/>
      <c r="E26" s="115"/>
      <c r="F26" s="114"/>
      <c r="G26" s="116"/>
      <c r="H26" s="114"/>
      <c r="I26" s="115"/>
      <c r="J26" s="79"/>
      <c r="K26" s="117"/>
      <c r="L26" s="114"/>
      <c r="M26" s="117"/>
      <c r="N26" s="117"/>
      <c r="O26" s="117"/>
      <c r="P26" s="117"/>
      <c r="Q26" s="117"/>
      <c r="R26" s="79"/>
    </row>
    <row r="27" spans="1:26" s="64" customFormat="1" ht="18.75" customHeight="1" x14ac:dyDescent="0.25">
      <c r="A27" s="99" t="s">
        <v>194</v>
      </c>
      <c r="B27" s="99"/>
      <c r="C27" s="99"/>
      <c r="D27" s="235">
        <v>0</v>
      </c>
      <c r="E27" s="115"/>
      <c r="F27" s="235">
        <v>0</v>
      </c>
      <c r="G27" s="116"/>
      <c r="H27" s="235">
        <v>0</v>
      </c>
      <c r="I27" s="116"/>
      <c r="J27" s="79">
        <v>117803973</v>
      </c>
      <c r="K27" s="115"/>
      <c r="L27" s="235">
        <v>0</v>
      </c>
      <c r="M27" s="116"/>
      <c r="N27" s="182" t="s">
        <v>18</v>
      </c>
      <c r="O27" s="115"/>
      <c r="P27" s="182" t="s">
        <v>18</v>
      </c>
      <c r="Q27" s="116"/>
      <c r="R27" s="88">
        <f>SUM(D27:L27)</f>
        <v>117803973</v>
      </c>
    </row>
    <row r="28" spans="1:26" s="64" customFormat="1" ht="18.75" hidden="1" customHeight="1" x14ac:dyDescent="0.25">
      <c r="A28" s="119" t="s">
        <v>97</v>
      </c>
      <c r="B28" s="99"/>
      <c r="C28" s="99"/>
      <c r="D28" s="235">
        <v>0</v>
      </c>
      <c r="E28" s="115"/>
      <c r="F28" s="182" t="s">
        <v>18</v>
      </c>
      <c r="G28" s="116"/>
      <c r="H28" s="235">
        <v>0</v>
      </c>
      <c r="I28" s="116"/>
      <c r="J28" s="209"/>
      <c r="K28" s="115"/>
      <c r="L28" s="235">
        <v>0</v>
      </c>
      <c r="M28" s="259"/>
      <c r="N28" s="79">
        <v>73623664</v>
      </c>
      <c r="O28" s="259"/>
      <c r="P28" s="182" t="s">
        <v>18</v>
      </c>
      <c r="Q28" s="259"/>
      <c r="R28" s="88">
        <f t="shared" ref="R28" si="0">SUM(D28:L28)</f>
        <v>0</v>
      </c>
    </row>
    <row r="29" spans="1:26" s="64" customFormat="1" ht="18.75" customHeight="1" x14ac:dyDescent="0.25">
      <c r="A29" s="17" t="s">
        <v>65</v>
      </c>
      <c r="B29" s="17"/>
      <c r="C29" s="17"/>
      <c r="D29" s="258">
        <v>0</v>
      </c>
      <c r="E29" s="54"/>
      <c r="F29" s="258">
        <v>0</v>
      </c>
      <c r="G29" s="54"/>
      <c r="H29" s="258">
        <v>0</v>
      </c>
      <c r="I29" s="54"/>
      <c r="J29" s="121">
        <f>SUM(J27:J28)</f>
        <v>117803973</v>
      </c>
      <c r="K29" s="122"/>
      <c r="L29" s="258">
        <v>0</v>
      </c>
      <c r="M29" s="122"/>
      <c r="N29" s="121">
        <f>SUM(N27:N28)</f>
        <v>73623664</v>
      </c>
      <c r="O29" s="122"/>
      <c r="P29" s="120" t="s">
        <v>18</v>
      </c>
      <c r="Q29" s="122"/>
      <c r="R29" s="121">
        <f>SUM(R27:R28)</f>
        <v>117803973</v>
      </c>
    </row>
    <row r="30" spans="1:26" s="64" customFormat="1" ht="18.75" customHeight="1" x14ac:dyDescent="0.25">
      <c r="A30" s="52"/>
      <c r="B30" s="52"/>
      <c r="C30" s="52"/>
    </row>
    <row r="31" spans="1:26" s="64" customFormat="1" ht="18.75" customHeight="1" thickBot="1" x14ac:dyDescent="0.3">
      <c r="A31" s="17" t="s">
        <v>250</v>
      </c>
      <c r="B31" s="52"/>
      <c r="C31" s="52"/>
      <c r="D31" s="123">
        <f>D14</f>
        <v>269999000</v>
      </c>
      <c r="F31" s="123">
        <f>F14</f>
        <v>270000000</v>
      </c>
      <c r="H31" s="123">
        <f>H14</f>
        <v>27000000</v>
      </c>
      <c r="J31" s="123">
        <f>J29+J22+J16+J24</f>
        <v>697475875</v>
      </c>
      <c r="L31" s="123">
        <f>L14</f>
        <v>238068111</v>
      </c>
      <c r="N31" s="157" t="s">
        <v>18</v>
      </c>
      <c r="P31" s="123">
        <f>P14</f>
        <v>238068111</v>
      </c>
      <c r="R31" s="123">
        <f>R29+R22+R16+R24</f>
        <v>1502542986</v>
      </c>
    </row>
    <row r="32" spans="1:26" ht="18.75" customHeight="1" thickTop="1" x14ac:dyDescent="0.25">
      <c r="J32" s="124">
        <f>J31-'BL conso'!H80</f>
        <v>0</v>
      </c>
      <c r="P32" s="124">
        <f>P31-'BL conso'!H81</f>
        <v>0</v>
      </c>
      <c r="R32" s="124">
        <f>R31-'BL conso'!H85</f>
        <v>0</v>
      </c>
    </row>
  </sheetData>
  <mergeCells count="4">
    <mergeCell ref="D4:R4"/>
    <mergeCell ref="H6:J6"/>
    <mergeCell ref="L6:P6"/>
    <mergeCell ref="D10:R10"/>
  </mergeCells>
  <pageMargins left="0.7" right="0.7" top="0.48" bottom="0.5" header="0.5" footer="0.5"/>
  <pageSetup paperSize="9" scale="70" firstPageNumber="12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33"/>
  <sheetViews>
    <sheetView showGridLines="0" tabSelected="1" zoomScaleNormal="100" zoomScaleSheetLayoutView="85" workbookViewId="0">
      <selection activeCell="D123" sqref="D123:D129"/>
    </sheetView>
  </sheetViews>
  <sheetFormatPr defaultColWidth="9.140625" defaultRowHeight="19.5" customHeight="1" x14ac:dyDescent="0.25"/>
  <cols>
    <col min="1" max="1" width="47" style="99" customWidth="1"/>
    <col min="2" max="2" width="5.85546875" style="99" customWidth="1"/>
    <col min="3" max="3" width="1.140625" style="99" customWidth="1"/>
    <col min="4" max="4" width="15.42578125" style="51" customWidth="1"/>
    <col min="5" max="5" width="1.140625" style="51" customWidth="1"/>
    <col min="6" max="6" width="15.42578125" style="51" customWidth="1"/>
    <col min="7" max="7" width="1.140625" style="51" customWidth="1"/>
    <col min="8" max="8" width="15.42578125" style="51" customWidth="1"/>
    <col min="9" max="9" width="1.140625" style="51" customWidth="1"/>
    <col min="10" max="10" width="15.42578125" style="51" customWidth="1"/>
    <col min="11" max="11" width="9.140625" style="51"/>
    <col min="12" max="15" width="5.28515625" style="51" customWidth="1"/>
    <col min="16" max="16384" width="9.140625" style="51"/>
  </cols>
  <sheetData>
    <row r="1" spans="1:10" ht="19.5" customHeight="1" x14ac:dyDescent="0.3">
      <c r="A1" s="126" t="s">
        <v>0</v>
      </c>
      <c r="B1" s="33"/>
      <c r="C1" s="33"/>
    </row>
    <row r="2" spans="1:10" ht="19.5" customHeight="1" x14ac:dyDescent="0.25">
      <c r="A2" s="127" t="s">
        <v>105</v>
      </c>
      <c r="B2" s="33"/>
      <c r="C2" s="33"/>
    </row>
    <row r="3" spans="1:10" ht="19.5" customHeight="1" x14ac:dyDescent="0.25">
      <c r="A3" s="17"/>
      <c r="B3" s="33"/>
      <c r="C3" s="33"/>
    </row>
    <row r="4" spans="1:10" s="83" customFormat="1" ht="19.5" customHeight="1" x14ac:dyDescent="0.25">
      <c r="A4" s="128"/>
      <c r="B4" s="128"/>
      <c r="C4" s="128"/>
      <c r="D4" s="262" t="s">
        <v>50</v>
      </c>
      <c r="E4" s="262"/>
      <c r="F4" s="262"/>
      <c r="G4" s="129"/>
      <c r="H4" s="262" t="s">
        <v>106</v>
      </c>
      <c r="I4" s="262"/>
      <c r="J4" s="262"/>
    </row>
    <row r="5" spans="1:10" s="83" customFormat="1" ht="19.5" customHeight="1" x14ac:dyDescent="0.25">
      <c r="A5" s="130"/>
      <c r="B5" s="130"/>
      <c r="C5" s="130"/>
      <c r="D5" s="262" t="s">
        <v>4</v>
      </c>
      <c r="E5" s="262"/>
      <c r="F5" s="262"/>
      <c r="G5" s="129"/>
      <c r="H5" s="262" t="s">
        <v>107</v>
      </c>
      <c r="I5" s="262"/>
      <c r="J5" s="262"/>
    </row>
    <row r="6" spans="1:10" s="83" customFormat="1" ht="19.5" customHeight="1" x14ac:dyDescent="0.25">
      <c r="A6" s="130"/>
      <c r="B6" s="130"/>
      <c r="C6" s="130"/>
      <c r="D6" s="274" t="s">
        <v>51</v>
      </c>
      <c r="E6" s="267"/>
      <c r="F6" s="267"/>
      <c r="G6" s="129"/>
      <c r="H6" s="274" t="s">
        <v>108</v>
      </c>
      <c r="I6" s="267"/>
      <c r="J6" s="267"/>
    </row>
    <row r="7" spans="1:10" s="83" customFormat="1" ht="19.5" customHeight="1" x14ac:dyDescent="0.25">
      <c r="A7" s="130"/>
      <c r="B7" s="130"/>
      <c r="C7" s="130"/>
      <c r="D7" s="266" t="s">
        <v>5</v>
      </c>
      <c r="E7" s="267"/>
      <c r="F7" s="267"/>
      <c r="G7" s="129"/>
      <c r="H7" s="266" t="s">
        <v>5</v>
      </c>
      <c r="I7" s="267"/>
      <c r="J7" s="267"/>
    </row>
    <row r="8" spans="1:10" s="83" customFormat="1" ht="19.5" customHeight="1" x14ac:dyDescent="0.25">
      <c r="A8" s="130"/>
      <c r="B8" s="131" t="s">
        <v>81</v>
      </c>
      <c r="C8" s="131"/>
      <c r="D8" s="24">
        <v>2020</v>
      </c>
      <c r="E8" s="24"/>
      <c r="F8" s="161">
        <v>2019</v>
      </c>
      <c r="G8" s="24"/>
      <c r="H8" s="24">
        <v>2020</v>
      </c>
      <c r="I8" s="24"/>
      <c r="J8" s="161">
        <v>2019</v>
      </c>
    </row>
    <row r="9" spans="1:10" s="83" customFormat="1" ht="19.5" hidden="1" customHeight="1" x14ac:dyDescent="0.25">
      <c r="A9" s="130"/>
      <c r="B9" s="131"/>
      <c r="C9" s="131"/>
      <c r="D9" s="24"/>
      <c r="E9" s="24"/>
      <c r="F9" s="161"/>
      <c r="G9" s="24"/>
      <c r="H9" s="24"/>
      <c r="I9" s="24"/>
      <c r="J9" s="161"/>
    </row>
    <row r="10" spans="1:10" s="83" customFormat="1" ht="19.5" customHeight="1" x14ac:dyDescent="0.25">
      <c r="A10" s="130"/>
      <c r="B10" s="130"/>
      <c r="C10" s="130"/>
      <c r="D10" s="275" t="s">
        <v>109</v>
      </c>
      <c r="E10" s="275"/>
      <c r="F10" s="275"/>
      <c r="G10" s="275"/>
      <c r="H10" s="275"/>
      <c r="I10" s="275"/>
      <c r="J10" s="275"/>
    </row>
    <row r="11" spans="1:10" ht="19.5" customHeight="1" x14ac:dyDescent="0.25">
      <c r="A11" s="97" t="s">
        <v>110</v>
      </c>
      <c r="B11" s="97"/>
      <c r="C11" s="97"/>
      <c r="D11" s="134"/>
      <c r="E11" s="87"/>
      <c r="F11" s="87"/>
      <c r="G11" s="87"/>
      <c r="H11" s="163"/>
      <c r="I11" s="87"/>
      <c r="J11" s="87"/>
    </row>
    <row r="12" spans="1:10" ht="19.5" customHeight="1" x14ac:dyDescent="0.25">
      <c r="A12" s="99" t="s">
        <v>62</v>
      </c>
      <c r="D12" s="211">
        <f>'PL 7'!C38</f>
        <v>411630117</v>
      </c>
      <c r="E12" s="176"/>
      <c r="F12" s="176">
        <f>'PL 7'!E38</f>
        <v>302774497</v>
      </c>
      <c r="G12" s="174"/>
      <c r="H12" s="176">
        <f>'PL 7'!G38</f>
        <v>117803973</v>
      </c>
      <c r="I12" s="174"/>
      <c r="J12" s="174">
        <f>'PL 7'!I38</f>
        <v>55706566</v>
      </c>
    </row>
    <row r="13" spans="1:10" ht="19.5" customHeight="1" x14ac:dyDescent="0.25">
      <c r="A13" s="132" t="s">
        <v>160</v>
      </c>
      <c r="D13" s="211"/>
      <c r="E13" s="176"/>
      <c r="F13" s="176"/>
      <c r="G13" s="174"/>
      <c r="H13" s="176"/>
      <c r="I13" s="174"/>
      <c r="J13" s="174"/>
    </row>
    <row r="14" spans="1:10" ht="19.5" customHeight="1" x14ac:dyDescent="0.25">
      <c r="A14" s="132" t="s">
        <v>161</v>
      </c>
      <c r="B14" s="132"/>
      <c r="C14" s="132"/>
      <c r="D14" s="211"/>
      <c r="E14" s="176"/>
      <c r="F14" s="176"/>
      <c r="G14" s="174"/>
      <c r="H14" s="176"/>
      <c r="I14" s="174"/>
      <c r="J14" s="174"/>
    </row>
    <row r="15" spans="1:10" ht="19.5" customHeight="1" x14ac:dyDescent="0.25">
      <c r="A15" s="99" t="s">
        <v>227</v>
      </c>
      <c r="D15" s="212">
        <v>32364056</v>
      </c>
      <c r="E15" s="213"/>
      <c r="F15" s="212">
        <v>30576146</v>
      </c>
      <c r="G15" s="179"/>
      <c r="H15" s="212">
        <v>534134</v>
      </c>
      <c r="I15" s="179"/>
      <c r="J15" s="212">
        <v>-655892</v>
      </c>
    </row>
    <row r="16" spans="1:10" ht="19.5" customHeight="1" x14ac:dyDescent="0.25">
      <c r="A16" s="99" t="s">
        <v>59</v>
      </c>
      <c r="D16" s="212">
        <v>28013695</v>
      </c>
      <c r="E16" s="176"/>
      <c r="F16" s="212">
        <v>38736332</v>
      </c>
      <c r="G16" s="174"/>
      <c r="H16" s="213">
        <v>4379560</v>
      </c>
      <c r="I16" s="174"/>
      <c r="J16" s="213">
        <v>7204992</v>
      </c>
    </row>
    <row r="17" spans="1:10" ht="19.5" customHeight="1" x14ac:dyDescent="0.25">
      <c r="A17" s="99" t="s">
        <v>111</v>
      </c>
      <c r="D17" s="212">
        <v>305396799</v>
      </c>
      <c r="E17" s="213"/>
      <c r="F17" s="212">
        <v>283475965</v>
      </c>
      <c r="G17" s="179"/>
      <c r="H17" s="213">
        <v>60695967</v>
      </c>
      <c r="I17" s="179"/>
      <c r="J17" s="213">
        <v>59740790</v>
      </c>
    </row>
    <row r="18" spans="1:10" ht="19.5" customHeight="1" x14ac:dyDescent="0.25">
      <c r="A18" s="99" t="s">
        <v>143</v>
      </c>
      <c r="D18" s="212">
        <v>4601633</v>
      </c>
      <c r="E18" s="213"/>
      <c r="F18" s="212">
        <v>5461161</v>
      </c>
      <c r="G18" s="179"/>
      <c r="H18" s="213">
        <v>1467059</v>
      </c>
      <c r="I18" s="179"/>
      <c r="J18" s="213">
        <v>1526259</v>
      </c>
    </row>
    <row r="19" spans="1:10" ht="19.5" hidden="1" customHeight="1" x14ac:dyDescent="0.25">
      <c r="A19" s="99" t="s">
        <v>112</v>
      </c>
      <c r="D19" s="212"/>
      <c r="E19" s="176"/>
      <c r="F19" s="212"/>
      <c r="G19" s="174"/>
      <c r="H19" s="176"/>
      <c r="I19" s="174"/>
      <c r="J19" s="176"/>
    </row>
    <row r="20" spans="1:10" ht="19.5" hidden="1" customHeight="1" x14ac:dyDescent="0.25">
      <c r="A20" s="173" t="s">
        <v>145</v>
      </c>
      <c r="D20" s="212"/>
      <c r="E20" s="176"/>
      <c r="F20" s="212"/>
      <c r="G20" s="174"/>
      <c r="H20" s="214"/>
      <c r="I20" s="174"/>
      <c r="J20" s="214"/>
    </row>
    <row r="21" spans="1:10" ht="19.5" customHeight="1" x14ac:dyDescent="0.25">
      <c r="A21" s="99" t="s">
        <v>113</v>
      </c>
      <c r="D21" s="216">
        <v>-800078</v>
      </c>
      <c r="E21" s="176"/>
      <c r="F21" s="247">
        <v>0</v>
      </c>
      <c r="G21" s="174"/>
      <c r="H21" s="213">
        <v>-220836623</v>
      </c>
      <c r="I21" s="174"/>
      <c r="J21" s="213">
        <v>-141082890</v>
      </c>
    </row>
    <row r="22" spans="1:10" ht="19.5" customHeight="1" x14ac:dyDescent="0.25">
      <c r="A22" s="99" t="s">
        <v>114</v>
      </c>
      <c r="D22" s="211">
        <v>15995177</v>
      </c>
      <c r="E22" s="176"/>
      <c r="F22" s="211">
        <v>63897723</v>
      </c>
      <c r="G22" s="174"/>
      <c r="H22" s="213">
        <v>2578659</v>
      </c>
      <c r="I22" s="174"/>
      <c r="J22" s="213">
        <v>8174892</v>
      </c>
    </row>
    <row r="23" spans="1:10" ht="19.5" hidden="1" customHeight="1" x14ac:dyDescent="0.25">
      <c r="A23" s="99" t="s">
        <v>115</v>
      </c>
      <c r="D23" s="212"/>
      <c r="E23" s="176"/>
      <c r="F23" s="212"/>
      <c r="G23" s="174"/>
      <c r="H23" s="214"/>
      <c r="I23" s="174"/>
      <c r="J23" s="214"/>
    </row>
    <row r="24" spans="1:10" ht="19.5" customHeight="1" x14ac:dyDescent="0.25">
      <c r="A24" s="99" t="s">
        <v>165</v>
      </c>
      <c r="D24" s="211">
        <v>3015551</v>
      </c>
      <c r="E24" s="176"/>
      <c r="F24" s="211">
        <v>-20498372</v>
      </c>
      <c r="G24" s="174"/>
      <c r="H24" s="176">
        <v>40172</v>
      </c>
      <c r="I24" s="174"/>
      <c r="J24" s="176">
        <v>-225531</v>
      </c>
    </row>
    <row r="25" spans="1:10" ht="19.5" customHeight="1" x14ac:dyDescent="0.25">
      <c r="A25" s="99" t="s">
        <v>259</v>
      </c>
      <c r="D25" s="211"/>
      <c r="E25" s="176"/>
      <c r="F25" s="211"/>
      <c r="G25" s="174"/>
      <c r="H25" s="176"/>
      <c r="I25" s="174"/>
      <c r="J25" s="176"/>
    </row>
    <row r="26" spans="1:10" ht="19.5" customHeight="1" x14ac:dyDescent="0.25">
      <c r="A26" s="99" t="s">
        <v>265</v>
      </c>
      <c r="D26" s="211">
        <v>-77206</v>
      </c>
      <c r="E26" s="176"/>
      <c r="F26" s="211">
        <v>-485154</v>
      </c>
      <c r="G26" s="174"/>
      <c r="H26" s="247">
        <v>0</v>
      </c>
      <c r="I26" s="174"/>
      <c r="J26" s="247">
        <v>0</v>
      </c>
    </row>
    <row r="27" spans="1:10" ht="19.5" customHeight="1" x14ac:dyDescent="0.25">
      <c r="A27" s="99" t="s">
        <v>166</v>
      </c>
      <c r="D27" s="247">
        <v>0</v>
      </c>
      <c r="E27" s="176"/>
      <c r="F27" s="211">
        <v>-171516</v>
      </c>
      <c r="G27" s="174"/>
      <c r="H27" s="247">
        <v>0</v>
      </c>
      <c r="I27" s="174"/>
      <c r="J27" s="216">
        <v>-171516</v>
      </c>
    </row>
    <row r="28" spans="1:10" ht="15" hidden="1" x14ac:dyDescent="0.25">
      <c r="A28" s="99" t="s">
        <v>167</v>
      </c>
      <c r="D28" s="216"/>
      <c r="E28" s="176"/>
      <c r="F28" s="216"/>
      <c r="G28" s="174"/>
      <c r="H28" s="216"/>
      <c r="I28" s="174"/>
      <c r="J28" s="216"/>
    </row>
    <row r="29" spans="1:10" ht="15" hidden="1" x14ac:dyDescent="0.25">
      <c r="A29" s="99" t="s">
        <v>185</v>
      </c>
      <c r="D29" s="211"/>
      <c r="E29" s="176"/>
      <c r="F29" s="211"/>
      <c r="G29" s="174"/>
      <c r="H29" s="213"/>
      <c r="I29" s="174"/>
      <c r="J29" s="213"/>
    </row>
    <row r="30" spans="1:10" ht="15" hidden="1" x14ac:dyDescent="0.25">
      <c r="A30" s="99" t="s">
        <v>186</v>
      </c>
      <c r="D30" s="216"/>
      <c r="E30" s="176"/>
      <c r="F30" s="216"/>
      <c r="G30" s="174"/>
      <c r="H30" s="216"/>
      <c r="I30" s="174"/>
      <c r="J30" s="216"/>
    </row>
    <row r="31" spans="1:10" ht="19.5" customHeight="1" x14ac:dyDescent="0.25">
      <c r="A31" s="99" t="s">
        <v>266</v>
      </c>
      <c r="D31" s="176">
        <v>1229293</v>
      </c>
      <c r="E31" s="176"/>
      <c r="F31" s="176">
        <v>-446642</v>
      </c>
      <c r="G31" s="174"/>
      <c r="H31" s="213">
        <v>-5926</v>
      </c>
      <c r="I31" s="174"/>
      <c r="J31" s="213">
        <v>-446642</v>
      </c>
    </row>
    <row r="32" spans="1:10" ht="19.5" hidden="1" customHeight="1" x14ac:dyDescent="0.25">
      <c r="A32" s="99" t="s">
        <v>116</v>
      </c>
      <c r="D32" s="176"/>
      <c r="E32" s="176"/>
      <c r="F32" s="176"/>
      <c r="G32" s="174"/>
      <c r="H32" s="213"/>
      <c r="I32" s="174"/>
      <c r="J32" s="213"/>
    </row>
    <row r="33" spans="1:10" ht="19.5" hidden="1" customHeight="1" x14ac:dyDescent="0.25">
      <c r="A33" s="99" t="s">
        <v>117</v>
      </c>
      <c r="D33" s="214"/>
      <c r="E33" s="176"/>
      <c r="F33" s="214"/>
      <c r="G33" s="174"/>
      <c r="H33" s="213"/>
      <c r="I33" s="174"/>
      <c r="J33" s="213"/>
    </row>
    <row r="34" spans="1:10" ht="19.5" customHeight="1" x14ac:dyDescent="0.25">
      <c r="A34" s="99" t="s">
        <v>168</v>
      </c>
      <c r="D34" s="176">
        <v>1610195</v>
      </c>
      <c r="E34" s="176"/>
      <c r="F34" s="217">
        <v>-1924199</v>
      </c>
      <c r="G34" s="176"/>
      <c r="H34" s="213">
        <v>-2304488</v>
      </c>
      <c r="I34" s="176"/>
      <c r="J34" s="213">
        <v>3049726</v>
      </c>
    </row>
    <row r="35" spans="1:10" ht="19.5" customHeight="1" x14ac:dyDescent="0.25">
      <c r="A35" s="99" t="s">
        <v>288</v>
      </c>
      <c r="D35" s="212">
        <v>-98000</v>
      </c>
      <c r="E35" s="176"/>
      <c r="F35" s="247">
        <v>0</v>
      </c>
      <c r="G35" s="174"/>
      <c r="H35" s="215">
        <v>-98000</v>
      </c>
      <c r="I35" s="174"/>
      <c r="J35" s="247">
        <v>0</v>
      </c>
    </row>
    <row r="36" spans="1:10" ht="19.5" customHeight="1" x14ac:dyDescent="0.25">
      <c r="A36" s="99" t="s">
        <v>289</v>
      </c>
      <c r="D36" s="211">
        <v>93000</v>
      </c>
      <c r="E36" s="176"/>
      <c r="F36" s="247">
        <v>0</v>
      </c>
      <c r="G36" s="174"/>
      <c r="H36" s="216">
        <v>93000</v>
      </c>
      <c r="I36" s="174"/>
      <c r="J36" s="247">
        <v>0</v>
      </c>
    </row>
    <row r="37" spans="1:10" ht="19.5" customHeight="1" x14ac:dyDescent="0.25">
      <c r="A37" s="99" t="s">
        <v>229</v>
      </c>
      <c r="D37" s="212">
        <v>-167242</v>
      </c>
      <c r="E37" s="176"/>
      <c r="F37" s="212">
        <v>-45861</v>
      </c>
      <c r="G37" s="174"/>
      <c r="H37" s="247">
        <v>0</v>
      </c>
      <c r="I37" s="174"/>
      <c r="J37" s="247">
        <v>0</v>
      </c>
    </row>
    <row r="38" spans="1:10" ht="19.5" customHeight="1" x14ac:dyDescent="0.25">
      <c r="A38" s="99" t="s">
        <v>267</v>
      </c>
      <c r="D38" s="217"/>
      <c r="E38" s="176"/>
      <c r="F38" s="217"/>
      <c r="G38" s="176"/>
      <c r="H38" s="213"/>
      <c r="I38" s="176"/>
      <c r="J38" s="213"/>
    </row>
    <row r="39" spans="1:10" ht="19.5" customHeight="1" x14ac:dyDescent="0.25">
      <c r="A39" s="99" t="s">
        <v>268</v>
      </c>
      <c r="D39" s="176">
        <v>-50357</v>
      </c>
      <c r="E39" s="176"/>
      <c r="F39" s="176">
        <v>1118335</v>
      </c>
      <c r="G39" s="174"/>
      <c r="H39" s="176">
        <v>-662245</v>
      </c>
      <c r="I39" s="174"/>
      <c r="J39" s="176">
        <v>515</v>
      </c>
    </row>
    <row r="40" spans="1:10" ht="19.5" customHeight="1" x14ac:dyDescent="0.25">
      <c r="A40" s="99" t="s">
        <v>290</v>
      </c>
      <c r="D40" s="176">
        <v>142661</v>
      </c>
      <c r="E40" s="176"/>
      <c r="F40" s="247">
        <v>0</v>
      </c>
      <c r="G40" s="174"/>
      <c r="H40" s="211">
        <v>0</v>
      </c>
      <c r="I40" s="174"/>
      <c r="J40" s="247">
        <v>0</v>
      </c>
    </row>
    <row r="41" spans="1:10" ht="19.5" hidden="1" customHeight="1" x14ac:dyDescent="0.25">
      <c r="A41" s="51" t="s">
        <v>204</v>
      </c>
      <c r="D41" s="217"/>
      <c r="E41" s="176"/>
      <c r="F41" s="247">
        <v>0</v>
      </c>
      <c r="G41" s="174"/>
      <c r="H41" s="217"/>
      <c r="I41" s="174">
        <v>56417657</v>
      </c>
      <c r="J41" s="247">
        <v>0</v>
      </c>
    </row>
    <row r="42" spans="1:10" ht="19.5" hidden="1" customHeight="1" x14ac:dyDescent="0.25">
      <c r="A42" s="99" t="s">
        <v>118</v>
      </c>
      <c r="D42" s="215"/>
      <c r="E42" s="212"/>
      <c r="F42" s="247">
        <v>0</v>
      </c>
      <c r="G42" s="218"/>
      <c r="H42" s="217"/>
      <c r="I42" s="218"/>
      <c r="J42" s="247">
        <v>0</v>
      </c>
    </row>
    <row r="43" spans="1:10" ht="19.5" hidden="1" customHeight="1" x14ac:dyDescent="0.25">
      <c r="A43" s="99" t="s">
        <v>119</v>
      </c>
      <c r="D43" s="217"/>
      <c r="E43" s="176"/>
      <c r="F43" s="247">
        <v>0</v>
      </c>
      <c r="G43" s="218"/>
      <c r="H43" s="217"/>
      <c r="I43" s="218"/>
      <c r="J43" s="247">
        <v>0</v>
      </c>
    </row>
    <row r="44" spans="1:10" ht="19.5" customHeight="1" x14ac:dyDescent="0.25">
      <c r="A44" s="99" t="s">
        <v>269</v>
      </c>
      <c r="D44" s="217">
        <v>10539</v>
      </c>
      <c r="E44" s="176"/>
      <c r="F44" s="247">
        <v>0</v>
      </c>
      <c r="G44" s="218"/>
      <c r="H44" s="211">
        <v>0</v>
      </c>
      <c r="I44" s="218"/>
      <c r="J44" s="247">
        <v>0</v>
      </c>
    </row>
    <row r="45" spans="1:10" ht="19.5" customHeight="1" x14ac:dyDescent="0.25">
      <c r="A45" s="99" t="s">
        <v>164</v>
      </c>
      <c r="D45" s="219">
        <v>-1682420</v>
      </c>
      <c r="E45" s="176"/>
      <c r="F45" s="219">
        <v>-5545907.7999999998</v>
      </c>
      <c r="G45" s="179"/>
      <c r="H45" s="219">
        <v>-1965241</v>
      </c>
      <c r="I45" s="179"/>
      <c r="J45" s="219">
        <v>-1625711</v>
      </c>
    </row>
    <row r="46" spans="1:10" ht="19.5" hidden="1" customHeight="1" x14ac:dyDescent="0.25">
      <c r="A46" s="99" t="s">
        <v>120</v>
      </c>
      <c r="D46" s="218"/>
      <c r="E46" s="174"/>
      <c r="F46" s="218"/>
      <c r="G46" s="179"/>
      <c r="H46" s="179"/>
      <c r="I46" s="179"/>
      <c r="J46" s="179"/>
    </row>
    <row r="47" spans="1:10" ht="19.5" hidden="1" customHeight="1" x14ac:dyDescent="0.25">
      <c r="A47" s="99" t="s">
        <v>121</v>
      </c>
      <c r="D47" s="218"/>
      <c r="E47" s="174"/>
      <c r="F47" s="218"/>
      <c r="G47" s="179"/>
      <c r="H47" s="179"/>
      <c r="I47" s="179"/>
      <c r="J47" s="179"/>
    </row>
    <row r="48" spans="1:10" ht="19.5" customHeight="1" x14ac:dyDescent="0.25">
      <c r="A48" s="33"/>
      <c r="B48" s="33"/>
      <c r="C48" s="33"/>
      <c r="D48" s="174">
        <f>SUM(D12:D47)</f>
        <v>801227413</v>
      </c>
      <c r="E48" s="174"/>
      <c r="F48" s="174">
        <f>SUM(F12:F47)</f>
        <v>696922507.20000005</v>
      </c>
      <c r="G48" s="179"/>
      <c r="H48" s="179">
        <f>SUM(H12:H47)</f>
        <v>-38279999</v>
      </c>
      <c r="I48" s="179"/>
      <c r="J48" s="179">
        <f>SUM(J12:J47)</f>
        <v>-8804442</v>
      </c>
    </row>
    <row r="49" spans="1:11" ht="19.5" customHeight="1" x14ac:dyDescent="0.25">
      <c r="A49" s="132" t="s">
        <v>122</v>
      </c>
      <c r="B49" s="132"/>
      <c r="C49" s="132"/>
      <c r="D49" s="174"/>
      <c r="E49" s="174"/>
      <c r="F49" s="174"/>
      <c r="G49" s="174"/>
      <c r="H49" s="174"/>
      <c r="I49" s="174"/>
      <c r="J49" s="174"/>
    </row>
    <row r="50" spans="1:11" ht="19.5" customHeight="1" x14ac:dyDescent="0.25">
      <c r="A50" s="99" t="s">
        <v>123</v>
      </c>
      <c r="D50" s="174">
        <v>37336906.802500002</v>
      </c>
      <c r="E50" s="174"/>
      <c r="F50" s="174">
        <v>-60282145</v>
      </c>
      <c r="G50" s="174"/>
      <c r="H50" s="174">
        <v>26874706</v>
      </c>
      <c r="I50" s="174"/>
      <c r="J50" s="174">
        <v>590811</v>
      </c>
    </row>
    <row r="51" spans="1:11" ht="19.5" customHeight="1" x14ac:dyDescent="0.25">
      <c r="A51" s="99" t="s">
        <v>13</v>
      </c>
      <c r="D51" s="174">
        <v>22279796</v>
      </c>
      <c r="E51" s="174"/>
      <c r="F51" s="174">
        <v>-7977919</v>
      </c>
      <c r="G51" s="174"/>
      <c r="H51" s="174">
        <v>3236472</v>
      </c>
      <c r="I51" s="174"/>
      <c r="J51" s="174">
        <v>3515276</v>
      </c>
    </row>
    <row r="52" spans="1:11" ht="19.5" customHeight="1" x14ac:dyDescent="0.25">
      <c r="A52" s="99" t="s">
        <v>14</v>
      </c>
      <c r="D52" s="174">
        <v>90119951</v>
      </c>
      <c r="E52" s="174"/>
      <c r="F52" s="174">
        <v>-59585752</v>
      </c>
      <c r="G52" s="174"/>
      <c r="H52" s="174">
        <v>35968060</v>
      </c>
      <c r="I52" s="174"/>
      <c r="J52" s="174">
        <v>-7575682</v>
      </c>
    </row>
    <row r="53" spans="1:11" ht="19.5" customHeight="1" x14ac:dyDescent="0.25">
      <c r="A53" s="99" t="s">
        <v>23</v>
      </c>
      <c r="D53" s="174">
        <v>-9525882</v>
      </c>
      <c r="E53" s="174"/>
      <c r="F53" s="174">
        <v>-16422201</v>
      </c>
      <c r="G53" s="174"/>
      <c r="H53" s="174">
        <v>77755</v>
      </c>
      <c r="I53" s="174"/>
      <c r="J53" s="174">
        <v>58755</v>
      </c>
    </row>
    <row r="54" spans="1:11" ht="19.5" customHeight="1" x14ac:dyDescent="0.25">
      <c r="A54" s="99" t="s">
        <v>30</v>
      </c>
      <c r="D54" s="174">
        <v>-11039479</v>
      </c>
      <c r="E54" s="174"/>
      <c r="F54" s="174">
        <v>78348620</v>
      </c>
      <c r="G54" s="174"/>
      <c r="H54" s="174">
        <v>5847116</v>
      </c>
      <c r="I54" s="174"/>
      <c r="J54" s="174">
        <v>708009</v>
      </c>
    </row>
    <row r="55" spans="1:11" ht="19.5" customHeight="1" x14ac:dyDescent="0.25">
      <c r="A55" s="99" t="s">
        <v>31</v>
      </c>
      <c r="D55" s="174">
        <v>1324483</v>
      </c>
      <c r="E55" s="174"/>
      <c r="F55" s="174">
        <v>27300723</v>
      </c>
      <c r="G55" s="174"/>
      <c r="H55" s="174">
        <v>2067904</v>
      </c>
      <c r="I55" s="174"/>
      <c r="J55" s="174">
        <v>-2264438</v>
      </c>
    </row>
    <row r="56" spans="1:11" ht="19.5" customHeight="1" x14ac:dyDescent="0.25">
      <c r="A56" s="99" t="s">
        <v>124</v>
      </c>
      <c r="D56" s="220">
        <v>-23597807</v>
      </c>
      <c r="E56" s="174"/>
      <c r="F56" s="220">
        <v>-19455988</v>
      </c>
      <c r="G56" s="218"/>
      <c r="H56" s="221">
        <v>-11041163</v>
      </c>
      <c r="I56" s="218"/>
      <c r="J56" s="221">
        <v>-5503106</v>
      </c>
    </row>
    <row r="57" spans="1:11" ht="19.5" customHeight="1" x14ac:dyDescent="0.25">
      <c r="A57" s="51" t="s">
        <v>179</v>
      </c>
      <c r="B57" s="33"/>
      <c r="C57" s="33"/>
      <c r="D57" s="179">
        <f>SUM(D48:D56)</f>
        <v>908125381.80250001</v>
      </c>
      <c r="E57" s="179"/>
      <c r="F57" s="179">
        <f>SUM(F48:F56)</f>
        <v>638847845.20000005</v>
      </c>
      <c r="G57" s="179"/>
      <c r="H57" s="179">
        <f>SUM(H48:H56)</f>
        <v>24750851</v>
      </c>
      <c r="I57" s="179"/>
      <c r="J57" s="179">
        <f>SUM(J48:J56)</f>
        <v>-19274817</v>
      </c>
    </row>
    <row r="58" spans="1:11" ht="19.5" customHeight="1" x14ac:dyDescent="0.25">
      <c r="A58" s="99" t="s">
        <v>169</v>
      </c>
      <c r="D58" s="220">
        <v>-31100284</v>
      </c>
      <c r="E58" s="174"/>
      <c r="F58" s="220">
        <v>-41935911</v>
      </c>
      <c r="G58" s="174"/>
      <c r="H58" s="220">
        <v>-1154319</v>
      </c>
      <c r="I58" s="174"/>
      <c r="J58" s="220">
        <v>-1788962</v>
      </c>
    </row>
    <row r="59" spans="1:11" ht="19.5" customHeight="1" x14ac:dyDescent="0.25">
      <c r="A59" s="33" t="s">
        <v>170</v>
      </c>
      <c r="B59" s="33"/>
      <c r="C59" s="33"/>
      <c r="D59" s="135">
        <f>SUM(D57:D58)</f>
        <v>877025097.80250001</v>
      </c>
      <c r="E59" s="222"/>
      <c r="F59" s="135">
        <f>SUM(F57:F58)</f>
        <v>596911934.20000005</v>
      </c>
      <c r="G59" s="222"/>
      <c r="H59" s="135">
        <f>SUM(H57:H58)</f>
        <v>23596532</v>
      </c>
      <c r="I59" s="218"/>
      <c r="J59" s="135">
        <f>SUM(J57:J58)</f>
        <v>-21063779</v>
      </c>
      <c r="K59" s="46"/>
    </row>
    <row r="60" spans="1:11" ht="19.5" customHeight="1" x14ac:dyDescent="0.25">
      <c r="A60" s="33"/>
      <c r="B60" s="33"/>
      <c r="C60" s="33"/>
      <c r="D60" s="164"/>
      <c r="E60" s="165"/>
      <c r="F60" s="164"/>
      <c r="G60" s="165"/>
      <c r="H60" s="164"/>
      <c r="I60" s="165"/>
      <c r="J60" s="164"/>
    </row>
    <row r="61" spans="1:11" s="136" customFormat="1" ht="18.75" customHeight="1" x14ac:dyDescent="0.3">
      <c r="A61" s="126" t="s">
        <v>0</v>
      </c>
      <c r="B61" s="33"/>
      <c r="C61" s="33"/>
      <c r="D61" s="174"/>
      <c r="E61" s="174"/>
      <c r="F61" s="174"/>
      <c r="G61" s="174"/>
      <c r="H61" s="174"/>
      <c r="I61" s="174"/>
      <c r="J61" s="174"/>
    </row>
    <row r="62" spans="1:11" ht="18.75" customHeight="1" x14ac:dyDescent="0.25">
      <c r="A62" s="127" t="s">
        <v>105</v>
      </c>
      <c r="B62" s="33"/>
      <c r="C62" s="33"/>
      <c r="D62" s="174"/>
      <c r="E62" s="174"/>
      <c r="F62" s="174"/>
      <c r="G62" s="174"/>
      <c r="H62" s="174"/>
      <c r="I62" s="174"/>
      <c r="J62" s="174"/>
    </row>
    <row r="63" spans="1:11" s="83" customFormat="1" ht="11.25" customHeight="1" x14ac:dyDescent="0.25">
      <c r="A63" s="128"/>
      <c r="B63" s="128"/>
      <c r="C63" s="128"/>
      <c r="D63" s="179"/>
      <c r="E63" s="179"/>
      <c r="F63" s="179"/>
      <c r="G63" s="179"/>
      <c r="H63" s="179"/>
      <c r="I63" s="179"/>
      <c r="J63" s="179"/>
    </row>
    <row r="64" spans="1:11" s="83" customFormat="1" ht="18.75" customHeight="1" x14ac:dyDescent="0.25">
      <c r="A64" s="130"/>
      <c r="B64" s="130"/>
      <c r="C64" s="130"/>
      <c r="D64" s="273" t="s">
        <v>50</v>
      </c>
      <c r="E64" s="273"/>
      <c r="F64" s="273"/>
      <c r="G64" s="166"/>
      <c r="H64" s="273" t="s">
        <v>125</v>
      </c>
      <c r="I64" s="273"/>
      <c r="J64" s="273"/>
    </row>
    <row r="65" spans="1:10" s="83" customFormat="1" ht="18.75" customHeight="1" x14ac:dyDescent="0.25">
      <c r="A65" s="130"/>
      <c r="B65" s="130"/>
      <c r="C65" s="130"/>
      <c r="D65" s="273" t="s">
        <v>4</v>
      </c>
      <c r="E65" s="273"/>
      <c r="F65" s="273"/>
      <c r="G65" s="166"/>
      <c r="H65" s="273" t="s">
        <v>126</v>
      </c>
      <c r="I65" s="273"/>
      <c r="J65" s="273"/>
    </row>
    <row r="66" spans="1:10" s="83" customFormat="1" ht="18.75" customHeight="1" x14ac:dyDescent="0.25">
      <c r="A66" s="130"/>
      <c r="B66" s="130"/>
      <c r="C66" s="130"/>
      <c r="D66" s="270" t="s">
        <v>51</v>
      </c>
      <c r="E66" s="270"/>
      <c r="F66" s="270"/>
      <c r="G66" s="166"/>
      <c r="H66" s="270" t="s">
        <v>51</v>
      </c>
      <c r="I66" s="270"/>
      <c r="J66" s="270"/>
    </row>
    <row r="67" spans="1:10" s="83" customFormat="1" ht="18.75" customHeight="1" x14ac:dyDescent="0.25">
      <c r="A67" s="130"/>
      <c r="B67" s="130"/>
      <c r="C67" s="130"/>
      <c r="D67" s="271" t="s">
        <v>5</v>
      </c>
      <c r="E67" s="270"/>
      <c r="F67" s="270"/>
      <c r="G67" s="166"/>
      <c r="H67" s="271" t="s">
        <v>5</v>
      </c>
      <c r="I67" s="270"/>
      <c r="J67" s="270"/>
    </row>
    <row r="68" spans="1:10" s="83" customFormat="1" ht="18.75" customHeight="1" x14ac:dyDescent="0.25">
      <c r="A68" s="130"/>
      <c r="B68" s="137" t="s">
        <v>81</v>
      </c>
      <c r="C68" s="137"/>
      <c r="D68" s="223">
        <v>2020</v>
      </c>
      <c r="E68" s="223"/>
      <c r="F68" s="223">
        <v>2019</v>
      </c>
      <c r="G68" s="223"/>
      <c r="H68" s="223">
        <v>2020</v>
      </c>
      <c r="I68" s="223"/>
      <c r="J68" s="223">
        <v>2019</v>
      </c>
    </row>
    <row r="69" spans="1:10" s="83" customFormat="1" ht="18.75" hidden="1" customHeight="1" x14ac:dyDescent="0.25">
      <c r="A69" s="130"/>
      <c r="B69" s="137"/>
      <c r="C69" s="137"/>
      <c r="D69" s="224"/>
      <c r="E69" s="224"/>
      <c r="F69" s="224"/>
      <c r="G69" s="224"/>
      <c r="H69" s="224"/>
      <c r="I69" s="224"/>
      <c r="J69" s="224"/>
    </row>
    <row r="70" spans="1:10" s="83" customFormat="1" ht="14.1" customHeight="1" x14ac:dyDescent="0.25">
      <c r="A70" s="130"/>
      <c r="B70" s="130"/>
      <c r="C70" s="130"/>
      <c r="D70" s="272" t="s">
        <v>8</v>
      </c>
      <c r="E70" s="272"/>
      <c r="F70" s="272"/>
      <c r="G70" s="272"/>
      <c r="H70" s="272"/>
      <c r="I70" s="272"/>
      <c r="J70" s="272"/>
    </row>
    <row r="71" spans="1:10" ht="18.75" customHeight="1" x14ac:dyDescent="0.25">
      <c r="A71" s="97" t="s">
        <v>127</v>
      </c>
      <c r="B71" s="97"/>
      <c r="C71" s="97"/>
      <c r="D71" s="174"/>
      <c r="E71" s="174"/>
      <c r="F71" s="174"/>
      <c r="G71" s="174"/>
      <c r="H71" s="174"/>
      <c r="I71" s="174"/>
      <c r="J71" s="174"/>
    </row>
    <row r="72" spans="1:10" ht="18.75" customHeight="1" x14ac:dyDescent="0.25">
      <c r="A72" s="99" t="s">
        <v>180</v>
      </c>
      <c r="D72" s="247">
        <v>0</v>
      </c>
      <c r="E72" s="174"/>
      <c r="F72" s="216">
        <v>100171516</v>
      </c>
      <c r="G72" s="174"/>
      <c r="H72" s="247">
        <v>0</v>
      </c>
      <c r="I72" s="174"/>
      <c r="J72" s="216">
        <v>100171516</v>
      </c>
    </row>
    <row r="73" spans="1:10" ht="18" customHeight="1" x14ac:dyDescent="0.25">
      <c r="A73" s="99" t="s">
        <v>217</v>
      </c>
      <c r="D73" s="247">
        <v>0</v>
      </c>
      <c r="E73" s="174"/>
      <c r="F73" s="216">
        <v>-100000000</v>
      </c>
      <c r="G73" s="174"/>
      <c r="H73" s="247">
        <v>0</v>
      </c>
      <c r="I73" s="174"/>
      <c r="J73" s="216">
        <v>-100000000</v>
      </c>
    </row>
    <row r="74" spans="1:10" ht="14.1" hidden="1" customHeight="1" x14ac:dyDescent="0.25">
      <c r="A74" s="99" t="s">
        <v>183</v>
      </c>
      <c r="D74" s="216"/>
      <c r="E74" s="174"/>
      <c r="F74" s="216" t="s">
        <v>18</v>
      </c>
      <c r="G74" s="174"/>
      <c r="H74" s="216"/>
      <c r="I74" s="174"/>
      <c r="J74" s="216" t="s">
        <v>18</v>
      </c>
    </row>
    <row r="75" spans="1:10" ht="18.75" customHeight="1" x14ac:dyDescent="0.25">
      <c r="A75" s="99" t="s">
        <v>291</v>
      </c>
      <c r="D75" s="218">
        <v>5000</v>
      </c>
      <c r="E75" s="174"/>
      <c r="F75" s="247">
        <v>0</v>
      </c>
      <c r="G75" s="174"/>
      <c r="H75" s="176">
        <v>5000</v>
      </c>
      <c r="I75" s="174"/>
      <c r="J75" s="247">
        <v>0</v>
      </c>
    </row>
    <row r="76" spans="1:10" ht="18.75" customHeight="1" x14ac:dyDescent="0.25">
      <c r="A76" s="99" t="s">
        <v>205</v>
      </c>
      <c r="D76" s="218">
        <v>2270713</v>
      </c>
      <c r="E76" s="174"/>
      <c r="F76" s="174">
        <v>3449003</v>
      </c>
      <c r="G76" s="174"/>
      <c r="H76" s="176">
        <v>667795</v>
      </c>
      <c r="I76" s="174"/>
      <c r="J76" s="176">
        <v>156584</v>
      </c>
    </row>
    <row r="77" spans="1:10" ht="18.75" customHeight="1" x14ac:dyDescent="0.25">
      <c r="A77" s="99" t="s">
        <v>218</v>
      </c>
      <c r="D77" s="218">
        <v>-266112119</v>
      </c>
      <c r="E77" s="174"/>
      <c r="F77" s="174">
        <v>-211424864</v>
      </c>
      <c r="G77" s="174"/>
      <c r="H77" s="176">
        <v>-8105283</v>
      </c>
      <c r="I77" s="174"/>
      <c r="J77" s="176">
        <v>-42416416</v>
      </c>
    </row>
    <row r="78" spans="1:10" ht="18.75" customHeight="1" x14ac:dyDescent="0.25">
      <c r="A78" s="99" t="s">
        <v>270</v>
      </c>
      <c r="D78" s="218">
        <v>11002</v>
      </c>
      <c r="E78" s="174"/>
      <c r="F78" s="247">
        <v>0</v>
      </c>
      <c r="G78" s="174"/>
      <c r="H78" s="247">
        <v>0</v>
      </c>
      <c r="I78" s="174"/>
      <c r="J78" s="247">
        <v>0</v>
      </c>
    </row>
    <row r="79" spans="1:10" ht="18.75" customHeight="1" x14ac:dyDescent="0.25">
      <c r="A79" s="99" t="s">
        <v>171</v>
      </c>
      <c r="D79" s="216">
        <v>39</v>
      </c>
      <c r="E79" s="174"/>
      <c r="F79" s="247">
        <v>0</v>
      </c>
      <c r="G79" s="174"/>
      <c r="H79" s="247">
        <v>0</v>
      </c>
      <c r="I79" s="174"/>
      <c r="J79" s="247">
        <v>0</v>
      </c>
    </row>
    <row r="80" spans="1:10" ht="18.75" customHeight="1" x14ac:dyDescent="0.25">
      <c r="A80" s="99" t="s">
        <v>219</v>
      </c>
      <c r="D80" s="216">
        <v>-3323138</v>
      </c>
      <c r="E80" s="174"/>
      <c r="F80" s="174">
        <v>-3433138</v>
      </c>
      <c r="G80" s="174"/>
      <c r="H80" s="176">
        <v>-810379</v>
      </c>
      <c r="I80" s="174"/>
      <c r="J80" s="176">
        <v>-98922</v>
      </c>
    </row>
    <row r="81" spans="1:10" ht="18.75" customHeight="1" x14ac:dyDescent="0.25">
      <c r="A81" s="99" t="s">
        <v>230</v>
      </c>
      <c r="D81" s="247">
        <v>0</v>
      </c>
      <c r="E81" s="174"/>
      <c r="F81" s="247">
        <v>0</v>
      </c>
      <c r="G81" s="174"/>
      <c r="H81" s="247">
        <v>0</v>
      </c>
      <c r="I81" s="174"/>
      <c r="J81" s="217">
        <v>-113650000</v>
      </c>
    </row>
    <row r="82" spans="1:10" ht="18.75" customHeight="1" x14ac:dyDescent="0.25">
      <c r="A82" s="99" t="s">
        <v>231</v>
      </c>
      <c r="D82" s="247">
        <v>0</v>
      </c>
      <c r="E82" s="216"/>
      <c r="F82" s="247">
        <v>0</v>
      </c>
      <c r="G82" s="179"/>
      <c r="H82" s="176">
        <v>-16850000</v>
      </c>
      <c r="I82" s="179"/>
      <c r="J82" s="176">
        <v>85300000</v>
      </c>
    </row>
    <row r="83" spans="1:10" ht="18.75" customHeight="1" x14ac:dyDescent="0.25">
      <c r="A83" s="99" t="s">
        <v>172</v>
      </c>
      <c r="D83" s="216">
        <v>800078</v>
      </c>
      <c r="E83" s="174"/>
      <c r="F83" s="247">
        <v>0</v>
      </c>
      <c r="G83" s="174"/>
      <c r="H83" s="176">
        <v>220836623</v>
      </c>
      <c r="I83" s="174"/>
      <c r="J83" s="176">
        <v>141082890</v>
      </c>
    </row>
    <row r="84" spans="1:10" ht="18.75" hidden="1" customHeight="1" x14ac:dyDescent="0.25">
      <c r="A84" s="99" t="s">
        <v>128</v>
      </c>
      <c r="D84" s="226"/>
      <c r="E84" s="174"/>
      <c r="F84" s="226"/>
      <c r="G84" s="218"/>
      <c r="H84" s="215"/>
      <c r="I84" s="218"/>
      <c r="J84" s="215"/>
    </row>
    <row r="85" spans="1:10" ht="18.75" hidden="1" customHeight="1" x14ac:dyDescent="0.25">
      <c r="A85" s="99" t="s">
        <v>129</v>
      </c>
      <c r="D85" s="226"/>
      <c r="E85" s="174"/>
      <c r="F85" s="226"/>
      <c r="G85" s="218"/>
      <c r="H85" s="215"/>
      <c r="I85" s="218"/>
      <c r="J85" s="215"/>
    </row>
    <row r="86" spans="1:10" ht="18.75" customHeight="1" x14ac:dyDescent="0.25">
      <c r="A86" s="99" t="s">
        <v>173</v>
      </c>
      <c r="D86" s="220">
        <v>1755821</v>
      </c>
      <c r="E86" s="174"/>
      <c r="F86" s="220">
        <v>5694246</v>
      </c>
      <c r="G86" s="174"/>
      <c r="H86" s="219">
        <v>1938829</v>
      </c>
      <c r="I86" s="174"/>
      <c r="J86" s="219">
        <v>1640707</v>
      </c>
    </row>
    <row r="87" spans="1:10" ht="18.75" hidden="1" customHeight="1" x14ac:dyDescent="0.25">
      <c r="A87" s="99" t="s">
        <v>130</v>
      </c>
      <c r="D87" s="184"/>
      <c r="E87" s="174"/>
      <c r="F87" s="184"/>
      <c r="G87" s="218"/>
      <c r="H87" s="227"/>
      <c r="I87" s="218"/>
      <c r="J87" s="227"/>
    </row>
    <row r="88" spans="1:10" ht="12.75" hidden="1" customHeight="1" x14ac:dyDescent="0.25">
      <c r="A88" s="33"/>
      <c r="B88" s="33"/>
      <c r="C88" s="33"/>
      <c r="D88" s="179"/>
      <c r="E88" s="179"/>
      <c r="F88" s="179"/>
      <c r="G88" s="179"/>
      <c r="H88" s="179"/>
      <c r="I88" s="179"/>
      <c r="J88" s="179"/>
    </row>
    <row r="89" spans="1:10" ht="18.75" customHeight="1" x14ac:dyDescent="0.25">
      <c r="A89" s="33" t="s">
        <v>131</v>
      </c>
      <c r="B89" s="33"/>
      <c r="C89" s="33"/>
      <c r="D89" s="167">
        <f>SUM(D72:D88)</f>
        <v>-264592604</v>
      </c>
      <c r="E89" s="165"/>
      <c r="F89" s="167">
        <f>SUM(F72:F88)</f>
        <v>-205543237</v>
      </c>
      <c r="G89" s="165"/>
      <c r="H89" s="167">
        <f>SUM(H72:H88)</f>
        <v>197682585</v>
      </c>
      <c r="I89" s="165"/>
      <c r="J89" s="167">
        <f>SUM(J72:J88)</f>
        <v>72186359</v>
      </c>
    </row>
    <row r="90" spans="1:10" ht="6.6" customHeight="1" x14ac:dyDescent="0.25">
      <c r="A90" s="33"/>
      <c r="B90" s="33"/>
      <c r="C90" s="33"/>
      <c r="D90" s="174"/>
      <c r="E90" s="174"/>
      <c r="F90" s="174"/>
      <c r="G90" s="174"/>
      <c r="H90" s="174"/>
      <c r="I90" s="174"/>
      <c r="J90" s="174"/>
    </row>
    <row r="91" spans="1:10" ht="18.75" customHeight="1" x14ac:dyDescent="0.25">
      <c r="A91" s="97" t="s">
        <v>132</v>
      </c>
      <c r="B91" s="97"/>
      <c r="C91" s="97"/>
      <c r="D91" s="174"/>
      <c r="E91" s="174"/>
      <c r="F91" s="174"/>
      <c r="G91" s="174"/>
      <c r="H91" s="174"/>
      <c r="I91" s="174"/>
      <c r="J91" s="174"/>
    </row>
    <row r="92" spans="1:10" ht="18.600000000000001" customHeight="1" x14ac:dyDescent="0.25">
      <c r="A92" s="99" t="s">
        <v>181</v>
      </c>
      <c r="D92" s="226"/>
      <c r="E92" s="226"/>
      <c r="F92" s="226"/>
      <c r="G92" s="226"/>
      <c r="H92" s="226"/>
      <c r="I92" s="226"/>
      <c r="J92" s="226"/>
    </row>
    <row r="93" spans="1:10" ht="18.600000000000001" customHeight="1" x14ac:dyDescent="0.25">
      <c r="A93" s="99" t="s">
        <v>174</v>
      </c>
      <c r="D93" s="179">
        <v>2752495653</v>
      </c>
      <c r="E93" s="226"/>
      <c r="F93" s="179">
        <v>3379464873</v>
      </c>
      <c r="G93" s="226"/>
      <c r="H93" s="226">
        <v>239699932</v>
      </c>
      <c r="I93" s="226"/>
      <c r="J93" s="226">
        <v>374364873</v>
      </c>
    </row>
    <row r="94" spans="1:10" ht="18.600000000000001" customHeight="1" x14ac:dyDescent="0.25">
      <c r="A94" s="99" t="s">
        <v>175</v>
      </c>
      <c r="D94" s="226"/>
      <c r="E94" s="226"/>
      <c r="F94" s="226"/>
      <c r="G94" s="226"/>
      <c r="H94" s="226"/>
      <c r="I94" s="226"/>
      <c r="J94" s="226"/>
    </row>
    <row r="95" spans="1:10" ht="18.600000000000001" customHeight="1" x14ac:dyDescent="0.25">
      <c r="A95" s="99" t="s">
        <v>174</v>
      </c>
      <c r="D95" s="179">
        <v>-2781231902</v>
      </c>
      <c r="E95" s="226"/>
      <c r="F95" s="179">
        <v>-3541796987</v>
      </c>
      <c r="G95" s="226"/>
      <c r="H95" s="226">
        <v>-330561281</v>
      </c>
      <c r="I95" s="226"/>
      <c r="J95" s="226">
        <v>-282363987</v>
      </c>
    </row>
    <row r="96" spans="1:10" ht="18.600000000000001" customHeight="1" x14ac:dyDescent="0.25">
      <c r="A96" s="99" t="s">
        <v>271</v>
      </c>
      <c r="D96" s="179">
        <v>30250000</v>
      </c>
      <c r="E96" s="226"/>
      <c r="F96" s="247">
        <v>0</v>
      </c>
      <c r="G96" s="226"/>
      <c r="H96" s="247">
        <v>0</v>
      </c>
      <c r="I96" s="226"/>
      <c r="J96" s="247">
        <v>0</v>
      </c>
    </row>
    <row r="97" spans="1:10" ht="18.600000000000001" customHeight="1" x14ac:dyDescent="0.25">
      <c r="A97" s="99" t="s">
        <v>272</v>
      </c>
      <c r="D97" s="179">
        <v>-24000000</v>
      </c>
      <c r="E97" s="226"/>
      <c r="F97" s="247">
        <v>0</v>
      </c>
      <c r="G97" s="226"/>
      <c r="H97" s="247">
        <v>0</v>
      </c>
      <c r="I97" s="226"/>
      <c r="J97" s="247">
        <v>0</v>
      </c>
    </row>
    <row r="98" spans="1:10" ht="18.600000000000001" hidden="1" customHeight="1" x14ac:dyDescent="0.25">
      <c r="A98" s="99" t="s">
        <v>220</v>
      </c>
      <c r="D98" s="179"/>
      <c r="E98" s="226"/>
      <c r="F98" s="179"/>
      <c r="G98" s="226"/>
      <c r="H98" s="226"/>
      <c r="I98" s="226"/>
      <c r="J98" s="226"/>
    </row>
    <row r="99" spans="1:10" ht="18.600000000000001" hidden="1" customHeight="1" x14ac:dyDescent="0.25">
      <c r="A99" s="99" t="s">
        <v>206</v>
      </c>
      <c r="D99" s="225"/>
      <c r="E99" s="226"/>
      <c r="F99" s="179" t="s">
        <v>18</v>
      </c>
      <c r="G99" s="226"/>
      <c r="H99" s="225"/>
      <c r="I99" s="226"/>
      <c r="J99" s="216" t="s">
        <v>18</v>
      </c>
    </row>
    <row r="100" spans="1:10" ht="18.600000000000001" customHeight="1" x14ac:dyDescent="0.25">
      <c r="A100" s="99" t="s">
        <v>292</v>
      </c>
      <c r="D100" s="179"/>
      <c r="E100" s="226"/>
      <c r="F100" s="179"/>
      <c r="G100" s="226"/>
      <c r="H100" s="226"/>
      <c r="I100" s="226"/>
      <c r="J100" s="226"/>
    </row>
    <row r="101" spans="1:10" ht="18.600000000000001" customHeight="1" x14ac:dyDescent="0.25">
      <c r="A101" s="132" t="s">
        <v>273</v>
      </c>
      <c r="D101" s="179"/>
      <c r="E101" s="226"/>
      <c r="F101" s="179"/>
      <c r="G101" s="226"/>
      <c r="H101" s="226"/>
      <c r="I101" s="226"/>
      <c r="J101" s="226"/>
    </row>
    <row r="102" spans="1:10" ht="18.600000000000001" customHeight="1" x14ac:dyDescent="0.25">
      <c r="A102" s="132" t="s">
        <v>274</v>
      </c>
      <c r="D102" s="179">
        <v>-38184568</v>
      </c>
      <c r="E102" s="226"/>
      <c r="F102" s="179">
        <v>-41112968</v>
      </c>
      <c r="G102" s="226"/>
      <c r="H102" s="226">
        <v>-4106198</v>
      </c>
      <c r="I102" s="226"/>
      <c r="J102" s="179">
        <v>-7415330</v>
      </c>
    </row>
    <row r="103" spans="1:10" ht="18.600000000000001" customHeight="1" x14ac:dyDescent="0.25">
      <c r="A103" s="99" t="s">
        <v>182</v>
      </c>
      <c r="D103" s="174"/>
      <c r="E103" s="174"/>
      <c r="F103" s="174"/>
      <c r="G103" s="174"/>
      <c r="H103" s="174"/>
      <c r="I103" s="174"/>
      <c r="J103" s="174"/>
    </row>
    <row r="104" spans="1:10" ht="18.600000000000001" customHeight="1" x14ac:dyDescent="0.25">
      <c r="A104" s="99" t="s">
        <v>174</v>
      </c>
      <c r="D104" s="179">
        <v>139110000</v>
      </c>
      <c r="E104" s="226"/>
      <c r="F104" s="231">
        <v>0</v>
      </c>
      <c r="G104" s="216"/>
      <c r="H104" s="231">
        <v>0</v>
      </c>
      <c r="I104" s="216"/>
      <c r="J104" s="231">
        <v>0</v>
      </c>
    </row>
    <row r="105" spans="1:10" ht="18.600000000000001" customHeight="1" x14ac:dyDescent="0.25">
      <c r="A105" s="99" t="s">
        <v>176</v>
      </c>
      <c r="D105" s="174"/>
      <c r="E105" s="174"/>
      <c r="F105" s="174"/>
      <c r="G105" s="174"/>
      <c r="H105" s="174"/>
      <c r="I105" s="174"/>
      <c r="J105" s="174"/>
    </row>
    <row r="106" spans="1:10" ht="18.600000000000001" customHeight="1" x14ac:dyDescent="0.25">
      <c r="A106" s="99" t="s">
        <v>174</v>
      </c>
      <c r="D106" s="179">
        <v>-262344560</v>
      </c>
      <c r="E106" s="226"/>
      <c r="F106" s="179">
        <v>-123951000</v>
      </c>
      <c r="G106" s="226"/>
      <c r="H106" s="226">
        <v>-55200000</v>
      </c>
      <c r="I106" s="226"/>
      <c r="J106" s="174">
        <v>-55986000</v>
      </c>
    </row>
    <row r="107" spans="1:10" ht="18.600000000000001" hidden="1" customHeight="1" x14ac:dyDescent="0.25">
      <c r="A107" s="99" t="s">
        <v>221</v>
      </c>
      <c r="D107" s="216"/>
      <c r="E107" s="226"/>
      <c r="F107" s="179" t="s">
        <v>18</v>
      </c>
      <c r="G107" s="226"/>
      <c r="H107" s="216"/>
      <c r="I107" s="226"/>
      <c r="J107" s="216" t="s">
        <v>18</v>
      </c>
    </row>
    <row r="108" spans="1:10" ht="18.600000000000001" customHeight="1" x14ac:dyDescent="0.25">
      <c r="A108" s="99" t="s">
        <v>133</v>
      </c>
      <c r="D108" s="179">
        <v>-55700794</v>
      </c>
      <c r="E108" s="226"/>
      <c r="F108" s="179">
        <v>-100007629</v>
      </c>
      <c r="G108" s="226"/>
      <c r="H108" s="179">
        <v>-55700794</v>
      </c>
      <c r="I108" s="226"/>
      <c r="J108" s="174">
        <v>-100007629</v>
      </c>
    </row>
    <row r="109" spans="1:10" ht="18.600000000000001" customHeight="1" x14ac:dyDescent="0.25">
      <c r="A109" s="99" t="s">
        <v>134</v>
      </c>
      <c r="D109" s="179">
        <v>-229063455</v>
      </c>
      <c r="E109" s="226"/>
      <c r="F109" s="179">
        <v>-128117110</v>
      </c>
      <c r="G109" s="226"/>
      <c r="H109" s="231">
        <v>0</v>
      </c>
      <c r="I109" s="226"/>
      <c r="J109" s="231">
        <v>0</v>
      </c>
    </row>
    <row r="110" spans="1:10" ht="18.75" hidden="1" customHeight="1" x14ac:dyDescent="0.25">
      <c r="A110" s="99" t="s">
        <v>135</v>
      </c>
      <c r="D110" s="228"/>
      <c r="E110" s="226"/>
      <c r="F110" s="228"/>
      <c r="G110" s="226"/>
      <c r="H110" s="228"/>
      <c r="I110" s="226"/>
      <c r="J110" s="228"/>
    </row>
    <row r="111" spans="1:10" ht="18.600000000000001" customHeight="1" x14ac:dyDescent="0.25">
      <c r="A111" s="99" t="s">
        <v>177</v>
      </c>
      <c r="D111" s="184">
        <v>-25195031</v>
      </c>
      <c r="E111" s="174"/>
      <c r="F111" s="184">
        <v>-36239979</v>
      </c>
      <c r="G111" s="174"/>
      <c r="H111" s="184">
        <v>-4063157</v>
      </c>
      <c r="I111" s="174"/>
      <c r="J111" s="184">
        <v>-6913872</v>
      </c>
    </row>
    <row r="112" spans="1:10" ht="18.75" customHeight="1" x14ac:dyDescent="0.25">
      <c r="A112" s="33" t="s">
        <v>293</v>
      </c>
      <c r="B112" s="33"/>
      <c r="C112" s="33"/>
      <c r="D112" s="167">
        <f>SUM(D93:D111)</f>
        <v>-493864657</v>
      </c>
      <c r="E112" s="165"/>
      <c r="F112" s="167">
        <f>SUM(F93:F111)</f>
        <v>-591760800</v>
      </c>
      <c r="G112" s="165"/>
      <c r="H112" s="167">
        <f>SUM(H93:H111)</f>
        <v>-209931498</v>
      </c>
      <c r="I112" s="165"/>
      <c r="J112" s="167">
        <f>SUM(J93:J111)</f>
        <v>-78321945</v>
      </c>
    </row>
    <row r="113" spans="1:15" ht="6.6" customHeight="1" x14ac:dyDescent="0.25">
      <c r="A113" s="33"/>
      <c r="B113" s="33"/>
      <c r="C113" s="33"/>
      <c r="D113" s="179"/>
      <c r="E113" s="174"/>
      <c r="F113" s="179"/>
      <c r="G113" s="174"/>
      <c r="H113" s="179"/>
      <c r="I113" s="174"/>
      <c r="J113" s="179"/>
    </row>
    <row r="114" spans="1:15" ht="18.75" customHeight="1" x14ac:dyDescent="0.25">
      <c r="A114" s="33" t="s">
        <v>136</v>
      </c>
      <c r="B114" s="33"/>
      <c r="C114" s="33"/>
      <c r="D114" s="174"/>
      <c r="E114" s="174"/>
      <c r="F114" s="174"/>
      <c r="G114" s="174"/>
      <c r="H114" s="174"/>
      <c r="I114" s="174"/>
      <c r="J114" s="174"/>
    </row>
    <row r="115" spans="1:15" ht="18.75" customHeight="1" x14ac:dyDescent="0.25">
      <c r="A115" s="33" t="s">
        <v>137</v>
      </c>
      <c r="B115" s="33"/>
      <c r="C115" s="33"/>
      <c r="D115" s="165">
        <f>D59+D89+D112</f>
        <v>118567836.80250001</v>
      </c>
      <c r="E115" s="165"/>
      <c r="F115" s="165">
        <f>F59+F89+F112</f>
        <v>-200392102.79999995</v>
      </c>
      <c r="G115" s="165"/>
      <c r="H115" s="165">
        <f>H59+H89+H112</f>
        <v>11347619</v>
      </c>
      <c r="I115" s="165"/>
      <c r="J115" s="165">
        <f>J59+J89+J112</f>
        <v>-27199365</v>
      </c>
    </row>
    <row r="116" spans="1:15" ht="18.75" customHeight="1" x14ac:dyDescent="0.25">
      <c r="A116" s="99" t="s">
        <v>138</v>
      </c>
      <c r="B116" s="138"/>
      <c r="C116" s="138"/>
      <c r="D116" s="229">
        <v>474436039</v>
      </c>
      <c r="E116" s="174"/>
      <c r="F116" s="229">
        <v>674828142</v>
      </c>
      <c r="G116" s="174"/>
      <c r="H116" s="229">
        <v>3533087</v>
      </c>
      <c r="I116" s="174"/>
      <c r="J116" s="229">
        <v>30732452</v>
      </c>
    </row>
    <row r="117" spans="1:15" ht="18.75" customHeight="1" thickBot="1" x14ac:dyDescent="0.3">
      <c r="A117" s="33" t="s">
        <v>139</v>
      </c>
      <c r="B117" s="138" t="s">
        <v>275</v>
      </c>
      <c r="C117" s="139"/>
      <c r="D117" s="168">
        <f>SUM(D115:D116)</f>
        <v>593003875.80250001</v>
      </c>
      <c r="E117" s="165"/>
      <c r="F117" s="168">
        <f>SUM(F115:F116)</f>
        <v>474436039.20000005</v>
      </c>
      <c r="G117" s="165"/>
      <c r="H117" s="168">
        <f>SUM(H115:H116)</f>
        <v>14880706</v>
      </c>
      <c r="I117" s="165"/>
      <c r="J117" s="168">
        <f>SUM(J115:J116)</f>
        <v>3533087</v>
      </c>
      <c r="L117" s="87">
        <f>D117-'BL conso'!D11</f>
        <v>-0.19749999046325684</v>
      </c>
      <c r="M117" s="87">
        <f>F117-'BL conso'!F11</f>
        <v>0.20000004768371582</v>
      </c>
      <c r="N117" s="87">
        <f>H117-'BL conso'!H11</f>
        <v>0</v>
      </c>
      <c r="O117" s="87">
        <f>J117-'BL conso'!J11</f>
        <v>0</v>
      </c>
    </row>
    <row r="118" spans="1:15" ht="6.6" customHeight="1" thickTop="1" x14ac:dyDescent="0.25">
      <c r="D118" s="29"/>
      <c r="E118" s="26"/>
      <c r="F118" s="29"/>
      <c r="G118" s="26"/>
      <c r="H118" s="29"/>
      <c r="I118" s="26"/>
      <c r="J118" s="29"/>
    </row>
    <row r="119" spans="1:15" s="34" customFormat="1" ht="18.75" customHeight="1" x14ac:dyDescent="0.25">
      <c r="A119" s="33" t="s">
        <v>207</v>
      </c>
      <c r="B119" s="33"/>
      <c r="F119" s="174"/>
      <c r="H119" s="175"/>
    </row>
    <row r="120" spans="1:15" ht="12.75" hidden="1" customHeight="1" x14ac:dyDescent="0.25">
      <c r="A120" s="33"/>
      <c r="B120" s="33"/>
      <c r="C120" s="51"/>
      <c r="D120" s="34"/>
      <c r="E120" s="34"/>
      <c r="F120" s="34"/>
      <c r="G120" s="34"/>
      <c r="H120" s="34"/>
      <c r="I120" s="34"/>
      <c r="J120" s="34"/>
    </row>
    <row r="121" spans="1:15" s="34" customFormat="1" ht="18.600000000000001" customHeight="1" x14ac:dyDescent="0.25">
      <c r="A121" s="38" t="s">
        <v>211</v>
      </c>
      <c r="B121" s="38"/>
      <c r="C121" s="174"/>
      <c r="D121" s="174"/>
      <c r="E121" s="174"/>
      <c r="F121" s="174"/>
      <c r="G121" s="174"/>
      <c r="H121" s="174"/>
      <c r="I121" s="174"/>
    </row>
    <row r="122" spans="1:15" s="34" customFormat="1" ht="18.600000000000001" customHeight="1" x14ac:dyDescent="0.25">
      <c r="A122" s="38" t="s">
        <v>208</v>
      </c>
      <c r="B122" s="38"/>
    </row>
    <row r="123" spans="1:15" s="34" customFormat="1" ht="18.600000000000001" customHeight="1" x14ac:dyDescent="0.25">
      <c r="A123" s="38" t="s">
        <v>211</v>
      </c>
      <c r="B123" s="38"/>
      <c r="C123" s="174">
        <v>419988</v>
      </c>
      <c r="D123" s="179">
        <v>281522411</v>
      </c>
      <c r="E123" s="176"/>
      <c r="F123" s="179">
        <f>149296789+9321</f>
        <v>149306110</v>
      </c>
      <c r="G123" s="176"/>
      <c r="H123" s="226">
        <v>8849046</v>
      </c>
      <c r="I123" s="176"/>
      <c r="J123" s="176">
        <v>34749436</v>
      </c>
    </row>
    <row r="124" spans="1:15" s="34" customFormat="1" ht="18.600000000000001" customHeight="1" x14ac:dyDescent="0.25">
      <c r="A124" s="99" t="s">
        <v>212</v>
      </c>
      <c r="B124" s="38"/>
      <c r="C124" s="174">
        <v>-3496</v>
      </c>
      <c r="D124" s="231">
        <v>0</v>
      </c>
      <c r="E124" s="174"/>
      <c r="F124" s="174">
        <v>-807862</v>
      </c>
      <c r="G124" s="174"/>
      <c r="H124" s="231">
        <v>0</v>
      </c>
      <c r="I124" s="174"/>
      <c r="J124" s="174">
        <v>-807862</v>
      </c>
    </row>
    <row r="125" spans="1:15" s="34" customFormat="1" ht="18.600000000000001" customHeight="1" x14ac:dyDescent="0.25">
      <c r="A125" s="99" t="s">
        <v>232</v>
      </c>
      <c r="B125" s="38"/>
      <c r="C125" s="174"/>
      <c r="D125" s="179">
        <v>-17897521</v>
      </c>
      <c r="E125" s="176"/>
      <c r="F125" s="226">
        <v>-704500</v>
      </c>
      <c r="G125" s="176"/>
      <c r="H125" s="176">
        <v>-617950</v>
      </c>
      <c r="I125" s="176"/>
      <c r="J125" s="226">
        <v>-524500</v>
      </c>
    </row>
    <row r="126" spans="1:15" s="34" customFormat="1" ht="18.600000000000001" customHeight="1" x14ac:dyDescent="0.25">
      <c r="A126" s="99" t="s">
        <v>213</v>
      </c>
      <c r="B126" s="40"/>
      <c r="C126" s="174">
        <v>-1421</v>
      </c>
      <c r="D126" s="179">
        <v>-269860</v>
      </c>
      <c r="E126" s="174"/>
      <c r="F126" s="174">
        <v>-12615</v>
      </c>
      <c r="G126" s="174"/>
      <c r="H126" s="231">
        <v>0</v>
      </c>
      <c r="I126" s="174"/>
      <c r="J126" s="231">
        <v>0</v>
      </c>
    </row>
    <row r="127" spans="1:15" s="34" customFormat="1" ht="18.600000000000001" customHeight="1" x14ac:dyDescent="0.25">
      <c r="A127" s="99" t="s">
        <v>209</v>
      </c>
      <c r="B127" s="40"/>
      <c r="C127" s="174"/>
      <c r="D127" s="179"/>
      <c r="E127" s="176"/>
      <c r="F127" s="174"/>
      <c r="G127" s="176"/>
      <c r="H127" s="176"/>
      <c r="I127" s="176"/>
      <c r="J127" s="176"/>
    </row>
    <row r="128" spans="1:15" s="34" customFormat="1" ht="18.600000000000001" customHeight="1" x14ac:dyDescent="0.25">
      <c r="A128" s="99" t="s">
        <v>203</v>
      </c>
      <c r="B128" s="40"/>
      <c r="C128" s="174">
        <v>-29990</v>
      </c>
      <c r="D128" s="179">
        <v>-2833640</v>
      </c>
      <c r="E128" s="174"/>
      <c r="F128" s="174">
        <v>60110185</v>
      </c>
      <c r="G128" s="174"/>
      <c r="H128" s="176">
        <v>-475813</v>
      </c>
      <c r="I128" s="174"/>
      <c r="J128" s="174">
        <v>3984592</v>
      </c>
    </row>
    <row r="129" spans="1:10" s="34" customFormat="1" ht="18.600000000000001" customHeight="1" x14ac:dyDescent="0.25">
      <c r="A129" s="99" t="s">
        <v>294</v>
      </c>
      <c r="B129" s="178"/>
      <c r="C129" s="179">
        <v>-4549</v>
      </c>
      <c r="D129" s="179">
        <v>5590729</v>
      </c>
      <c r="E129" s="174"/>
      <c r="F129" s="174">
        <v>3533546</v>
      </c>
      <c r="G129" s="174"/>
      <c r="H129" s="176">
        <v>350000</v>
      </c>
      <c r="I129" s="174"/>
      <c r="J129" s="174">
        <v>5014750</v>
      </c>
    </row>
    <row r="130" spans="1:10" s="34" customFormat="1" ht="18.75" customHeight="1" thickBot="1" x14ac:dyDescent="0.3">
      <c r="A130" s="33" t="s">
        <v>210</v>
      </c>
      <c r="B130" s="178"/>
      <c r="C130" s="180"/>
      <c r="D130" s="177">
        <f>SUM(D123:D129)</f>
        <v>266112119</v>
      </c>
      <c r="E130" s="180"/>
      <c r="F130" s="177">
        <f>SUM(F123:F129)</f>
        <v>211424864</v>
      </c>
      <c r="G130" s="180"/>
      <c r="H130" s="177">
        <f>SUM(H123:H129)</f>
        <v>8105283</v>
      </c>
      <c r="I130" s="180"/>
      <c r="J130" s="177">
        <f>SUM(J123:J129)</f>
        <v>42416416</v>
      </c>
    </row>
    <row r="131" spans="1:10" ht="19.5" customHeight="1" thickTop="1" x14ac:dyDescent="0.25"/>
    <row r="133" spans="1:10" ht="19.5" customHeight="1" x14ac:dyDescent="0.25">
      <c r="D133" s="101">
        <f>D130+D77</f>
        <v>0</v>
      </c>
      <c r="F133" s="101">
        <f>F130+F77</f>
        <v>0</v>
      </c>
      <c r="H133" s="101">
        <f>H130+H77</f>
        <v>0</v>
      </c>
      <c r="J133" s="101">
        <f>J130+J77</f>
        <v>0</v>
      </c>
    </row>
  </sheetData>
  <mergeCells count="18">
    <mergeCell ref="D65:F65"/>
    <mergeCell ref="H65:J65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64:F64"/>
    <mergeCell ref="H64:J64"/>
    <mergeCell ref="D66:F66"/>
    <mergeCell ref="H66:J66"/>
    <mergeCell ref="D67:F67"/>
    <mergeCell ref="H67:J67"/>
    <mergeCell ref="D70:J70"/>
  </mergeCells>
  <pageMargins left="0.8" right="0.52" top="0.48" bottom="0.5" header="0.5" footer="0.5"/>
  <pageSetup paperSize="9" scale="72" firstPageNumber="13" orientation="portrait" useFirstPageNumber="1" r:id="rId1"/>
  <headerFooter alignWithMargins="0">
    <oddFooter>&amp;L  The accompanying notes are an integral part of these financial statements.
&amp;C &amp;P</oddFooter>
  </headerFooter>
  <rowBreaks count="1" manualBreakCount="1">
    <brk id="6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conso</vt:lpstr>
      <vt:lpstr>PL 7</vt:lpstr>
      <vt:lpstr>SH8</vt:lpstr>
      <vt:lpstr>SH9</vt:lpstr>
      <vt:lpstr>SH-11</vt:lpstr>
      <vt:lpstr>SH11</vt:lpstr>
      <vt:lpstr>CF 12</vt:lpstr>
      <vt:lpstr>'BL conso'!Print_Area</vt:lpstr>
      <vt:lpstr>'CF 12'!Print_Area</vt:lpstr>
      <vt:lpstr>'PL 7'!Print_Area</vt:lpstr>
      <vt:lpstr>'SH11'!Print_Area</vt:lpstr>
      <vt:lpstr>'SH-11'!Print_Area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Somjai Manodamrongtham</cp:lastModifiedBy>
  <cp:lastPrinted>2021-02-22T14:09:29Z</cp:lastPrinted>
  <dcterms:created xsi:type="dcterms:W3CDTF">2016-10-28T06:44:33Z</dcterms:created>
  <dcterms:modified xsi:type="dcterms:W3CDTF">2021-02-24T11:21:21Z</dcterms:modified>
</cp:coreProperties>
</file>