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05" yWindow="-105" windowWidth="19425" windowHeight="10425" tabRatio="856" firstSheet="1" activeTab="5"/>
  </bookViews>
  <sheets>
    <sheet name="BL (Separate)" sheetId="9" state="hidden" r:id="rId1"/>
    <sheet name="BL " sheetId="1" r:id="rId2"/>
    <sheet name="PL 10" sheetId="8" r:id="rId3"/>
    <sheet name="SH 12" sheetId="12" r:id="rId4"/>
    <sheet name="SH 13" sheetId="6" r:id="rId5"/>
    <sheet name="SH14" sheetId="7" r:id="rId6"/>
    <sheet name="SH15" sheetId="10" r:id="rId7"/>
    <sheet name="CF 16" sheetId="3" r:id="rId8"/>
  </sheets>
  <externalReferences>
    <externalReference r:id="rId9"/>
  </externalReferences>
  <definedNames>
    <definedName name="_xlnm.Print_Area" localSheetId="1">'BL '!$A$1:$J$96</definedName>
    <definedName name="_xlnm.Print_Area" localSheetId="0">'BL (Separate)'!$A$1:$F$80</definedName>
    <definedName name="_xlnm.Print_Area" localSheetId="7">'CF 16'!$A$1:$J$119</definedName>
    <definedName name="_xlnm.Print_Area" localSheetId="2">'PL 10'!$A$1:$J$78</definedName>
    <definedName name="_xlnm.Print_Area" localSheetId="3">'SH 12'!$A$1:$V$30</definedName>
    <definedName name="_xlnm.Print_Area" localSheetId="4">'SH 13'!$A$1:$V$33</definedName>
    <definedName name="_xlnm.Print_Area" localSheetId="5">'SH14'!$A$29:$R$54</definedName>
    <definedName name="_xlnm.Print_Area" localSheetId="6">'SH15'!$A$29:$R$57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57" i="10" l="1"/>
  <c r="R42" i="10"/>
  <c r="D82" i="3" l="1"/>
  <c r="D81" i="3"/>
  <c r="H110" i="3" l="1"/>
  <c r="D110" i="3" l="1"/>
  <c r="H117" i="3" l="1"/>
  <c r="H120" i="3" s="1"/>
  <c r="D76" i="3"/>
  <c r="D9" i="3" l="1"/>
  <c r="H9" i="3"/>
  <c r="R13" i="6" l="1"/>
  <c r="V13" i="6" s="1"/>
  <c r="W12" i="6"/>
  <c r="L42" i="10" l="1"/>
  <c r="J42" i="10"/>
  <c r="H42" i="10"/>
  <c r="F42" i="10"/>
  <c r="D42" i="10"/>
  <c r="R55" i="7" l="1"/>
  <c r="J55" i="7"/>
  <c r="T30" i="6" l="1"/>
  <c r="F24" i="8" l="1"/>
  <c r="F26" i="8" s="1"/>
  <c r="F31" i="8" s="1"/>
  <c r="R41" i="10" l="1"/>
  <c r="R40" i="10"/>
  <c r="P40" i="10"/>
  <c r="L48" i="10"/>
  <c r="H48" i="10"/>
  <c r="F48" i="10"/>
  <c r="D48" i="10"/>
  <c r="L45" i="7"/>
  <c r="H45" i="7"/>
  <c r="F45" i="7"/>
  <c r="D45" i="7"/>
  <c r="L26" i="6"/>
  <c r="H26" i="6"/>
  <c r="F26" i="6"/>
  <c r="V14" i="6"/>
  <c r="T14" i="6"/>
  <c r="R14" i="6"/>
  <c r="L14" i="6"/>
  <c r="J14" i="6"/>
  <c r="H14" i="6"/>
  <c r="F14" i="6"/>
  <c r="D14" i="6"/>
  <c r="L23" i="12"/>
  <c r="H23" i="12"/>
  <c r="F23" i="12"/>
  <c r="N51" i="7" l="1"/>
  <c r="L31" i="6" l="1"/>
  <c r="R46" i="10" l="1"/>
  <c r="J117" i="3" l="1"/>
  <c r="J120" i="3" s="1"/>
  <c r="L30" i="12" l="1"/>
  <c r="P42" i="10" l="1"/>
  <c r="P11" i="12"/>
  <c r="F117" i="3" l="1"/>
  <c r="D117" i="3"/>
  <c r="D120" i="3" s="1"/>
  <c r="F120" i="3" l="1"/>
  <c r="J95" i="3"/>
  <c r="J78" i="3"/>
  <c r="F95" i="3"/>
  <c r="F78" i="3"/>
  <c r="K84" i="7"/>
  <c r="L54" i="7"/>
  <c r="H54" i="7"/>
  <c r="G54" i="7"/>
  <c r="F54" i="7"/>
  <c r="D54" i="7"/>
  <c r="N52" i="7"/>
  <c r="R50" i="7"/>
  <c r="R47" i="7"/>
  <c r="J44" i="7"/>
  <c r="J45" i="7" s="1"/>
  <c r="R43" i="7"/>
  <c r="R44" i="7" s="1"/>
  <c r="R45" i="7" s="1"/>
  <c r="P39" i="7"/>
  <c r="N28" i="7"/>
  <c r="L15" i="7"/>
  <c r="L28" i="7" s="1"/>
  <c r="J15" i="7"/>
  <c r="H15" i="7"/>
  <c r="H28" i="7" s="1"/>
  <c r="F15" i="7"/>
  <c r="F28" i="7" s="1"/>
  <c r="D15" i="7"/>
  <c r="D28" i="7" s="1"/>
  <c r="P14" i="7"/>
  <c r="P15" i="7" s="1"/>
  <c r="P28" i="7" s="1"/>
  <c r="K54" i="6"/>
  <c r="L33" i="6"/>
  <c r="N31" i="6"/>
  <c r="T31" i="6"/>
  <c r="P31" i="6"/>
  <c r="H33" i="6"/>
  <c r="F33" i="6"/>
  <c r="D26" i="6"/>
  <c r="D33" i="6" s="1"/>
  <c r="T25" i="6"/>
  <c r="T26" i="6" s="1"/>
  <c r="V24" i="6"/>
  <c r="V23" i="6"/>
  <c r="V21" i="6"/>
  <c r="J19" i="6"/>
  <c r="R18" i="6"/>
  <c r="R19" i="6" s="1"/>
  <c r="V19" i="6" s="1"/>
  <c r="P14" i="6"/>
  <c r="J63" i="8"/>
  <c r="J64" i="8" s="1"/>
  <c r="F63" i="8"/>
  <c r="F64" i="8" s="1"/>
  <c r="J24" i="8"/>
  <c r="J15" i="8"/>
  <c r="F15" i="8"/>
  <c r="J91" i="1"/>
  <c r="J93" i="1" s="1"/>
  <c r="F91" i="1"/>
  <c r="F93" i="1" s="1"/>
  <c r="J67" i="1"/>
  <c r="J57" i="1"/>
  <c r="F67" i="1"/>
  <c r="F57" i="1"/>
  <c r="F68" i="1" s="1"/>
  <c r="J33" i="1"/>
  <c r="J17" i="1"/>
  <c r="F17" i="1"/>
  <c r="J26" i="6" l="1"/>
  <c r="R26" i="6" s="1"/>
  <c r="V26" i="6" s="1"/>
  <c r="J26" i="8"/>
  <c r="J31" i="8" s="1"/>
  <c r="J33" i="8" s="1"/>
  <c r="P33" i="6"/>
  <c r="V25" i="6"/>
  <c r="F33" i="8"/>
  <c r="F71" i="8" s="1"/>
  <c r="F69" i="8" s="1"/>
  <c r="J68" i="1"/>
  <c r="J95" i="1" s="1"/>
  <c r="F95" i="1"/>
  <c r="J35" i="1"/>
  <c r="V18" i="6"/>
  <c r="F33" i="1"/>
  <c r="F35" i="1" s="1"/>
  <c r="J52" i="7"/>
  <c r="J54" i="7" s="1"/>
  <c r="R14" i="7"/>
  <c r="R15" i="7" s="1"/>
  <c r="R39" i="7"/>
  <c r="P52" i="7"/>
  <c r="P54" i="7" s="1"/>
  <c r="P55" i="7" s="1"/>
  <c r="T33" i="6"/>
  <c r="T34" i="6" s="1"/>
  <c r="R29" i="6"/>
  <c r="F78" i="8" l="1"/>
  <c r="F66" i="8"/>
  <c r="F76" i="8" s="1"/>
  <c r="F75" i="8" s="1"/>
  <c r="J66" i="8"/>
  <c r="J74" i="8" s="1"/>
  <c r="J76" i="8" s="1"/>
  <c r="F39" i="3"/>
  <c r="F48" i="3" s="1"/>
  <c r="F50" i="3" s="1"/>
  <c r="F97" i="3" s="1"/>
  <c r="F99" i="3" s="1"/>
  <c r="J24" i="7"/>
  <c r="J39" i="3"/>
  <c r="J48" i="3" s="1"/>
  <c r="J50" i="3" s="1"/>
  <c r="J97" i="3" s="1"/>
  <c r="J69" i="8"/>
  <c r="R51" i="7"/>
  <c r="R52" i="7" s="1"/>
  <c r="R54" i="7" s="1"/>
  <c r="V29" i="6"/>
  <c r="J78" i="8" l="1"/>
  <c r="J71" i="8"/>
  <c r="J26" i="7"/>
  <c r="J28" i="7" s="1"/>
  <c r="R24" i="7"/>
  <c r="R26" i="7" s="1"/>
  <c r="R28" i="7" s="1"/>
  <c r="D95" i="3" l="1"/>
  <c r="H78" i="3" l="1"/>
  <c r="D78" i="3"/>
  <c r="H15" i="8" l="1"/>
  <c r="H95" i="3" l="1"/>
  <c r="D64" i="8" l="1"/>
  <c r="N54" i="10"/>
  <c r="H64" i="8" l="1"/>
  <c r="L57" i="10" l="1"/>
  <c r="R50" i="10"/>
  <c r="R47" i="10"/>
  <c r="R27" i="12" l="1"/>
  <c r="D91" i="1" l="1"/>
  <c r="T22" i="12" l="1"/>
  <c r="T23" i="12" s="1"/>
  <c r="K51" i="12"/>
  <c r="N28" i="12"/>
  <c r="T28" i="12"/>
  <c r="H30" i="12"/>
  <c r="F30" i="12"/>
  <c r="D23" i="12"/>
  <c r="D30" i="12" s="1"/>
  <c r="V20" i="12"/>
  <c r="V18" i="12"/>
  <c r="J16" i="12"/>
  <c r="J23" i="12" s="1"/>
  <c r="R23" i="12" s="1"/>
  <c r="R15" i="12"/>
  <c r="R16" i="12" s="1"/>
  <c r="V16" i="12" s="1"/>
  <c r="R11" i="12"/>
  <c r="V21" i="12" l="1"/>
  <c r="V22" i="12" s="1"/>
  <c r="T30" i="12"/>
  <c r="V23" i="12"/>
  <c r="V11" i="12"/>
  <c r="V15" i="12"/>
  <c r="P30" i="12" l="1"/>
  <c r="V27" i="12" l="1"/>
  <c r="H57" i="1" l="1"/>
  <c r="H33" i="1"/>
  <c r="H67" i="1"/>
  <c r="H17" i="1"/>
  <c r="F73" i="9"/>
  <c r="F75" i="9" s="1"/>
  <c r="F77" i="9" s="1"/>
  <c r="F51" i="9"/>
  <c r="F53" i="9" s="1"/>
  <c r="F46" i="9"/>
  <c r="F24" i="9"/>
  <c r="F14" i="9"/>
  <c r="F26" i="9" s="1"/>
  <c r="P14" i="10"/>
  <c r="P15" i="10" s="1"/>
  <c r="P28" i="10" s="1"/>
  <c r="R14" i="10"/>
  <c r="R15" i="10" s="1"/>
  <c r="D15" i="10"/>
  <c r="D28" i="10" s="1"/>
  <c r="F15" i="10"/>
  <c r="F28" i="10" s="1"/>
  <c r="H15" i="10"/>
  <c r="H28" i="10" s="1"/>
  <c r="J15" i="10"/>
  <c r="L15" i="10"/>
  <c r="L28" i="10" s="1"/>
  <c r="N28" i="10"/>
  <c r="H57" i="10"/>
  <c r="R48" i="10"/>
  <c r="J47" i="10"/>
  <c r="J48" i="10" s="1"/>
  <c r="N55" i="10"/>
  <c r="D57" i="10"/>
  <c r="F57" i="10"/>
  <c r="G57" i="10"/>
  <c r="K87" i="10"/>
  <c r="D15" i="8"/>
  <c r="D24" i="8"/>
  <c r="H24" i="8"/>
  <c r="H26" i="8" s="1"/>
  <c r="H31" i="8" s="1"/>
  <c r="E71" i="8"/>
  <c r="G71" i="8"/>
  <c r="I71" i="8"/>
  <c r="E76" i="8"/>
  <c r="G76" i="8"/>
  <c r="I76" i="8"/>
  <c r="D14" i="9"/>
  <c r="D24" i="9"/>
  <c r="D46" i="9"/>
  <c r="D54" i="9" s="1"/>
  <c r="D79" i="9" s="1"/>
  <c r="D53" i="9"/>
  <c r="D75" i="9"/>
  <c r="D77" i="9" s="1"/>
  <c r="H79" i="9"/>
  <c r="O79" i="9" s="1"/>
  <c r="J79" i="9"/>
  <c r="Q79" i="9" s="1"/>
  <c r="K79" i="9"/>
  <c r="L79" i="9"/>
  <c r="M79" i="9"/>
  <c r="D17" i="1"/>
  <c r="D33" i="1"/>
  <c r="D57" i="1"/>
  <c r="D67" i="1"/>
  <c r="H91" i="1"/>
  <c r="H93" i="1" s="1"/>
  <c r="D93" i="1"/>
  <c r="D26" i="8" l="1"/>
  <c r="F54" i="9"/>
  <c r="F79" i="9" s="1"/>
  <c r="I79" i="9" s="1"/>
  <c r="P79" i="9" s="1"/>
  <c r="D26" i="9"/>
  <c r="G79" i="9" s="1"/>
  <c r="N79" i="9" s="1"/>
  <c r="H33" i="8"/>
  <c r="P58" i="10"/>
  <c r="H68" i="1"/>
  <c r="H95" i="1" s="1"/>
  <c r="H35" i="1"/>
  <c r="D68" i="1"/>
  <c r="D95" i="1" s="1"/>
  <c r="D35" i="1"/>
  <c r="D31" i="8" l="1"/>
  <c r="D33" i="8" s="1"/>
  <c r="H66" i="8"/>
  <c r="H74" i="8" s="1"/>
  <c r="H76" i="8" s="1"/>
  <c r="D39" i="3"/>
  <c r="L95" i="1"/>
  <c r="N95" i="1"/>
  <c r="H69" i="8"/>
  <c r="J54" i="10" s="1"/>
  <c r="M95" i="1"/>
  <c r="K95" i="1"/>
  <c r="D71" i="8" l="1"/>
  <c r="D69" i="8" s="1"/>
  <c r="J30" i="6" s="1"/>
  <c r="J31" i="6" s="1"/>
  <c r="J33" i="6" s="1"/>
  <c r="J34" i="6" s="1"/>
  <c r="D66" i="8"/>
  <c r="D76" i="8" s="1"/>
  <c r="D74" i="8" s="1"/>
  <c r="W29" i="6"/>
  <c r="H78" i="8"/>
  <c r="R54" i="10"/>
  <c r="R26" i="12"/>
  <c r="H39" i="3"/>
  <c r="J24" i="10"/>
  <c r="J26" i="10" s="1"/>
  <c r="J28" i="10" s="1"/>
  <c r="O76" i="8"/>
  <c r="R53" i="10"/>
  <c r="N76" i="8"/>
  <c r="H71" i="8"/>
  <c r="N71" i="8" s="1"/>
  <c r="H48" i="3" l="1"/>
  <c r="H50" i="3" s="1"/>
  <c r="H97" i="3" s="1"/>
  <c r="L71" i="8"/>
  <c r="R30" i="6"/>
  <c r="R31" i="6" s="1"/>
  <c r="R33" i="6" s="1"/>
  <c r="R34" i="6" s="1"/>
  <c r="D78" i="8"/>
  <c r="R55" i="10"/>
  <c r="R58" i="10" s="1"/>
  <c r="J55" i="10"/>
  <c r="J57" i="10" s="1"/>
  <c r="J58" i="10" s="1"/>
  <c r="R24" i="10"/>
  <c r="R26" i="10" s="1"/>
  <c r="R28" i="10" s="1"/>
  <c r="O71" i="8"/>
  <c r="M99" i="3"/>
  <c r="J28" i="12"/>
  <c r="L76" i="8"/>
  <c r="V30" i="6" l="1"/>
  <c r="W30" i="6" s="1"/>
  <c r="V31" i="6"/>
  <c r="J30" i="12"/>
  <c r="H99" i="3"/>
  <c r="N99" i="3" s="1"/>
  <c r="V26" i="12"/>
  <c r="R28" i="12"/>
  <c r="R30" i="12" s="1"/>
  <c r="V33" i="6" l="1"/>
  <c r="W31" i="6"/>
  <c r="V28" i="12"/>
  <c r="V30" i="12" s="1"/>
  <c r="V34" i="6" l="1"/>
  <c r="M71" i="8"/>
  <c r="M76" i="8"/>
  <c r="D41" i="3" l="1"/>
  <c r="D48" i="3" s="1"/>
  <c r="D50" i="3" s="1"/>
  <c r="D97" i="3" s="1"/>
  <c r="D99" i="3" s="1"/>
  <c r="L99" i="3" s="1"/>
  <c r="J99" i="3" s="1"/>
  <c r="O99" i="3" s="1"/>
</calcChain>
</file>

<file path=xl/comments1.xml><?xml version="1.0" encoding="utf-8"?>
<comments xmlns="http://schemas.openxmlformats.org/spreadsheetml/2006/main">
  <authors>
    <author>Suttasinee, Jenvitchuwong</author>
  </authors>
  <commentList>
    <comment ref="F75" authorId="0">
      <text>
        <r>
          <rPr>
            <b/>
            <sz val="9"/>
            <color indexed="81"/>
            <rFont val="Tahoma"/>
            <family val="2"/>
          </rPr>
          <t>Investment 148
EBO of MBL 212,038x80% = 169,631</t>
        </r>
      </text>
    </comment>
  </commentList>
</comments>
</file>

<file path=xl/sharedStrings.xml><?xml version="1.0" encoding="utf-8"?>
<sst xmlns="http://schemas.openxmlformats.org/spreadsheetml/2006/main" count="831" uniqueCount="301">
  <si>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</si>
  <si>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</si>
  <si>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</si>
  <si>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</si>
  <si>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</si>
  <si>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</si>
  <si>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</si>
  <si>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</si>
  <si>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</si>
  <si>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</si>
  <si>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</si>
  <si>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</si>
  <si>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</si>
  <si>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</si>
  <si>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</si>
  <si>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</si>
  <si>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</si>
  <si>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</si>
  <si>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</si>
  <si>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</si>
  <si>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</si>
  <si>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</si>
  <si>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</si>
  <si>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</si>
  <si>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</si>
  <si>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</si>
  <si>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</si>
  <si>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</si>
  <si>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</si>
  <si>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</si>
  <si>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</si>
  <si>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</si>
  <si>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</si>
  <si>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</si>
  <si>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</si>
  <si>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</si>
  <si>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</si>
  <si>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</si>
  <si>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</si>
  <si>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</si>
  <si>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</si>
  <si>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</si>
  <si>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</si>
  <si>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</si>
  <si>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</si>
  <si>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</si>
  <si>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</si>
  <si>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</si>
  <si>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</si>
  <si>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</si>
  <si>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</si>
  <si>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</si>
  <si>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</si>
  <si>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</si>
  <si>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</si>
  <si>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</si>
  <si>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</si>
  <si>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</si>
  <si>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</si>
  <si>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</si>
  <si>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</si>
  <si>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</si>
  <si>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</si>
  <si>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</si>
  <si>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</si>
  <si>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</si>
  <si>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</si>
  <si>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</si>
  <si>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</si>
  <si>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</si>
  <si>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</si>
  <si>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ขาดทุนจากอัตราแลกเปลี่ยนสุทธิ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</si>
  <si>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</si>
  <si>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</si>
  <si>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</si>
  <si>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</si>
  <si>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</si>
  <si>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</si>
  <si>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</si>
  <si>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</si>
  <si>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</si>
  <si>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</si>
  <si>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>ของบริษัท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</si>
  <si>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</si>
  <si>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</si>
  <si>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</si>
  <si>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</si>
  <si>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</si>
  <si>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</si>
  <si>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</si>
  <si>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 xml:space="preserve"> </t>
  </si>
  <si>
    <t>จากการตีราคา</t>
  </si>
  <si>
    <t>ผู้ถือหุ้นของ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</si>
  <si>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</si>
  <si>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</si>
  <si>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</si>
  <si>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</si>
  <si>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</si>
  <si>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</si>
  <si>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</si>
  <si>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</si>
  <si>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</si>
  <si>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</si>
  <si>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</si>
  <si>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</si>
  <si>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ผลประโยชน์พนักงาน</t>
  </si>
  <si>
    <t>จ่ายผลประโยชน์พนักงาน</t>
  </si>
  <si>
    <t>ขายสินทรัพย์ไม่มีตัวตน</t>
  </si>
  <si>
    <t>อสังหาริมทรัพย์เพื่อการลงทุนเพิ่มขึ้น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</si>
  <si>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</si>
  <si>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</si>
  <si>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</si>
  <si>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</si>
  <si>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</si>
  <si>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รวมกำไรขาดทุนเบ็ดเสร็จสำหรับปี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</si>
  <si>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</si>
  <si>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</si>
  <si>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</si>
  <si>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</si>
  <si>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</si>
  <si>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</si>
  <si>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</si>
  <si>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</si>
  <si>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สำหรับปีสิ้นสุดวันที่ 31 ธันวาคม</t>
  </si>
  <si>
    <t>ของ</t>
  </si>
  <si>
    <t>รวม</t>
  </si>
  <si>
    <t xml:space="preserve">   ส่วนเกินมูลค่าหุ้นสามัญ</t>
  </si>
  <si>
    <t>กำไรจากการจำหน่ายเงินลงทุนในบริษัทย่อยและ</t>
  </si>
  <si>
    <t xml:space="preserve">     เงินลงทุนระยะยาวอื่น</t>
  </si>
  <si>
    <t>ขายเงินลงทุนระยะยาวอื่น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</si>
  <si>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</si>
  <si>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</si>
  <si>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</si>
  <si>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</si>
  <si>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ผลกระทบจากการเปลี่ยนแปลงนโยบายการบัญชี</t>
  </si>
  <si>
    <t>ยอดคงเหลือ ณ วันที่ 1 มกราคม 2555 ตามที่รายงานในงวดก่อน</t>
  </si>
  <si>
    <t>5, 8</t>
  </si>
  <si>
    <t>5, 9</t>
  </si>
  <si>
    <t>5, 20</t>
  </si>
  <si>
    <t>5, 21</t>
  </si>
  <si>
    <t>ขาดทุนจากการจำหน่ายเงินลงทุนระยะยาวอื่น</t>
  </si>
  <si>
    <t>ผลต่างจากการ</t>
  </si>
  <si>
    <t>เปลี่ยนแปลง</t>
  </si>
  <si>
    <t>ในมูลค่ายุติธรรม</t>
  </si>
  <si>
    <t>ของเงินลงทุน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</si>
  <si>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</si>
  <si>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</si>
  <si>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</si>
  <si>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</si>
  <si>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</si>
  <si>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</si>
  <si>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ค่าเผื่อการด้อยค่าเงินลงทุนในบริษัทย่อย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</si>
  <si>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</si>
  <si>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</si>
  <si>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</si>
  <si>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</si>
  <si>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   ซื้อหุ้นของบริษัทย่อยจากส่วนได้เสียที่ไม่มีอำนาจควบคุม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</si>
  <si>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</si>
  <si>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</si>
  <si>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 xml:space="preserve">ค่าเผื่อหนี้สงสัยจะสูญ </t>
  </si>
  <si>
    <t xml:space="preserve">เงินกู้ยืมระยะสั้นจากสถาบันการเงิน </t>
  </si>
  <si>
    <t>เงินเบิกเกินบัญชีธนาคารและ</t>
  </si>
  <si>
    <t>เงินสดรับจากการขายเงินลงทุน</t>
  </si>
  <si>
    <t>รายได้จากการให้บริการ</t>
  </si>
  <si>
    <t>ต้นทุนการให้บริการ</t>
  </si>
  <si>
    <t>เงินปันผลค้างรับ</t>
  </si>
  <si>
    <t>กำไรขาดทุนเบ็ดเสร็จรวมสำหรับปี</t>
  </si>
  <si>
    <t>การแบ่งปันกำไรขาดทุนเบ็ดเสร็จรวม</t>
  </si>
  <si>
    <t>โอนส่วนเกินทุนจากการตีราคาสินทรัพย์ที่จำหน่าย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</si>
  <si>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</si>
  <si>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</si>
  <si>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</si>
  <si>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</si>
  <si>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</si>
  <si>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</si>
  <si>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</si>
  <si>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</si>
  <si>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</si>
  <si>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</si>
  <si>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</si>
  <si>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</si>
  <si>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(กำไร) ขาดทุนจากอัตราแลกเปลี่ยนที่ยังไม่เกิดขึ้น</t>
  </si>
  <si>
    <t>กำไรจากการจำหน่ายเงินลงทุนชั่วคราว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</si>
  <si>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</si>
  <si>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</si>
  <si>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</si>
  <si>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</si>
  <si>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</si>
  <si>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</si>
  <si>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</si>
  <si>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</si>
  <si>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</si>
  <si>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</si>
  <si>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</si>
  <si>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</si>
  <si>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</si>
  <si>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เงินสดรับจากการขายส่วนได้เสียที่ไม่มีอำนาจควบคุม</t>
  </si>
  <si>
    <t>เงินสดและรายการเทียบเท่าเงินสด ณ วันที่ 1 มกราคม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</si>
  <si>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</si>
  <si>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</si>
  <si>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</si>
  <si>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รายได้ดอกเบี้ยและเงินปันผล</t>
  </si>
  <si>
    <t>ผลกำไรจากการวัดมูลค่าเงินลงทุนเผื่อขาย</t>
  </si>
  <si>
    <t>ภาษีเงินได้จ่ายออก</t>
  </si>
  <si>
    <t>บริษัทใหญ่</t>
  </si>
  <si>
    <t>เงินลงทุน</t>
  </si>
  <si>
    <t>รวมรายการที่อาจถูกจัดประเภทใหม่ไว้ในกำไรหรือขาดทุน</t>
  </si>
  <si>
    <t xml:space="preserve">    ในภายหลัง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</si>
  <si>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</si>
  <si>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</si>
  <si>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</si>
  <si>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ในภายหลัง </t>
  </si>
  <si>
    <t xml:space="preserve">   พนักงานที่กำหนดไว้</t>
  </si>
  <si>
    <t>กำไรจากการปรับมูลค่าเงินลงทุนในบริษัทร่วม</t>
  </si>
  <si>
    <t xml:space="preserve">   ให้เป็นมูลค่ายุติธรรม</t>
  </si>
  <si>
    <t>รับรู้กำไรจากการขายเงินลงทุนเผื่อขายไปกำไรหรือขาดทุน</t>
  </si>
  <si>
    <t>เงินให้กู้ยืมระยะสั้นแก่บริษัทที่เกี่ยวข้องกัน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</si>
  <si>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</si>
  <si>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</si>
  <si>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</si>
  <si>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</si>
  <si>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หัก สินทรัพย์ที่ได้มาโดยทำสัญญาเช่าการเงิน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</si>
  <si>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</si>
  <si>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</si>
  <si>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</si>
  <si>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อาคารและอุปกรณ์ที่ซื้อทั้งหมดในระหว่างปี</t>
  </si>
  <si>
    <t>ผลกำไรจากการวัดมูลค่าใหม่ของผลประโยชน์</t>
  </si>
  <si>
    <t xml:space="preserve">   ภายใต้สัญญาเช่าการเงิน</t>
  </si>
  <si>
    <t>เงินสดรับจากการกู้ยืมเงินเพื่อซื้อสินทรัพย์</t>
  </si>
  <si>
    <t>เงินสดรับจากเงินกู้ยืมจากบริษัทที่เกี่ยวข้องกัน</t>
  </si>
  <si>
    <t xml:space="preserve">       ดอกเบี้ยที่บันทึกเป็นต้นทุนของสินทรัพย์</t>
  </si>
  <si>
    <t>(กำไร) ขาดทุนจากการจำหน่ายสินทรัพย์ไม่มีตัวตน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</si>
  <si>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</si>
  <si>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</si>
  <si>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</si>
  <si>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ค่าใช้จ่าย (รายได้) ภาษีเงินได้</t>
  </si>
  <si>
    <t xml:space="preserve">     หุ้นสามัญจำนวน 270,000,000 หุ้น </t>
  </si>
  <si>
    <t xml:space="preserve">     หุ้นสามัญจำนวน 269,999,000 หุ้น </t>
  </si>
  <si>
    <t>เงินให้กู้ยืมแก่บริษัทที่เกี่ยวข้องกันลดลง (เพิ่มขึ้น)</t>
  </si>
  <si>
    <t xml:space="preserve">       เงินจ่ายล่วงหน้าค่าสินทรัพย์ในงวดก่อน</t>
  </si>
  <si>
    <t>15, 31</t>
  </si>
  <si>
    <t>กลับรายการผลขาดทุนจากการด้อยค่าของสินทรัพย์</t>
  </si>
  <si>
    <t xml:space="preserve">       มูลค่าหุ้นละ 1 บาท</t>
  </si>
  <si>
    <t>สำหรับปีสิ้นสุดวันที่ 31 ธันวาคม 2563</t>
  </si>
  <si>
    <t>ยอดคงเหลือ ณ วันที่ 31 ธันวาคม 2563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</si>
  <si>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</si>
  <si>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</si>
  <si>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</si>
  <si>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 xml:space="preserve">  (2562: เงินลงทุนระยะยาวอื่น)</t>
  </si>
  <si>
    <t>เงินให้กู้ยืมระยะยาวแก่บริษัทที่เกี่ยวข้องกัน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</si>
  <si>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</si>
  <si>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</si>
  <si>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</si>
  <si>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</si>
  <si>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</si>
  <si>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</si>
  <si>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</si>
  <si>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</si>
  <si>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</si>
  <si>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</si>
  <si>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 xml:space="preserve">   (2562: หนี้สินตามสัญญาเช่าการเงิน)</t>
  </si>
  <si>
    <t xml:space="preserve">ผลกระทบจากการเปลี่ยนแปลงนโยบายการบัญชี </t>
  </si>
  <si>
    <t>กลับรายการผลขาดทุนจากการด้อยค่าของเงินลงทุนในตราสารทุน</t>
  </si>
  <si>
    <t>(กลับรายการ) ผลขาดทุนจากการด้อยค่าลูกหนี้การค้าและลูกหนี้อื่น</t>
  </si>
  <si>
    <t>ขาดทุนจากการได้รับการลดค่าเช่า</t>
  </si>
  <si>
    <t>เงินสดรับจากการขายเงินลงทุนในตราสารทุน</t>
  </si>
  <si>
    <t>เงินสดรับจากการขายสินทรัพย์สิทธิการใช้</t>
  </si>
  <si>
    <t>เงินสดจ่ายเพื่อซื้อเงินลงทุนในบริษัทย่อย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</si>
  <si>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</si>
  <si>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</si>
  <si>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 xml:space="preserve">       โอนมาจากสินทรัพย์สิทธิการใช้</t>
  </si>
  <si>
    <t xml:space="preserve">ผลกำไรจากการตีราคาสินทรัพย์ใหม่ </t>
  </si>
  <si>
    <t>กำไรขาดทุนเบ็ดเสร็จอื่นสำหรับปี - สุทธิจากภาษี</t>
  </si>
  <si>
    <t>3, 15</t>
  </si>
  <si>
    <t>3, 14</t>
  </si>
  <si>
    <t>3, 18</t>
  </si>
  <si>
    <t>6, 23</t>
  </si>
  <si>
    <t>6, 24</t>
  </si>
  <si>
    <t>6, 9</t>
  </si>
  <si>
    <t>6, 10</t>
  </si>
  <si>
    <t>6, 30</t>
  </si>
  <si>
    <t>3, 12, 30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</si>
  <si>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</si>
  <si>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</si>
  <si>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6, 19</t>
  </si>
  <si>
    <t>ส่วนแบ่งกำไรของบริษัทร่วมที่ใช้วิธีส่วนได้เสีย</t>
  </si>
  <si>
    <t xml:space="preserve">  ตามที่รายงานในปีก่อน</t>
  </si>
  <si>
    <t>ขาดทุนจากการจำหน่ายและตัดจำหน่ายสินทรัพย์สิทธิการใช้</t>
  </si>
  <si>
    <t>เงินสดจ่ายเพื่อชำระเงินกู้ยืมจากบริษัทที่เกี่ยวข้องกัน</t>
  </si>
  <si>
    <t>ผลกำไรและกลับรายการขาดทุนจากการด้อยค่า</t>
  </si>
  <si>
    <t>การแบ่งปันกำไร</t>
  </si>
  <si>
    <t xml:space="preserve">กำไรต่อหุ้นขั้นพื้นฐาน </t>
  </si>
  <si>
    <t>6, 18</t>
  </si>
  <si>
    <t>(กำไร) ขาดทุนจากการจำหน่ายและตัดจำหน่ายอาคารและอุปกรณ์</t>
  </si>
  <si>
    <t>กำไรจากกิจกรรมดำเนินงาน</t>
  </si>
  <si>
    <t>(ขาดทุนจากการด้อยค่า) ซึ่งเป็นไปตาม TFRS 9</t>
  </si>
  <si>
    <t>23, 27</t>
  </si>
  <si>
    <t>ลดลงในเจ้าหนี้เงินประกัน</t>
  </si>
  <si>
    <t>กระแสเงินสดสุทธิใช้ไปในกิจกรรมจัดหาเงิน</t>
  </si>
  <si>
    <t>ขาดทุนจากการจำหน่ายเงินลงทุนในตราสารทุน</t>
  </si>
  <si>
    <t xml:space="preserve">ยอดคงเหลือ ณ วันที่ 1 มกราคม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</si>
</sst>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  <numFmt numFmtId="219" formatCode="#,##0.000_);\(#,##0.000\)"/>
  </numFmts>
  <fonts count="57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/>
    <xf numFmtId="190" fontId="22" fillId="0" borderId="1">
      <alignment horizontal="right" vertical="center"/>
    </xf>
    <xf numFmtId="9" fontId="23" fillId="0" borderId="0"/>
    <xf numFmtId="0" fontId="24" fillId="0" borderId="2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2" borderId="0"/>
    <xf numFmtId="0" fontId="24" fillId="0" borderId="0">
      <protection locked="0"/>
    </xf>
    <xf numFmtId="0" fontId="24" fillId="0" borderId="0"/>
    <xf numFmtId="200" fontId="24" fillId="0" borderId="0"/>
    <xf numFmtId="201" fontId="24" fillId="0" borderId="0"/>
    <xf numFmtId="0" fontId="25" fillId="3" borderId="0">
      <alignment horizontal="right"/>
    </xf>
    <xf numFmtId="0" fontId="24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6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203" fontId="28" fillId="0" borderId="0"/>
    <xf numFmtId="3" fontId="17" fillId="0" borderId="0" applyFont="0" applyFill="0" applyBorder="0" applyAlignment="0" applyProtection="0"/>
    <xf numFmtId="0" fontId="29" fillId="0" borderId="0" applyNumberFormat="0" applyAlignment="0">
      <alignment horizontal="left"/>
    </xf>
    <xf numFmtId="0" fontId="26" fillId="0" borderId="0"/>
    <xf numFmtId="0" fontId="26" fillId="0" borderId="0"/>
    <xf numFmtId="204" fontId="23" fillId="0" borderId="0" applyFont="0" applyFill="0" applyBorder="0" applyAlignment="0" applyProtection="0"/>
    <xf numFmtId="205" fontId="30" fillId="0" borderId="0"/>
    <xf numFmtId="0" fontId="31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30" fillId="0" borderId="0"/>
    <xf numFmtId="0" fontId="32" fillId="0" borderId="0" applyNumberFormat="0" applyAlignment="0">
      <alignment horizontal="left"/>
    </xf>
    <xf numFmtId="2" fontId="31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0" applyProtection="0"/>
    <xf numFmtId="0" fontId="33" fillId="0" borderId="0" applyProtection="0"/>
    <xf numFmtId="10" fontId="5" fillId="5" borderId="2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15" fillId="0" borderId="0"/>
    <xf numFmtId="0" fontId="15" fillId="0" borderId="0"/>
    <xf numFmtId="0" fontId="39" fillId="0" borderId="0" applyNumberFormat="0" applyFont="0" applyFill="0" applyBorder="0" applyProtection="0">
      <alignment horizontal="left" vertical="center"/>
    </xf>
    <xf numFmtId="20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37" fontId="43" fillId="0" borderId="0"/>
    <xf numFmtId="211" fontId="23" fillId="0" borderId="0"/>
    <xf numFmtId="0" fontId="26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53" fillId="0" borderId="0"/>
    <xf numFmtId="0" fontId="4" fillId="0" borderId="0"/>
    <xf numFmtId="10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1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9" fillId="0" borderId="8" applyAlignment="0">
      <alignment horizontal="centerContinuous"/>
    </xf>
    <xf numFmtId="0" fontId="17" fillId="0" borderId="0"/>
    <xf numFmtId="0" fontId="44" fillId="0" borderId="0" applyNumberFormat="0" applyFont="0" applyBorder="0"/>
    <xf numFmtId="40" fontId="45" fillId="0" borderId="0" applyBorder="0">
      <alignment horizontal="right"/>
    </xf>
    <xf numFmtId="187" fontId="41" fillId="0" borderId="0" applyFont="0" applyFill="0" applyBorder="0" applyAlignment="0" applyProtection="0"/>
    <xf numFmtId="0" fontId="17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218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9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5" fillId="0" borderId="0"/>
    <xf numFmtId="190" fontId="5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6" fillId="0" borderId="0" xfId="0" applyFont="1" applyAlignment="1"/>
    <xf numFmtId="0" fontId="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91" fontId="6" fillId="0" borderId="0" xfId="0" applyNumberFormat="1" applyFont="1" applyAlignment="1">
      <alignment horizontal="left"/>
    </xf>
    <xf numFmtId="191" fontId="11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/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37" fontId="8" fillId="0" borderId="1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37" fontId="6" fillId="0" borderId="5" xfId="0" quotePrefix="1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191" fontId="4" fillId="0" borderId="0" xfId="0" applyNumberFormat="1" applyFont="1" applyAlignment="1"/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1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0" fillId="0" borderId="10" xfId="0" applyNumberFormat="1" applyFont="1" applyFill="1" applyBorder="1" applyAlignment="1"/>
    <xf numFmtId="37" fontId="6" fillId="0" borderId="5" xfId="0" applyNumberFormat="1" applyFont="1" applyFill="1" applyBorder="1" applyAlignment="1"/>
    <xf numFmtId="37" fontId="6" fillId="0" borderId="9" xfId="0" applyNumberFormat="1" applyFont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10" xfId="0" applyNumberFormat="1" applyFill="1" applyBorder="1" applyAlignment="1">
      <alignment horizontal="center"/>
    </xf>
    <xf numFmtId="37" fontId="0" fillId="0" borderId="0" xfId="0" applyNumberFormat="1" applyFill="1" applyBorder="1" applyAlignment="1"/>
    <xf numFmtId="193" fontId="4" fillId="0" borderId="0" xfId="23" applyNumberFormat="1" applyFont="1" applyAlignment="1"/>
    <xf numFmtId="37" fontId="0" fillId="0" borderId="1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191" fontId="0" fillId="0" borderId="10" xfId="0" applyNumberForma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37" fontId="0" fillId="0" borderId="10" xfId="0" quotePrefix="1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193" fontId="19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193" fontId="4" fillId="0" borderId="0" xfId="23" applyNumberFormat="1" applyFont="1" applyBorder="1" applyAlignment="1">
      <alignment horizontal="center"/>
    </xf>
    <xf numFmtId="193" fontId="0" fillId="0" borderId="0" xfId="0" applyNumberFormat="1" applyFont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23" applyFont="1" applyFill="1" applyBorder="1" applyAlignment="1"/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/>
    <xf numFmtId="0" fontId="11" fillId="6" borderId="0" xfId="0" applyFont="1" applyFill="1" applyAlignment="1">
      <alignment horizontal="left"/>
    </xf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0" fillId="0" borderId="0" xfId="23" applyFont="1" applyFill="1" applyBorder="1" applyAlignment="1">
      <alignment horizontal="center"/>
    </xf>
    <xf numFmtId="37" fontId="31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4" fillId="0" borderId="0" xfId="0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7" fillId="0" borderId="0" xfId="30" applyFont="1" applyFill="1" applyBorder="1"/>
    <xf numFmtId="0" fontId="2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6" fillId="0" borderId="5" xfId="0" quotePrefix="1" applyNumberFormat="1" applyFont="1" applyFill="1" applyBorder="1" applyAlignment="1">
      <alignment horizontal="right"/>
    </xf>
    <xf numFmtId="193" fontId="0" fillId="0" borderId="0" xfId="0" applyNumberFormat="1"/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6" fillId="0" borderId="9" xfId="0" quotePrefix="1" applyNumberFormat="1" applyFont="1" applyFill="1" applyBorder="1" applyAlignment="1">
      <alignment horizontal="center"/>
    </xf>
    <xf numFmtId="0" fontId="6" fillId="6" borderId="0" xfId="0" applyFont="1" applyFill="1" applyAlignment="1">
      <alignment horizontal="left"/>
    </xf>
    <xf numFmtId="191" fontId="8" fillId="0" borderId="0" xfId="0" applyNumberFormat="1" applyFont="1" applyFill="1" applyBorder="1" applyAlignment="1"/>
    <xf numFmtId="219" fontId="4" fillId="0" borderId="0" xfId="0" applyNumberFormat="1" applyFont="1" applyFill="1" applyAlignment="1"/>
    <xf numFmtId="37" fontId="0" fillId="0" borderId="1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37" fontId="6" fillId="0" borderId="9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20" fillId="0" borderId="0" xfId="0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3" fontId="23" fillId="0" borderId="0" xfId="33" applyNumberFormat="1" applyFont="1" applyFill="1" applyBorder="1" applyAlignment="1" applyProtection="1"/>
    <xf numFmtId="190" fontId="6" fillId="0" borderId="10" xfId="23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193" fontId="4" fillId="0" borderId="0" xfId="23" applyNumberFormat="1" applyFont="1" applyBorder="1" applyAlignment="1">
      <alignment horizontal="right"/>
    </xf>
    <xf numFmtId="0" fontId="0" fillId="0" borderId="0" xfId="0" applyFont="1"/>
    <xf numFmtId="191" fontId="0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center"/>
    </xf>
    <xf numFmtId="193" fontId="4" fillId="0" borderId="0" xfId="23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56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53" fillId="0" borderId="0" xfId="23" applyFont="1" applyBorder="1"/>
    <xf numFmtId="190" fontId="0" fillId="0" borderId="0" xfId="23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93" fontId="0" fillId="0" borderId="0" xfId="23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7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7" fontId="6" fillId="0" borderId="0" xfId="0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91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190" fontId="0" fillId="0" borderId="0" xfId="29" applyFont="1" applyFill="1" applyBorder="1" applyAlignment="1">
      <alignment horizontal="center"/>
    </xf>
    <xf numFmtId="190" fontId="0" fillId="0" borderId="10" xfId="29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189" fontId="6" fillId="0" borderId="5" xfId="29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5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5" xfId="29" applyNumberFormat="1" applyFont="1" applyFill="1" applyBorder="1" applyAlignment="1">
      <alignment horizontal="right"/>
    </xf>
    <xf numFmtId="189" fontId="6" fillId="0" borderId="0" xfId="29" applyNumberFormat="1" applyFont="1" applyFill="1" applyBorder="1" applyAlignment="1">
      <alignment horizontal="center"/>
    </xf>
    <xf numFmtId="189" fontId="6" fillId="0" borderId="0" xfId="29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6" fillId="0" borderId="0" xfId="0" applyNumberFormat="1" applyFont="1" applyFill="1" applyAlignment="1"/>
    <xf numFmtId="37" fontId="0" fillId="7" borderId="0" xfId="0" applyNumberFormat="1" applyFont="1" applyFill="1" applyBorder="1" applyAlignment="1">
      <alignment horizontal="right"/>
    </xf>
    <xf numFmtId="190" fontId="0" fillId="0" borderId="0" xfId="29" applyFont="1" applyFill="1" applyBorder="1" applyAlignment="1"/>
    <xf numFmtId="191" fontId="6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37" fontId="6" fillId="0" borderId="9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/>
    <xf numFmtId="49" fontId="13" fillId="0" borderId="0" xfId="0" applyNumberFormat="1" applyFont="1"/>
    <xf numFmtId="49" fontId="8" fillId="7" borderId="0" xfId="0" applyNumberFormat="1" applyFont="1" applyFill="1" applyBorder="1" applyAlignment="1"/>
    <xf numFmtId="190" fontId="0" fillId="0" borderId="0" xfId="23" applyFont="1" applyAlignment="1">
      <alignment horizontal="center"/>
    </xf>
    <xf numFmtId="190" fontId="0" fillId="0" borderId="0" xfId="23" applyFont="1" applyFill="1" applyAlignment="1">
      <alignment horizontal="center"/>
    </xf>
    <xf numFmtId="190" fontId="0" fillId="0" borderId="10" xfId="23" applyFont="1" applyBorder="1" applyAlignment="1">
      <alignment horizontal="center"/>
    </xf>
    <xf numFmtId="49" fontId="0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190" fontId="6" fillId="0" borderId="10" xfId="23" applyFont="1" applyBorder="1" applyAlignment="1">
      <alignment horizontal="center"/>
    </xf>
    <xf numFmtId="190" fontId="0" fillId="0" borderId="0" xfId="23" applyFont="1" applyBorder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/>
    <xf numFmtId="0" fontId="0" fillId="0" borderId="0" xfId="0" applyFont="1" applyFill="1" applyBorder="1" applyAlignment="1">
      <alignment horizontal="center"/>
    </xf>
    <xf numFmtId="0" fontId="0" fillId="6" borderId="0" xfId="0" applyFill="1" applyBorder="1" applyAlignment="1"/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0" fillId="0" borderId="0" xfId="23" applyFont="1"/>
    <xf numFmtId="0" fontId="13" fillId="0" borderId="0" xfId="0" applyFont="1" applyFill="1" applyBorder="1" applyAlignment="1">
      <alignment horizontal="center"/>
    </xf>
    <xf numFmtId="193" fontId="0" fillId="0" borderId="0" xfId="23" applyNumberFormat="1" applyFont="1" applyAlignment="1">
      <alignment horizontal="center"/>
    </xf>
    <xf numFmtId="193" fontId="0" fillId="0" borderId="10" xfId="23" applyNumberFormat="1" applyFont="1" applyBorder="1" applyAlignment="1">
      <alignment horizontal="center"/>
    </xf>
    <xf numFmtId="189" fontId="8" fillId="0" borderId="0" xfId="0" applyNumberFormat="1" applyFont="1" applyFill="1" applyBorder="1" applyAlignment="1">
      <alignment horizontal="right"/>
    </xf>
    <xf numFmtId="193" fontId="0" fillId="0" borderId="0" xfId="23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33</xdr:row>
      <xdr:rowOff>2241</xdr:rowOff>
    </xdr:from>
    <xdr:to>
      <xdr:col>23</xdr:col>
      <xdr:colOff>0</xdr:colOff>
      <xdr:row>33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182600" y="8584266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969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ssawachinchot\Desktop\Surapon\2020\YE\conso\v6\WP%20Cashflow%20Conso%20YE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F1"/>
      <sheetName val="CF2"/>
      <sheetName val="CFC"/>
      <sheetName val="CFC1"/>
      <sheetName val="CFC2"/>
      <sheetName val="CFC3"/>
      <sheetName val="CFC4"/>
      <sheetName val="CFC5"/>
      <sheetName val="CFC6"/>
      <sheetName val="SS1"/>
      <sheetName val="SAC1"/>
      <sheetName val="CHAMF1"/>
      <sheetName val="Reconciled 1"/>
      <sheetName val="SUP1"/>
      <sheetName val="SOFINE1"/>
      <sheetName val="MOBILE"/>
      <sheetName val="SUNIF"/>
      <sheetName val="Sheet2"/>
      <sheetName val="CHAMPION"/>
      <sheetName val="MBL"/>
      <sheetName val="CHAMF"/>
      <sheetName val="SAC "/>
      <sheetName val="BJC"/>
      <sheetName val="SNF"/>
      <sheetName val="Sheet1"/>
      <sheetName val="SAC 56"/>
      <sheetName val="Sheet3"/>
      <sheetName val="เงินลงทุน"/>
      <sheetName val="SS"/>
      <sheetName val="SS-CF"/>
      <sheetName val="SUP"/>
      <sheetName val="SUP-CF"/>
      <sheetName val="SOFINE"/>
      <sheetName val="SOFINE-CF"/>
      <sheetName val="การเปลี่ยนแปลหนี้สิน"/>
      <sheetName val="Sheet4"/>
      <sheetName val="Sheet6"/>
      <sheetName val="Sheet7"/>
    </sheetNames>
    <sheetDataSet>
      <sheetData sheetId="0"/>
      <sheetData sheetId="1"/>
      <sheetData sheetId="2"/>
      <sheetData sheetId="3">
        <row r="33">
          <cell r="K33">
            <v>57783517.972500004</v>
          </cell>
        </row>
        <row r="34">
          <cell r="K34">
            <v>-20446611.170000002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Normal="100" zoomScaleSheetLayoutView="100" workbookViewId="0">
      <selection activeCell="A10" sqref="A10"/>
    </sheetView>
  </sheetViews>
  <sheetFormatPr defaultColWidth="9.140625" defaultRowHeight="22.7" customHeight="1"/>
  <cols>
    <col min="1" max="1" width="51.85546875" style="83" customWidth="1"/>
    <col min="2" max="2" width="9.5703125" style="84" customWidth="1"/>
    <col min="3" max="3" width="1.42578125" style="74" customWidth="1"/>
    <col min="4" max="4" width="16.42578125" style="74" customWidth="1"/>
    <col min="5" max="5" width="1.42578125" style="74" customWidth="1"/>
    <col min="6" max="6" width="16.42578125" style="74" customWidth="1"/>
    <col min="7" max="7" width="22.140625" style="74" bestFit="1" customWidth="1"/>
    <col min="8" max="8" width="12.85546875" style="74" customWidth="1"/>
    <col min="9" max="9" width="18.7109375" style="74" customWidth="1"/>
    <col min="10" max="10" width="12.85546875" style="74" customWidth="1"/>
    <col min="11" max="11" width="18.5703125" style="74" bestFit="1" customWidth="1"/>
    <col min="12" max="12" width="9.7109375" style="74" bestFit="1" customWidth="1"/>
    <col min="13" max="13" width="12.7109375" style="74" bestFit="1" customWidth="1"/>
    <col min="14" max="16" width="9.140625" style="74" bestFit="1" customWidth="1"/>
    <col min="17" max="16384" width="9.140625" style="74"/>
  </cols>
  <sheetData>
    <row r="1" spans="1:6" ht="22.7" customHeight="1">
      <c r="A1" s="71" t="s">
        <v>0</v>
      </c>
      <c r="B1" s="72"/>
      <c r="C1" s="73"/>
      <c r="D1" s="73"/>
      <c r="F1" s="73"/>
    </row>
    <row r="2" spans="1:6" ht="22.7" customHeight="1">
      <c r="A2" s="71" t="s">
        <v>109</v>
      </c>
      <c r="B2" s="72"/>
      <c r="C2" s="73"/>
      <c r="D2" s="73"/>
      <c r="F2" s="73"/>
    </row>
    <row r="3" spans="1:6" ht="22.7" customHeight="1">
      <c r="A3" s="71"/>
      <c r="B3" s="72"/>
      <c r="C3" s="73"/>
      <c r="D3" s="73"/>
      <c r="F3" s="73"/>
    </row>
    <row r="4" spans="1:6" ht="22.7" customHeight="1">
      <c r="A4" s="75"/>
      <c r="B4" s="20"/>
      <c r="C4" s="76"/>
      <c r="D4" s="273" t="s">
        <v>58</v>
      </c>
      <c r="E4" s="273"/>
      <c r="F4" s="273"/>
    </row>
    <row r="5" spans="1:6" ht="22.7" customHeight="1">
      <c r="A5" s="75"/>
      <c r="B5" s="20"/>
      <c r="C5" s="76"/>
      <c r="D5" s="275" t="s">
        <v>118</v>
      </c>
      <c r="E5" s="275"/>
      <c r="F5" s="275"/>
    </row>
    <row r="6" spans="1:6" ht="22.7" customHeight="1">
      <c r="A6" s="71" t="s">
        <v>25</v>
      </c>
      <c r="B6" s="20" t="s">
        <v>2</v>
      </c>
      <c r="C6" s="76"/>
      <c r="D6" s="25">
        <v>2557</v>
      </c>
      <c r="E6" s="25"/>
      <c r="F6" s="25">
        <v>2556</v>
      </c>
    </row>
    <row r="7" spans="1:6" ht="22.7" customHeight="1">
      <c r="A7" s="75"/>
      <c r="B7" s="20"/>
      <c r="C7" s="76"/>
      <c r="D7" s="274" t="s">
        <v>38</v>
      </c>
      <c r="E7" s="274"/>
      <c r="F7" s="274"/>
    </row>
    <row r="8" spans="1:6" ht="22.7" customHeight="1">
      <c r="A8" s="77" t="s">
        <v>3</v>
      </c>
      <c r="B8" s="20"/>
      <c r="C8" s="76"/>
      <c r="D8" s="21"/>
      <c r="E8" s="21"/>
      <c r="F8" s="21"/>
    </row>
    <row r="9" spans="1:6" ht="22.7" customHeight="1">
      <c r="A9" s="78" t="s">
        <v>4</v>
      </c>
      <c r="B9" s="20">
        <v>6</v>
      </c>
      <c r="C9" s="76"/>
      <c r="D9" s="21"/>
      <c r="E9" s="21"/>
      <c r="F9" s="21">
        <v>34661915</v>
      </c>
    </row>
    <row r="10" spans="1:6" ht="22.7" customHeight="1">
      <c r="A10" s="78" t="s">
        <v>132</v>
      </c>
      <c r="B10" s="20">
        <v>7</v>
      </c>
      <c r="C10" s="76"/>
      <c r="D10" s="21"/>
      <c r="E10" s="21"/>
      <c r="F10" s="21">
        <v>188548815</v>
      </c>
    </row>
    <row r="11" spans="1:6" ht="22.7" customHeight="1">
      <c r="A11" s="78" t="s">
        <v>59</v>
      </c>
      <c r="B11" s="20" t="s">
        <v>136</v>
      </c>
      <c r="C11" s="76"/>
      <c r="D11" s="21"/>
      <c r="E11" s="21"/>
      <c r="F11" s="21">
        <v>196681018</v>
      </c>
    </row>
    <row r="12" spans="1:6" ht="22.7" customHeight="1">
      <c r="A12" s="80" t="s">
        <v>116</v>
      </c>
      <c r="B12" s="20" t="s">
        <v>137</v>
      </c>
      <c r="C12" s="76"/>
      <c r="D12" s="21"/>
      <c r="E12" s="21"/>
      <c r="F12" s="21">
        <v>5521800</v>
      </c>
    </row>
    <row r="13" spans="1:6" ht="22.7" customHeight="1">
      <c r="A13" s="78" t="s">
        <v>51</v>
      </c>
      <c r="B13" s="20">
        <v>10</v>
      </c>
      <c r="C13" s="76"/>
      <c r="D13" s="31"/>
      <c r="E13" s="21"/>
      <c r="F13" s="31">
        <v>206858376</v>
      </c>
    </row>
    <row r="14" spans="1:6" ht="22.7" customHeight="1">
      <c r="A14" s="75" t="s">
        <v>5</v>
      </c>
      <c r="B14" s="20"/>
      <c r="C14" s="76"/>
      <c r="D14" s="33">
        <f>SUM(D9:D13)</f>
        <v>0</v>
      </c>
      <c r="E14" s="32"/>
      <c r="F14" s="33">
        <f>SUM(F9:F13)</f>
        <v>632271924</v>
      </c>
    </row>
    <row r="15" spans="1:6" ht="22.7" customHeight="1">
      <c r="A15" s="75"/>
      <c r="B15" s="20"/>
      <c r="C15" s="76"/>
      <c r="D15" s="21"/>
      <c r="E15" s="21"/>
      <c r="F15" s="21"/>
    </row>
    <row r="16" spans="1:6" ht="22.7" customHeight="1">
      <c r="A16" s="77" t="s">
        <v>6</v>
      </c>
      <c r="B16" s="20"/>
      <c r="C16" s="76"/>
      <c r="D16" s="21"/>
      <c r="E16" s="21"/>
      <c r="F16" s="21"/>
    </row>
    <row r="17" spans="1:6" ht="22.7" customHeight="1">
      <c r="A17" s="78" t="s">
        <v>74</v>
      </c>
      <c r="B17" s="20">
        <v>11</v>
      </c>
      <c r="C17" s="76"/>
      <c r="D17" s="21"/>
      <c r="E17" s="21"/>
      <c r="F17" s="21">
        <v>17550000</v>
      </c>
    </row>
    <row r="18" spans="1:6" ht="22.7" customHeight="1">
      <c r="A18" s="78" t="s">
        <v>73</v>
      </c>
      <c r="B18" s="20">
        <v>12</v>
      </c>
      <c r="C18" s="76"/>
      <c r="D18" s="105"/>
      <c r="E18" s="37"/>
      <c r="F18" s="105">
        <v>233423735</v>
      </c>
    </row>
    <row r="19" spans="1:6" ht="22.7" customHeight="1">
      <c r="A19" s="78" t="s">
        <v>52</v>
      </c>
      <c r="B19" s="20">
        <v>13</v>
      </c>
      <c r="C19" s="76"/>
      <c r="D19" s="96"/>
      <c r="E19" s="29"/>
      <c r="F19" s="96" t="s">
        <v>26</v>
      </c>
    </row>
    <row r="20" spans="1:6" ht="22.7" customHeight="1">
      <c r="A20" s="80" t="s">
        <v>84</v>
      </c>
      <c r="B20" s="20">
        <v>14</v>
      </c>
      <c r="C20" s="76"/>
      <c r="D20" s="21"/>
      <c r="E20" s="21"/>
      <c r="F20" s="21">
        <v>5000000</v>
      </c>
    </row>
    <row r="21" spans="1:6" ht="22.7" customHeight="1">
      <c r="A21" s="81" t="s">
        <v>53</v>
      </c>
      <c r="B21" s="20">
        <v>15</v>
      </c>
      <c r="C21" s="76"/>
      <c r="D21" s="30"/>
      <c r="E21" s="30"/>
      <c r="F21" s="30">
        <v>513637267</v>
      </c>
    </row>
    <row r="22" spans="1:6" ht="22.7" customHeight="1">
      <c r="A22" s="36" t="s">
        <v>54</v>
      </c>
      <c r="B22" s="20">
        <v>16</v>
      </c>
      <c r="C22" s="76"/>
      <c r="D22" s="30"/>
      <c r="E22" s="30"/>
      <c r="F22" s="30">
        <v>8696506</v>
      </c>
    </row>
    <row r="23" spans="1:6" ht="22.7" customHeight="1">
      <c r="A23" s="81" t="s">
        <v>7</v>
      </c>
      <c r="B23" s="20">
        <v>18</v>
      </c>
      <c r="C23" s="76"/>
      <c r="D23" s="55"/>
      <c r="E23" s="30"/>
      <c r="F23" s="55">
        <v>4136401</v>
      </c>
    </row>
    <row r="24" spans="1:6" ht="22.7" customHeight="1">
      <c r="A24" s="75" t="s">
        <v>8</v>
      </c>
      <c r="B24" s="20"/>
      <c r="C24" s="76"/>
      <c r="D24" s="33">
        <f>SUM(D17:D23)</f>
        <v>0</v>
      </c>
      <c r="E24" s="32"/>
      <c r="F24" s="33">
        <f>SUM(F17:F23)</f>
        <v>782443909</v>
      </c>
    </row>
    <row r="25" spans="1:6" ht="22.7" customHeight="1">
      <c r="A25" s="75"/>
      <c r="B25" s="20"/>
      <c r="C25" s="76"/>
      <c r="D25" s="32"/>
      <c r="E25" s="32"/>
      <c r="F25" s="32"/>
    </row>
    <row r="26" spans="1:6" ht="22.7" customHeight="1" thickBot="1">
      <c r="A26" s="75" t="s">
        <v>9</v>
      </c>
      <c r="B26" s="20"/>
      <c r="C26" s="76"/>
      <c r="D26" s="39">
        <f>SUM(D14+D24)</f>
        <v>0</v>
      </c>
      <c r="E26" s="32"/>
      <c r="F26" s="39">
        <f>SUM(F14+F24)</f>
        <v>1414715833</v>
      </c>
    </row>
    <row r="27" spans="1:6" ht="22.7" customHeight="1" thickTop="1">
      <c r="D27" s="85"/>
      <c r="F27" s="85"/>
    </row>
    <row r="28" spans="1:6" ht="22.7" customHeight="1">
      <c r="A28" s="71" t="s">
        <v>0</v>
      </c>
    </row>
    <row r="29" spans="1:6" ht="22.7" customHeight="1">
      <c r="A29" s="71" t="s">
        <v>109</v>
      </c>
    </row>
    <row r="30" spans="1:6" ht="22.7" customHeight="1">
      <c r="A30" s="71"/>
    </row>
    <row r="31" spans="1:6" ht="22.7" customHeight="1">
      <c r="A31" s="75"/>
      <c r="B31" s="20"/>
      <c r="C31" s="76"/>
      <c r="D31" s="273" t="s">
        <v>58</v>
      </c>
      <c r="E31" s="273"/>
      <c r="F31" s="273"/>
    </row>
    <row r="32" spans="1:6" ht="22.7" customHeight="1">
      <c r="A32" s="75"/>
      <c r="B32" s="20"/>
      <c r="C32" s="76"/>
      <c r="D32" s="275" t="s">
        <v>118</v>
      </c>
      <c r="E32" s="275"/>
      <c r="F32" s="275"/>
    </row>
    <row r="33" spans="1:6" ht="22.7" customHeight="1">
      <c r="A33" s="71" t="s">
        <v>10</v>
      </c>
      <c r="B33" s="20" t="s">
        <v>2</v>
      </c>
      <c r="C33" s="76"/>
      <c r="D33" s="25">
        <v>2557</v>
      </c>
      <c r="E33" s="25"/>
      <c r="F33" s="25">
        <v>2556</v>
      </c>
    </row>
    <row r="34" spans="1:6" ht="22.7" customHeight="1">
      <c r="A34" s="71"/>
      <c r="B34" s="20"/>
      <c r="C34" s="76"/>
      <c r="D34" s="25"/>
      <c r="E34" s="25"/>
      <c r="F34" s="25"/>
    </row>
    <row r="35" spans="1:6" ht="22.7" customHeight="1">
      <c r="A35" s="75"/>
      <c r="B35" s="20"/>
      <c r="C35" s="76"/>
      <c r="D35" s="274" t="s">
        <v>38</v>
      </c>
      <c r="E35" s="274"/>
      <c r="F35" s="274"/>
    </row>
    <row r="36" spans="1:6" ht="21.75">
      <c r="A36" s="77" t="s">
        <v>11</v>
      </c>
      <c r="B36" s="20"/>
      <c r="C36" s="76"/>
      <c r="D36" s="21"/>
      <c r="E36" s="21"/>
      <c r="F36" s="21"/>
    </row>
    <row r="37" spans="1:6" ht="24.75" hidden="1" customHeight="1">
      <c r="A37" s="78" t="s">
        <v>60</v>
      </c>
      <c r="B37" s="20"/>
      <c r="C37" s="76"/>
      <c r="D37" s="21"/>
      <c r="E37" s="21"/>
      <c r="F37" s="21"/>
    </row>
    <row r="38" spans="1:6" ht="21" hidden="1" customHeight="1">
      <c r="A38" s="78" t="s">
        <v>50</v>
      </c>
      <c r="B38" s="20">
        <v>19</v>
      </c>
      <c r="C38" s="76"/>
      <c r="D38" s="29" t="s">
        <v>26</v>
      </c>
      <c r="E38" s="29"/>
      <c r="F38" s="29" t="s">
        <v>26</v>
      </c>
    </row>
    <row r="39" spans="1:6" ht="22.7" customHeight="1">
      <c r="A39" s="78" t="s">
        <v>61</v>
      </c>
      <c r="B39" s="20" t="s">
        <v>138</v>
      </c>
      <c r="C39" s="76"/>
      <c r="D39" s="21"/>
      <c r="E39" s="21"/>
      <c r="F39" s="21">
        <v>83432329</v>
      </c>
    </row>
    <row r="40" spans="1:6" ht="22.7" customHeight="1">
      <c r="A40" s="80" t="s">
        <v>117</v>
      </c>
      <c r="B40" s="20" t="s">
        <v>139</v>
      </c>
      <c r="C40" s="76"/>
      <c r="D40" s="21"/>
      <c r="E40" s="21"/>
      <c r="F40" s="21">
        <v>65440511</v>
      </c>
    </row>
    <row r="41" spans="1:6" ht="22.7" customHeight="1">
      <c r="A41" s="80" t="s">
        <v>111</v>
      </c>
      <c r="B41" s="20"/>
      <c r="C41" s="76"/>
      <c r="D41" s="21"/>
      <c r="E41" s="21"/>
      <c r="F41" s="21"/>
    </row>
    <row r="42" spans="1:6" ht="22.7" customHeight="1">
      <c r="A42" s="80" t="s">
        <v>56</v>
      </c>
      <c r="B42" s="20">
        <v>19</v>
      </c>
      <c r="C42" s="76"/>
      <c r="D42" s="21"/>
      <c r="E42" s="21"/>
      <c r="F42" s="21">
        <v>6000000</v>
      </c>
    </row>
    <row r="43" spans="1:6" ht="22.7" customHeight="1">
      <c r="A43" s="78" t="s">
        <v>39</v>
      </c>
      <c r="B43" s="20"/>
      <c r="C43" s="76"/>
      <c r="D43" s="21"/>
      <c r="E43" s="21"/>
      <c r="F43" s="21"/>
    </row>
    <row r="44" spans="1:6" ht="22.7" customHeight="1">
      <c r="A44" s="78" t="s">
        <v>55</v>
      </c>
      <c r="B44" s="20">
        <v>19</v>
      </c>
      <c r="C44" s="76"/>
      <c r="D44" s="21"/>
      <c r="E44" s="21"/>
      <c r="F44" s="21">
        <v>1310861</v>
      </c>
    </row>
    <row r="45" spans="1:6" ht="22.7" customHeight="1">
      <c r="A45" s="78" t="s">
        <v>57</v>
      </c>
      <c r="B45" s="20"/>
      <c r="C45" s="76"/>
      <c r="D45" s="113"/>
      <c r="E45" s="21"/>
      <c r="F45" s="113" t="s">
        <v>26</v>
      </c>
    </row>
    <row r="46" spans="1:6" ht="22.7" customHeight="1">
      <c r="A46" s="75" t="s">
        <v>12</v>
      </c>
      <c r="B46" s="20"/>
      <c r="C46" s="76"/>
      <c r="D46" s="33">
        <f>SUM(D38:D45)</f>
        <v>0</v>
      </c>
      <c r="E46" s="32"/>
      <c r="F46" s="33">
        <f>SUM(F38:F45)</f>
        <v>156183701</v>
      </c>
    </row>
    <row r="47" spans="1:6" ht="22.7" customHeight="1">
      <c r="A47" s="75"/>
      <c r="B47" s="20"/>
      <c r="C47" s="76"/>
      <c r="D47" s="21"/>
      <c r="E47" s="21"/>
      <c r="F47" s="21"/>
    </row>
    <row r="48" spans="1:6" ht="22.7" customHeight="1">
      <c r="A48" s="77" t="s">
        <v>13</v>
      </c>
      <c r="B48" s="20"/>
      <c r="C48" s="76"/>
      <c r="D48" s="21"/>
      <c r="E48" s="21"/>
      <c r="F48" s="21"/>
    </row>
    <row r="49" spans="1:6" ht="22.7" customHeight="1">
      <c r="A49" s="78" t="s">
        <v>40</v>
      </c>
      <c r="B49" s="20">
        <v>19</v>
      </c>
      <c r="C49" s="76"/>
      <c r="D49" s="21"/>
      <c r="E49" s="21"/>
      <c r="F49" s="21">
        <v>9000000</v>
      </c>
    </row>
    <row r="50" spans="1:6" ht="22.7" customHeight="1">
      <c r="A50" s="78" t="s">
        <v>41</v>
      </c>
      <c r="B50" s="20">
        <v>19</v>
      </c>
      <c r="C50" s="76"/>
      <c r="D50" s="21"/>
      <c r="E50" s="21"/>
      <c r="F50" s="21">
        <v>722962</v>
      </c>
    </row>
    <row r="51" spans="1:6" ht="22.7" customHeight="1">
      <c r="A51" s="78" t="s">
        <v>133</v>
      </c>
      <c r="B51" s="20">
        <v>17</v>
      </c>
      <c r="C51" s="76"/>
      <c r="D51" s="21"/>
      <c r="E51" s="21"/>
      <c r="F51" s="21">
        <f>25179456-4604932</f>
        <v>20574524</v>
      </c>
    </row>
    <row r="52" spans="1:6" ht="22.7" customHeight="1">
      <c r="A52" s="80" t="s">
        <v>85</v>
      </c>
      <c r="B52" s="20">
        <v>22</v>
      </c>
      <c r="C52" s="76"/>
      <c r="D52" s="31"/>
      <c r="E52" s="21"/>
      <c r="F52" s="31">
        <v>41548997</v>
      </c>
    </row>
    <row r="53" spans="1:6" ht="22.7" customHeight="1">
      <c r="A53" s="75" t="s">
        <v>14</v>
      </c>
      <c r="B53" s="20"/>
      <c r="C53" s="76"/>
      <c r="D53" s="33">
        <f>SUM(D49:D52)</f>
        <v>0</v>
      </c>
      <c r="E53" s="32"/>
      <c r="F53" s="33">
        <f>SUM(F49:F52)</f>
        <v>71846483</v>
      </c>
    </row>
    <row r="54" spans="1:6" ht="22.7" customHeight="1">
      <c r="A54" s="75" t="s">
        <v>15</v>
      </c>
      <c r="B54" s="20"/>
      <c r="C54" s="76"/>
      <c r="D54" s="33">
        <f>SUM(D46+D53)</f>
        <v>0</v>
      </c>
      <c r="E54" s="32"/>
      <c r="F54" s="33">
        <f>SUM(F46+F53)</f>
        <v>228030184</v>
      </c>
    </row>
    <row r="56" spans="1:6" ht="22.7" customHeight="1">
      <c r="A56" s="71" t="s">
        <v>0</v>
      </c>
    </row>
    <row r="57" spans="1:6" ht="22.7" customHeight="1">
      <c r="A57" s="71" t="s">
        <v>109</v>
      </c>
    </row>
    <row r="58" spans="1:6" ht="22.7" customHeight="1">
      <c r="A58" s="71"/>
    </row>
    <row r="59" spans="1:6" ht="22.7" customHeight="1">
      <c r="A59" s="75"/>
      <c r="B59" s="20"/>
      <c r="C59" s="76"/>
      <c r="D59" s="273" t="s">
        <v>58</v>
      </c>
      <c r="E59" s="273"/>
      <c r="F59" s="273"/>
    </row>
    <row r="60" spans="1:6" ht="22.7" customHeight="1">
      <c r="A60" s="75"/>
      <c r="B60" s="20"/>
      <c r="C60" s="76"/>
      <c r="D60" s="275" t="s">
        <v>118</v>
      </c>
      <c r="E60" s="275"/>
      <c r="F60" s="275"/>
    </row>
    <row r="61" spans="1:6" ht="22.7" customHeight="1">
      <c r="A61" s="71" t="s">
        <v>10</v>
      </c>
      <c r="B61" s="20" t="s">
        <v>2</v>
      </c>
      <c r="C61" s="76"/>
      <c r="D61" s="25">
        <v>2557</v>
      </c>
      <c r="E61" s="25"/>
      <c r="F61" s="25">
        <v>2556</v>
      </c>
    </row>
    <row r="62" spans="1:6" ht="22.7" customHeight="1">
      <c r="A62" s="71"/>
      <c r="B62" s="20"/>
      <c r="C62" s="76"/>
      <c r="D62" s="25"/>
      <c r="E62" s="25"/>
      <c r="F62" s="25"/>
    </row>
    <row r="63" spans="1:6" ht="22.7" customHeight="1">
      <c r="A63" s="75"/>
      <c r="B63" s="20"/>
      <c r="C63" s="76"/>
      <c r="D63" s="274" t="s">
        <v>38</v>
      </c>
      <c r="E63" s="274"/>
      <c r="F63" s="274"/>
    </row>
    <row r="64" spans="1:6" ht="22.7" customHeight="1">
      <c r="A64" s="77" t="s">
        <v>16</v>
      </c>
      <c r="B64" s="20"/>
      <c r="C64" s="76"/>
      <c r="D64" s="86"/>
      <c r="E64" s="86"/>
      <c r="F64" s="86"/>
    </row>
    <row r="65" spans="1:17" ht="22.7" customHeight="1">
      <c r="A65" s="81" t="s">
        <v>42</v>
      </c>
      <c r="B65" s="20">
        <v>23</v>
      </c>
      <c r="C65" s="76"/>
    </row>
    <row r="66" spans="1:17" ht="22.7" customHeight="1" thickBot="1">
      <c r="A66" s="78" t="s">
        <v>43</v>
      </c>
      <c r="C66" s="76"/>
      <c r="D66" s="87"/>
      <c r="E66" s="86"/>
      <c r="F66" s="87">
        <v>270000000</v>
      </c>
    </row>
    <row r="67" spans="1:17" ht="22.7" customHeight="1" thickTop="1">
      <c r="A67" s="78" t="s">
        <v>44</v>
      </c>
      <c r="B67" s="20"/>
      <c r="C67" s="76"/>
      <c r="D67" s="86"/>
      <c r="E67" s="86"/>
      <c r="F67" s="86">
        <v>269999000</v>
      </c>
    </row>
    <row r="68" spans="1:17" ht="22.7" customHeight="1">
      <c r="A68" s="80" t="s">
        <v>131</v>
      </c>
      <c r="B68" s="20">
        <v>23</v>
      </c>
      <c r="C68" s="76"/>
      <c r="D68" s="86"/>
      <c r="E68" s="86"/>
      <c r="F68" s="86"/>
    </row>
    <row r="69" spans="1:17" ht="22.7" customHeight="1">
      <c r="A69" s="80" t="s">
        <v>126</v>
      </c>
      <c r="B69" s="20"/>
      <c r="C69" s="76"/>
      <c r="D69" s="86"/>
      <c r="E69" s="86"/>
      <c r="F69" s="86">
        <v>270000000</v>
      </c>
    </row>
    <row r="70" spans="1:17" ht="22.7" customHeight="1">
      <c r="A70" s="81" t="s">
        <v>69</v>
      </c>
      <c r="B70" s="20"/>
      <c r="C70" s="76"/>
      <c r="D70" s="86"/>
      <c r="E70" s="86"/>
      <c r="F70" s="86"/>
    </row>
    <row r="71" spans="1:17" ht="22.7" customHeight="1">
      <c r="A71" s="81" t="s">
        <v>75</v>
      </c>
      <c r="B71" s="20"/>
      <c r="C71" s="76"/>
      <c r="D71" s="86"/>
      <c r="E71" s="86"/>
      <c r="F71" s="86"/>
    </row>
    <row r="72" spans="1:17" ht="22.7" customHeight="1">
      <c r="A72" s="81" t="s">
        <v>76</v>
      </c>
      <c r="B72" s="20">
        <v>24</v>
      </c>
      <c r="C72" s="88"/>
      <c r="D72" s="89"/>
      <c r="E72" s="89"/>
      <c r="F72" s="89">
        <v>27000000</v>
      </c>
    </row>
    <row r="73" spans="1:17" ht="22.7" customHeight="1">
      <c r="A73" s="81" t="s">
        <v>70</v>
      </c>
      <c r="B73" s="20"/>
      <c r="C73" s="88"/>
      <c r="D73" s="89"/>
      <c r="E73" s="89"/>
      <c r="F73" s="89">
        <f>445106022+4604932</f>
        <v>449710954</v>
      </c>
    </row>
    <row r="74" spans="1:17" ht="22.7" customHeight="1">
      <c r="A74" s="80" t="s">
        <v>86</v>
      </c>
      <c r="B74" s="20"/>
      <c r="C74" s="76"/>
      <c r="D74" s="90"/>
      <c r="E74" s="86"/>
      <c r="F74" s="90">
        <v>169975695</v>
      </c>
    </row>
    <row r="75" spans="1:17" ht="22.7" hidden="1" customHeight="1">
      <c r="A75" s="75" t="s">
        <v>77</v>
      </c>
      <c r="B75" s="91"/>
      <c r="C75" s="92"/>
      <c r="D75" s="32">
        <f>SUM(D67:D74)</f>
        <v>0</v>
      </c>
      <c r="E75" s="32"/>
      <c r="F75" s="32">
        <f>SUM(F67:F74)</f>
        <v>1186685649</v>
      </c>
    </row>
    <row r="76" spans="1:17" ht="22.7" hidden="1" customHeight="1">
      <c r="A76" s="80" t="s">
        <v>87</v>
      </c>
      <c r="B76" s="20"/>
      <c r="C76" s="76"/>
      <c r="D76" s="111" t="s">
        <v>26</v>
      </c>
      <c r="E76" s="29"/>
      <c r="F76" s="111" t="s">
        <v>26</v>
      </c>
    </row>
    <row r="77" spans="1:17" ht="22.7" customHeight="1">
      <c r="A77" s="75" t="s">
        <v>17</v>
      </c>
      <c r="B77" s="20"/>
      <c r="C77" s="76"/>
      <c r="D77" s="33">
        <f>SUM(D75:D76)</f>
        <v>0</v>
      </c>
      <c r="E77" s="32"/>
      <c r="F77" s="33">
        <f>SUM(F75:F76)</f>
        <v>1186685649</v>
      </c>
    </row>
    <row r="78" spans="1:17" ht="22.7" customHeight="1">
      <c r="A78" s="75"/>
      <c r="B78" s="20"/>
      <c r="C78" s="76"/>
      <c r="D78" s="21"/>
      <c r="E78" s="21"/>
      <c r="F78" s="21"/>
    </row>
    <row r="79" spans="1:17" ht="22.7" customHeight="1" thickBot="1">
      <c r="A79" s="75" t="s">
        <v>18</v>
      </c>
      <c r="B79" s="20"/>
      <c r="C79" s="76"/>
      <c r="D79" s="39">
        <f>SUM(D54+D77)</f>
        <v>0</v>
      </c>
      <c r="E79" s="32"/>
      <c r="F79" s="39">
        <f>SUM(F54+F77)</f>
        <v>1414715833</v>
      </c>
      <c r="G79" s="93">
        <f>D79-D26</f>
        <v>0</v>
      </c>
      <c r="H79" s="93" t="e">
        <f>E79-#REF!</f>
        <v>#REF!</v>
      </c>
      <c r="I79" s="93">
        <f>F79-F26</f>
        <v>0</v>
      </c>
      <c r="J79" s="93" t="e">
        <f>#REF!-#REF!</f>
        <v>#REF!</v>
      </c>
      <c r="K79" s="93" t="e">
        <f>#REF!-#REF!</f>
        <v>#REF!</v>
      </c>
      <c r="L79" s="93" t="e">
        <f>#REF!-#REF!</f>
        <v>#REF!</v>
      </c>
      <c r="M79" s="93" t="e">
        <f>#REF!-#REF!</f>
        <v>#REF!</v>
      </c>
      <c r="N79" s="93" t="e">
        <f>G79-#REF!</f>
        <v>#REF!</v>
      </c>
      <c r="O79" s="93" t="e">
        <f>H79-#REF!</f>
        <v>#REF!</v>
      </c>
      <c r="P79" s="93" t="e">
        <f>I79-#REF!</f>
        <v>#REF!</v>
      </c>
      <c r="Q79" s="93" t="e">
        <f>J79-#REF!</f>
        <v>#REF!</v>
      </c>
    </row>
    <row r="80" spans="1:17" ht="22.7" customHeight="1" thickTop="1">
      <c r="D80" s="94"/>
      <c r="E80" s="94"/>
      <c r="F80" s="94"/>
    </row>
    <row r="81" spans="2:6" ht="22.7" customHeight="1">
      <c r="B81" s="20"/>
      <c r="C81" s="36"/>
      <c r="D81" s="36"/>
      <c r="E81" s="36"/>
      <c r="F81" s="36"/>
    </row>
    <row r="82" spans="2:6" ht="22.7" customHeight="1">
      <c r="B82" s="20"/>
      <c r="C82" s="36"/>
      <c r="D82" s="36"/>
      <c r="E82" s="36"/>
      <c r="F82" s="36"/>
    </row>
    <row r="83" spans="2:6" ht="22.7" customHeight="1">
      <c r="B83" s="20"/>
      <c r="C83" s="36"/>
      <c r="D83" s="36"/>
      <c r="E83" s="36"/>
      <c r="F83" s="36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opLeftCell="A77" zoomScale="90" zoomScaleNormal="90" zoomScaleSheetLayoutView="85" workbookViewId="0">
      <selection activeCell="J93" sqref="J93"/>
    </sheetView>
  </sheetViews>
  <sheetFormatPr defaultColWidth="9.140625" defaultRowHeight="22.7" customHeight="1"/>
  <cols>
    <col min="1" max="1" width="37.42578125" style="83" customWidth="1"/>
    <col min="2" max="2" width="9.5703125" style="84" customWidth="1"/>
    <col min="3" max="3" width="1.42578125" style="74" customWidth="1"/>
    <col min="4" max="4" width="15.5703125" style="74" customWidth="1"/>
    <col min="5" max="5" width="1.42578125" style="74" customWidth="1"/>
    <col min="6" max="6" width="15.5703125" style="74" customWidth="1"/>
    <col min="7" max="7" width="1.42578125" style="74" customWidth="1"/>
    <col min="8" max="8" width="15.5703125" style="74" customWidth="1"/>
    <col min="9" max="9" width="1.42578125" style="74" customWidth="1"/>
    <col min="10" max="10" width="15.5703125" style="74" customWidth="1"/>
    <col min="11" max="11" width="22.140625" style="74" bestFit="1" customWidth="1"/>
    <col min="12" max="12" width="21.140625" style="74" bestFit="1" customWidth="1"/>
    <col min="13" max="13" width="18.42578125" style="74" bestFit="1" customWidth="1"/>
    <col min="14" max="14" width="18.7109375" style="74" bestFit="1" customWidth="1"/>
    <col min="15" max="16384" width="9.140625" style="74"/>
  </cols>
  <sheetData>
    <row r="1" spans="1:11" ht="22.7" customHeight="1">
      <c r="A1" s="71" t="s">
        <v>0</v>
      </c>
      <c r="B1" s="72"/>
      <c r="C1" s="73"/>
      <c r="D1" s="73"/>
      <c r="F1" s="73"/>
      <c r="G1" s="73"/>
      <c r="H1" s="73"/>
      <c r="J1" s="73"/>
      <c r="K1" s="93"/>
    </row>
    <row r="2" spans="1:11" ht="22.7" customHeight="1">
      <c r="A2" s="71" t="s">
        <v>109</v>
      </c>
      <c r="B2" s="72"/>
      <c r="C2" s="73"/>
      <c r="D2" s="73"/>
      <c r="F2" s="73"/>
      <c r="G2" s="73"/>
      <c r="H2" s="73"/>
      <c r="J2" s="73"/>
    </row>
    <row r="3" spans="1:11" ht="22.7" customHeight="1">
      <c r="A3" s="71"/>
      <c r="B3" s="72"/>
      <c r="C3" s="73"/>
      <c r="D3" s="73"/>
      <c r="F3" s="73"/>
      <c r="G3" s="73"/>
      <c r="H3" s="73"/>
      <c r="J3" s="73"/>
    </row>
    <row r="4" spans="1:11" ht="22.7" customHeight="1">
      <c r="A4" s="75"/>
      <c r="B4" s="20"/>
      <c r="C4" s="76"/>
      <c r="D4" s="273" t="s">
        <v>1</v>
      </c>
      <c r="E4" s="273"/>
      <c r="F4" s="273"/>
      <c r="G4" s="24"/>
      <c r="H4" s="273" t="s">
        <v>58</v>
      </c>
      <c r="I4" s="273"/>
      <c r="J4" s="273"/>
    </row>
    <row r="5" spans="1:11" ht="22.7" customHeight="1">
      <c r="A5" s="75"/>
      <c r="B5" s="20"/>
      <c r="C5" s="76"/>
      <c r="D5" s="275" t="s">
        <v>118</v>
      </c>
      <c r="E5" s="275"/>
      <c r="F5" s="275"/>
      <c r="G5" s="122"/>
      <c r="H5" s="275" t="s">
        <v>118</v>
      </c>
      <c r="I5" s="275"/>
      <c r="J5" s="275"/>
    </row>
    <row r="6" spans="1:11" ht="22.7" customHeight="1">
      <c r="A6" s="71" t="s">
        <v>25</v>
      </c>
      <c r="B6" s="20" t="s">
        <v>2</v>
      </c>
      <c r="C6" s="76"/>
      <c r="D6" s="25">
        <v>2563</v>
      </c>
      <c r="E6" s="25"/>
      <c r="F6" s="25">
        <v>2562</v>
      </c>
      <c r="G6" s="25"/>
      <c r="H6" s="25">
        <v>2563</v>
      </c>
      <c r="I6" s="25"/>
      <c r="J6" s="25">
        <v>2562</v>
      </c>
    </row>
    <row r="7" spans="1:11" ht="22.7" customHeight="1">
      <c r="A7" s="75"/>
      <c r="B7" s="20"/>
      <c r="C7" s="76"/>
      <c r="D7" s="274" t="s">
        <v>38</v>
      </c>
      <c r="E7" s="274"/>
      <c r="F7" s="274"/>
      <c r="G7" s="274"/>
      <c r="H7" s="274"/>
      <c r="I7" s="274"/>
      <c r="J7" s="274"/>
    </row>
    <row r="8" spans="1:11" ht="22.7" customHeight="1">
      <c r="A8" s="77" t="s">
        <v>3</v>
      </c>
      <c r="B8" s="20"/>
      <c r="C8" s="76"/>
      <c r="D8" s="21"/>
      <c r="E8" s="21"/>
      <c r="F8" s="21"/>
      <c r="G8" s="21"/>
      <c r="H8" s="21"/>
      <c r="I8" s="21"/>
      <c r="J8" s="21"/>
    </row>
    <row r="9" spans="1:11" ht="22.7" customHeight="1">
      <c r="A9" s="121" t="s">
        <v>4</v>
      </c>
      <c r="B9" s="20">
        <v>7</v>
      </c>
      <c r="C9" s="76"/>
      <c r="D9" s="21">
        <v>593003876</v>
      </c>
      <c r="E9" s="21"/>
      <c r="F9" s="21">
        <v>474436039</v>
      </c>
      <c r="G9" s="21"/>
      <c r="H9" s="21">
        <v>14880706</v>
      </c>
      <c r="I9" s="21"/>
      <c r="J9" s="21">
        <v>3533087</v>
      </c>
    </row>
    <row r="10" spans="1:11" ht="22.7" hidden="1" customHeight="1">
      <c r="A10" s="249" t="s">
        <v>132</v>
      </c>
      <c r="B10" s="20">
        <v>6</v>
      </c>
      <c r="C10" s="76"/>
      <c r="D10" s="251">
        <v>0</v>
      </c>
      <c r="E10" s="21"/>
      <c r="F10" s="251">
        <v>0</v>
      </c>
      <c r="G10" s="21"/>
      <c r="H10" s="251">
        <v>0</v>
      </c>
      <c r="I10" s="21"/>
      <c r="J10" s="251">
        <v>0</v>
      </c>
    </row>
    <row r="11" spans="1:11" ht="22.7" customHeight="1">
      <c r="A11" s="78" t="s">
        <v>59</v>
      </c>
      <c r="B11" s="20" t="s">
        <v>280</v>
      </c>
      <c r="C11" s="76"/>
      <c r="D11" s="21">
        <v>246653629</v>
      </c>
      <c r="E11" s="21"/>
      <c r="F11" s="21">
        <v>285344683</v>
      </c>
      <c r="G11" s="21"/>
      <c r="H11" s="21">
        <v>64318490</v>
      </c>
      <c r="I11" s="21"/>
      <c r="J11" s="21">
        <v>91205297</v>
      </c>
    </row>
    <row r="12" spans="1:11" ht="22.7" customHeight="1">
      <c r="A12" s="80" t="s">
        <v>116</v>
      </c>
      <c r="B12" s="20">
        <v>6</v>
      </c>
      <c r="C12" s="76"/>
      <c r="D12" s="21">
        <v>25099070</v>
      </c>
      <c r="E12" s="21"/>
      <c r="F12" s="21">
        <v>41219755</v>
      </c>
      <c r="G12" s="21"/>
      <c r="H12" s="21">
        <v>3190717</v>
      </c>
      <c r="I12" s="21"/>
      <c r="J12" s="21">
        <v>5349372</v>
      </c>
    </row>
    <row r="13" spans="1:11" ht="22.7" customHeight="1">
      <c r="A13" s="80" t="s">
        <v>252</v>
      </c>
      <c r="B13" s="216">
        <v>30</v>
      </c>
      <c r="C13" s="76"/>
      <c r="D13" s="21">
        <v>6708013</v>
      </c>
      <c r="E13" s="21"/>
      <c r="F13" s="250">
        <v>0</v>
      </c>
      <c r="G13" s="21"/>
      <c r="H13" s="268">
        <v>288475</v>
      </c>
      <c r="I13" s="21"/>
      <c r="J13" s="250">
        <v>0</v>
      </c>
    </row>
    <row r="14" spans="1:11" ht="22.7" customHeight="1">
      <c r="A14" s="80" t="s">
        <v>216</v>
      </c>
      <c r="B14" s="179">
        <v>6</v>
      </c>
      <c r="C14" s="76"/>
      <c r="D14" s="250">
        <v>0</v>
      </c>
      <c r="E14" s="21"/>
      <c r="F14" s="250">
        <v>0</v>
      </c>
      <c r="G14" s="21"/>
      <c r="H14" s="21">
        <v>7000000</v>
      </c>
      <c r="I14" s="21"/>
      <c r="J14" s="21">
        <v>43400000</v>
      </c>
    </row>
    <row r="15" spans="1:11" ht="22.7" hidden="1" customHeight="1">
      <c r="A15" s="80" t="s">
        <v>165</v>
      </c>
      <c r="B15" s="138">
        <v>4</v>
      </c>
      <c r="C15" s="76"/>
      <c r="D15" s="96"/>
      <c r="E15" s="29"/>
      <c r="F15" s="96"/>
      <c r="G15" s="21"/>
      <c r="H15" s="96"/>
      <c r="I15" s="21"/>
      <c r="J15" s="96"/>
      <c r="K15" s="93"/>
    </row>
    <row r="16" spans="1:11" ht="22.7" customHeight="1">
      <c r="A16" s="78" t="s">
        <v>51</v>
      </c>
      <c r="B16" s="20">
        <v>8</v>
      </c>
      <c r="C16" s="76"/>
      <c r="D16" s="31">
        <v>492569101</v>
      </c>
      <c r="E16" s="21"/>
      <c r="F16" s="31">
        <v>584299247</v>
      </c>
      <c r="G16" s="21"/>
      <c r="H16" s="31">
        <v>103000496</v>
      </c>
      <c r="I16" s="21"/>
      <c r="J16" s="31">
        <v>136664068</v>
      </c>
    </row>
    <row r="17" spans="1:11" ht="22.7" customHeight="1">
      <c r="A17" s="75" t="s">
        <v>5</v>
      </c>
      <c r="B17" s="20"/>
      <c r="C17" s="76"/>
      <c r="D17" s="33">
        <f>SUM(D9:D16)</f>
        <v>1364033689</v>
      </c>
      <c r="E17" s="32"/>
      <c r="F17" s="33">
        <f>SUM(F9:F16)</f>
        <v>1385299724</v>
      </c>
      <c r="G17" s="32"/>
      <c r="H17" s="33">
        <f>SUM(H9:H16)</f>
        <v>192678884</v>
      </c>
      <c r="I17" s="32"/>
      <c r="J17" s="33">
        <f>SUM(J9:J16)</f>
        <v>280151824</v>
      </c>
    </row>
    <row r="18" spans="1:11" ht="22.7" customHeight="1">
      <c r="A18" s="75"/>
      <c r="B18" s="20"/>
      <c r="C18" s="76"/>
      <c r="D18" s="21"/>
      <c r="E18" s="21"/>
      <c r="F18" s="21"/>
      <c r="G18" s="21"/>
      <c r="H18" s="21"/>
      <c r="I18" s="21"/>
      <c r="J18" s="21"/>
    </row>
    <row r="19" spans="1:11" ht="22.7" customHeight="1">
      <c r="A19" s="77" t="s">
        <v>6</v>
      </c>
      <c r="B19" s="20"/>
      <c r="C19" s="76"/>
      <c r="D19" s="21"/>
      <c r="E19" s="21"/>
      <c r="F19" s="21"/>
      <c r="G19" s="21"/>
      <c r="H19" s="21"/>
      <c r="I19" s="21"/>
      <c r="J19" s="21"/>
    </row>
    <row r="20" spans="1:11" ht="22.7" customHeight="1">
      <c r="A20" s="78" t="s">
        <v>74</v>
      </c>
      <c r="B20" s="20" t="s">
        <v>278</v>
      </c>
      <c r="C20" s="76"/>
      <c r="D20" s="21">
        <v>21920852</v>
      </c>
      <c r="E20" s="21"/>
      <c r="F20" s="21">
        <v>21843646</v>
      </c>
      <c r="G20" s="21"/>
      <c r="H20" s="21">
        <v>17150000</v>
      </c>
      <c r="I20" s="21"/>
      <c r="J20" s="21">
        <v>17150000</v>
      </c>
    </row>
    <row r="21" spans="1:11" ht="22.7" customHeight="1">
      <c r="A21" s="78" t="s">
        <v>73</v>
      </c>
      <c r="B21" s="20" t="s">
        <v>279</v>
      </c>
      <c r="C21" s="76"/>
      <c r="D21" s="250">
        <v>0</v>
      </c>
      <c r="E21" s="29"/>
      <c r="F21" s="250">
        <v>0</v>
      </c>
      <c r="G21" s="96"/>
      <c r="H21" s="105">
        <v>844127375</v>
      </c>
      <c r="I21" s="37"/>
      <c r="J21" s="105">
        <v>844127375</v>
      </c>
    </row>
    <row r="22" spans="1:11" ht="22.7" customHeight="1">
      <c r="A22" s="78" t="s">
        <v>247</v>
      </c>
      <c r="B22" s="216"/>
      <c r="C22" s="76"/>
      <c r="D22" s="96"/>
      <c r="E22" s="29"/>
      <c r="F22" s="96"/>
      <c r="G22" s="96"/>
      <c r="H22" s="105"/>
      <c r="I22" s="37"/>
      <c r="J22" s="105"/>
    </row>
    <row r="23" spans="1:11" ht="21.75">
      <c r="A23" s="248" t="s">
        <v>248</v>
      </c>
      <c r="B23" s="20" t="s">
        <v>281</v>
      </c>
      <c r="C23" s="76"/>
      <c r="D23" s="105">
        <v>3821066</v>
      </c>
      <c r="E23" s="29"/>
      <c r="F23" s="21">
        <v>2000000</v>
      </c>
      <c r="G23" s="96"/>
      <c r="H23" s="105">
        <v>3821066</v>
      </c>
      <c r="I23" s="29"/>
      <c r="J23" s="105">
        <v>200000</v>
      </c>
    </row>
    <row r="24" spans="1:11" ht="21.75">
      <c r="A24" s="80" t="s">
        <v>249</v>
      </c>
      <c r="B24" s="216">
        <v>6</v>
      </c>
      <c r="C24" s="76"/>
      <c r="D24" s="250">
        <v>0</v>
      </c>
      <c r="E24" s="29"/>
      <c r="F24" s="250">
        <v>0</v>
      </c>
      <c r="G24" s="96"/>
      <c r="H24" s="105">
        <v>53250000</v>
      </c>
      <c r="I24" s="29"/>
      <c r="J24" s="250">
        <v>0</v>
      </c>
    </row>
    <row r="25" spans="1:11" ht="21.75">
      <c r="A25" s="80" t="s">
        <v>84</v>
      </c>
      <c r="B25" s="20">
        <v>13</v>
      </c>
      <c r="C25" s="76"/>
      <c r="D25" s="21">
        <v>124466766</v>
      </c>
      <c r="E25" s="21"/>
      <c r="F25" s="21">
        <v>124502123</v>
      </c>
      <c r="G25" s="21"/>
      <c r="H25" s="21">
        <v>5000000</v>
      </c>
      <c r="I25" s="21"/>
      <c r="J25" s="21">
        <v>5000000</v>
      </c>
    </row>
    <row r="26" spans="1:11" ht="22.7" customHeight="1">
      <c r="A26" s="81" t="s">
        <v>53</v>
      </c>
      <c r="B26" s="20" t="s">
        <v>274</v>
      </c>
      <c r="C26" s="76"/>
      <c r="D26" s="30">
        <v>2517359176</v>
      </c>
      <c r="E26" s="30"/>
      <c r="F26" s="30">
        <v>2604578312</v>
      </c>
      <c r="G26" s="30"/>
      <c r="H26" s="21">
        <v>628246945</v>
      </c>
      <c r="I26" s="30"/>
      <c r="J26" s="21">
        <v>681637111</v>
      </c>
    </row>
    <row r="27" spans="1:11" ht="22.7" customHeight="1">
      <c r="A27" s="81" t="s">
        <v>250</v>
      </c>
      <c r="B27" s="216" t="s">
        <v>273</v>
      </c>
      <c r="C27" s="76"/>
      <c r="D27" s="30">
        <v>89380604</v>
      </c>
      <c r="E27" s="30"/>
      <c r="F27" s="250">
        <v>0</v>
      </c>
      <c r="G27" s="30"/>
      <c r="H27" s="21">
        <v>9638445</v>
      </c>
      <c r="I27" s="30"/>
      <c r="J27" s="250">
        <v>0</v>
      </c>
    </row>
    <row r="28" spans="1:11" ht="22.7" customHeight="1">
      <c r="A28" s="36" t="s">
        <v>54</v>
      </c>
      <c r="B28" s="20">
        <v>16</v>
      </c>
      <c r="C28" s="76"/>
      <c r="D28" s="30">
        <v>22436178</v>
      </c>
      <c r="E28" s="30"/>
      <c r="F28" s="30">
        <v>24117003</v>
      </c>
      <c r="G28" s="30"/>
      <c r="H28" s="21">
        <v>7763518</v>
      </c>
      <c r="I28" s="30"/>
      <c r="J28" s="21">
        <v>7981081</v>
      </c>
    </row>
    <row r="29" spans="1:11" ht="21.75">
      <c r="A29" s="121" t="s">
        <v>147</v>
      </c>
      <c r="B29" s="20">
        <v>27</v>
      </c>
      <c r="C29" s="76"/>
      <c r="D29" s="30">
        <v>7305574</v>
      </c>
      <c r="E29" s="30"/>
      <c r="F29" s="30">
        <v>6227671</v>
      </c>
      <c r="G29" s="30"/>
      <c r="H29" s="250">
        <v>0</v>
      </c>
      <c r="I29" s="30"/>
      <c r="J29" s="250">
        <v>0</v>
      </c>
      <c r="K29" s="93"/>
    </row>
    <row r="30" spans="1:11" ht="21.75">
      <c r="A30" s="121" t="s">
        <v>282</v>
      </c>
      <c r="B30" s="264"/>
      <c r="C30" s="76"/>
      <c r="D30" s="30"/>
      <c r="E30" s="30"/>
      <c r="F30" s="30"/>
      <c r="G30" s="30"/>
      <c r="H30" s="96"/>
      <c r="I30" s="30"/>
      <c r="J30" s="250"/>
      <c r="K30" s="93"/>
    </row>
    <row r="31" spans="1:11" ht="21.75">
      <c r="A31" s="121" t="s">
        <v>283</v>
      </c>
      <c r="B31" s="264">
        <v>32</v>
      </c>
      <c r="C31" s="76"/>
      <c r="D31" s="268">
        <v>2000000</v>
      </c>
      <c r="E31" s="30"/>
      <c r="F31" s="250">
        <v>0</v>
      </c>
      <c r="G31" s="30"/>
      <c r="H31" s="250">
        <v>0</v>
      </c>
      <c r="I31" s="30"/>
      <c r="J31" s="250">
        <v>0</v>
      </c>
      <c r="K31" s="93"/>
    </row>
    <row r="32" spans="1:11" ht="21.75">
      <c r="A32" s="81" t="s">
        <v>7</v>
      </c>
      <c r="B32" s="20">
        <v>17</v>
      </c>
      <c r="C32" s="76"/>
      <c r="D32" s="55">
        <v>28138048</v>
      </c>
      <c r="E32" s="30"/>
      <c r="F32" s="55">
        <v>36805840</v>
      </c>
      <c r="G32" s="30"/>
      <c r="H32" s="55">
        <v>11973887</v>
      </c>
      <c r="J32" s="55">
        <v>11744669</v>
      </c>
    </row>
    <row r="33" spans="1:11" ht="22.7" customHeight="1">
      <c r="A33" s="75" t="s">
        <v>8</v>
      </c>
      <c r="B33" s="20"/>
      <c r="C33" s="76"/>
      <c r="D33" s="33">
        <f>SUM(D20:D32)</f>
        <v>2816828264</v>
      </c>
      <c r="E33" s="32"/>
      <c r="F33" s="33">
        <f>SUM(F20:F32)</f>
        <v>2820074595</v>
      </c>
      <c r="G33" s="32"/>
      <c r="H33" s="33">
        <f>SUM(H20:H32)</f>
        <v>1580971236</v>
      </c>
      <c r="I33" s="32"/>
      <c r="J33" s="33">
        <f>SUM(J20:J32)</f>
        <v>1567840236</v>
      </c>
    </row>
    <row r="34" spans="1:11" ht="22.7" customHeight="1">
      <c r="A34" s="75"/>
      <c r="B34" s="20"/>
      <c r="C34" s="76"/>
      <c r="D34" s="32"/>
      <c r="E34" s="32"/>
      <c r="F34" s="32"/>
      <c r="G34" s="32"/>
    </row>
    <row r="35" spans="1:11" ht="22.7" customHeight="1" thickBot="1">
      <c r="A35" s="75" t="s">
        <v>9</v>
      </c>
      <c r="B35" s="20"/>
      <c r="C35" s="76"/>
      <c r="D35" s="39">
        <f>SUM(D17+D33)</f>
        <v>4180861953</v>
      </c>
      <c r="E35" s="32"/>
      <c r="F35" s="39">
        <f>SUM(F17+F33)</f>
        <v>4205374319</v>
      </c>
      <c r="G35" s="32"/>
      <c r="H35" s="39">
        <f>SUM(H17+H33)</f>
        <v>1773650120</v>
      </c>
      <c r="I35" s="32"/>
      <c r="J35" s="39">
        <f>SUM(J17+J33)</f>
        <v>1847992060</v>
      </c>
      <c r="K35" s="93"/>
    </row>
    <row r="36" spans="1:11" ht="22.7" customHeight="1" thickTop="1">
      <c r="D36" s="85"/>
      <c r="F36" s="85"/>
      <c r="G36" s="85"/>
      <c r="K36" s="93"/>
    </row>
    <row r="37" spans="1:11" ht="22.7" customHeight="1">
      <c r="A37" s="71" t="s">
        <v>0</v>
      </c>
    </row>
    <row r="38" spans="1:11" ht="22.7" customHeight="1">
      <c r="A38" s="71" t="s">
        <v>109</v>
      </c>
    </row>
    <row r="39" spans="1:11" ht="22.7" customHeight="1">
      <c r="A39" s="71"/>
      <c r="H39" s="273"/>
      <c r="I39" s="273"/>
      <c r="J39" s="273"/>
    </row>
    <row r="40" spans="1:11" ht="22.7" customHeight="1">
      <c r="A40" s="75"/>
      <c r="B40" s="20"/>
      <c r="C40" s="76"/>
      <c r="D40" s="273" t="s">
        <v>1</v>
      </c>
      <c r="E40" s="273"/>
      <c r="F40" s="273"/>
      <c r="G40" s="192"/>
      <c r="H40" s="273" t="s">
        <v>58</v>
      </c>
      <c r="I40" s="273"/>
      <c r="J40" s="273"/>
    </row>
    <row r="41" spans="1:11" ht="22.7" customHeight="1">
      <c r="A41" s="75"/>
      <c r="B41" s="20"/>
      <c r="C41" s="76"/>
      <c r="D41" s="275" t="s">
        <v>118</v>
      </c>
      <c r="E41" s="275"/>
      <c r="F41" s="275"/>
      <c r="G41" s="193"/>
      <c r="H41" s="275" t="s">
        <v>118</v>
      </c>
      <c r="I41" s="275"/>
      <c r="J41" s="275"/>
    </row>
    <row r="42" spans="1:11" ht="22.7" customHeight="1">
      <c r="A42" s="71" t="s">
        <v>10</v>
      </c>
      <c r="B42" s="20" t="s">
        <v>2</v>
      </c>
      <c r="C42" s="76"/>
      <c r="D42" s="25">
        <v>2563</v>
      </c>
      <c r="E42" s="25"/>
      <c r="F42" s="25">
        <v>2562</v>
      </c>
      <c r="G42" s="25"/>
      <c r="H42" s="25">
        <v>2563</v>
      </c>
      <c r="I42" s="25"/>
      <c r="J42" s="25">
        <v>2562</v>
      </c>
    </row>
    <row r="43" spans="1:11" ht="22.7" customHeight="1">
      <c r="A43" s="71"/>
      <c r="B43" s="20"/>
      <c r="C43" s="76"/>
      <c r="D43" s="274" t="s">
        <v>38</v>
      </c>
      <c r="E43" s="274"/>
      <c r="F43" s="274"/>
      <c r="G43" s="274"/>
      <c r="H43" s="274"/>
      <c r="I43" s="274"/>
      <c r="J43" s="274"/>
    </row>
    <row r="44" spans="1:11" ht="22.7" customHeight="1">
      <c r="A44" s="77" t="s">
        <v>11</v>
      </c>
      <c r="B44" s="20"/>
      <c r="C44" s="76"/>
      <c r="D44" s="21"/>
      <c r="E44" s="21"/>
      <c r="F44" s="21"/>
      <c r="G44" s="21"/>
      <c r="H44" s="21"/>
      <c r="I44" s="21"/>
      <c r="J44" s="21"/>
    </row>
    <row r="45" spans="1:11" ht="22.7" hidden="1" customHeight="1">
      <c r="A45" s="80" t="s">
        <v>161</v>
      </c>
      <c r="B45" s="20"/>
      <c r="C45" s="76"/>
      <c r="D45" s="21"/>
      <c r="E45" s="21"/>
      <c r="F45" s="21"/>
      <c r="G45" s="21"/>
      <c r="H45" s="29"/>
      <c r="I45" s="29"/>
      <c r="J45" s="29"/>
    </row>
    <row r="46" spans="1:11" ht="22.7" customHeight="1">
      <c r="A46" s="134" t="s">
        <v>160</v>
      </c>
      <c r="B46" s="20">
        <v>18</v>
      </c>
      <c r="C46" s="76"/>
      <c r="D46" s="21">
        <v>299759637</v>
      </c>
      <c r="E46" s="21"/>
      <c r="F46" s="21">
        <v>328495886</v>
      </c>
      <c r="G46" s="21"/>
      <c r="H46" s="21">
        <v>1139537</v>
      </c>
      <c r="I46" s="29"/>
      <c r="J46" s="21">
        <v>92000886</v>
      </c>
    </row>
    <row r="47" spans="1:11" ht="22.7" customHeight="1">
      <c r="A47" s="78" t="s">
        <v>61</v>
      </c>
      <c r="B47" s="20">
        <v>6</v>
      </c>
      <c r="C47" s="76"/>
      <c r="D47" s="21">
        <v>267659566</v>
      </c>
      <c r="E47" s="21"/>
      <c r="F47" s="21">
        <v>278686420</v>
      </c>
      <c r="G47" s="21"/>
      <c r="H47" s="21">
        <v>55524204</v>
      </c>
      <c r="I47" s="21"/>
      <c r="J47" s="21">
        <v>49665949</v>
      </c>
    </row>
    <row r="48" spans="1:11" ht="22.7" customHeight="1">
      <c r="A48" s="80" t="s">
        <v>117</v>
      </c>
      <c r="B48" s="20" t="s">
        <v>284</v>
      </c>
      <c r="C48" s="76"/>
      <c r="D48" s="21">
        <v>225571707</v>
      </c>
      <c r="E48" s="21"/>
      <c r="F48" s="21">
        <v>228031657</v>
      </c>
      <c r="G48" s="21"/>
      <c r="H48" s="21">
        <v>39223295</v>
      </c>
      <c r="I48" s="21"/>
      <c r="J48" s="21">
        <v>36832057</v>
      </c>
    </row>
    <row r="49" spans="1:10" ht="22.7" hidden="1" customHeight="1">
      <c r="A49" s="121" t="s">
        <v>251</v>
      </c>
      <c r="B49" s="216">
        <v>31</v>
      </c>
      <c r="C49" s="76"/>
      <c r="D49" s="21"/>
      <c r="E49" s="21"/>
      <c r="F49" s="21"/>
      <c r="G49" s="21"/>
      <c r="H49" s="21"/>
      <c r="I49" s="21"/>
      <c r="J49" s="21"/>
    </row>
    <row r="50" spans="1:10" ht="22.7" customHeight="1">
      <c r="A50" s="121" t="s">
        <v>149</v>
      </c>
      <c r="B50" s="20"/>
      <c r="C50" s="76"/>
      <c r="D50" s="21"/>
      <c r="E50" s="21"/>
      <c r="F50" s="21"/>
      <c r="G50" s="21"/>
      <c r="H50" s="21"/>
      <c r="I50" s="21"/>
      <c r="J50" s="21"/>
    </row>
    <row r="51" spans="1:10" ht="22.7" customHeight="1">
      <c r="A51" s="121" t="s">
        <v>150</v>
      </c>
      <c r="B51" s="20">
        <v>18</v>
      </c>
      <c r="C51" s="76"/>
      <c r="D51" s="21">
        <v>271810010</v>
      </c>
      <c r="E51" s="21"/>
      <c r="F51" s="21">
        <v>252421350</v>
      </c>
      <c r="G51" s="21"/>
      <c r="H51" s="21">
        <v>55200000</v>
      </c>
      <c r="I51" s="21"/>
      <c r="J51" s="21">
        <v>55200000</v>
      </c>
    </row>
    <row r="52" spans="1:10" ht="22.7" customHeight="1">
      <c r="A52" s="253" t="s">
        <v>257</v>
      </c>
      <c r="B52" s="139" t="s">
        <v>292</v>
      </c>
      <c r="C52" s="76"/>
      <c r="D52" s="21">
        <v>5000000</v>
      </c>
      <c r="E52" s="21"/>
      <c r="F52" s="21">
        <v>16500000</v>
      </c>
      <c r="G52" s="21"/>
      <c r="H52" s="250">
        <v>0</v>
      </c>
      <c r="I52" s="21"/>
      <c r="J52" s="250">
        <v>0</v>
      </c>
    </row>
    <row r="53" spans="1:10" ht="22.7" customHeight="1">
      <c r="A53" s="253" t="s">
        <v>253</v>
      </c>
      <c r="B53" s="216"/>
      <c r="C53" s="76"/>
      <c r="D53" s="21"/>
      <c r="E53" s="21"/>
      <c r="F53" s="21"/>
      <c r="G53" s="21"/>
      <c r="H53" s="61"/>
      <c r="I53" s="21"/>
      <c r="J53" s="250"/>
    </row>
    <row r="54" spans="1:10" ht="22.7" customHeight="1">
      <c r="A54" s="253" t="s">
        <v>254</v>
      </c>
      <c r="B54" s="20"/>
      <c r="C54" s="76"/>
      <c r="D54" s="21"/>
      <c r="E54" s="21"/>
      <c r="F54" s="21"/>
      <c r="G54" s="21"/>
      <c r="H54" s="21"/>
      <c r="I54" s="21"/>
      <c r="J54" s="21"/>
    </row>
    <row r="55" spans="1:10" ht="22.7" customHeight="1">
      <c r="A55" s="248" t="s">
        <v>255</v>
      </c>
      <c r="B55" s="20" t="s">
        <v>275</v>
      </c>
      <c r="C55" s="76"/>
      <c r="D55" s="21">
        <v>31119227</v>
      </c>
      <c r="E55" s="21"/>
      <c r="F55" s="21">
        <v>24832676</v>
      </c>
      <c r="G55" s="21"/>
      <c r="H55" s="21">
        <v>3344450</v>
      </c>
      <c r="I55" s="21"/>
      <c r="J55" s="21">
        <v>2008597</v>
      </c>
    </row>
    <row r="56" spans="1:10" ht="22.7" customHeight="1">
      <c r="A56" s="253" t="s">
        <v>256</v>
      </c>
      <c r="B56" s="20"/>
      <c r="C56" s="76"/>
      <c r="D56" s="31">
        <v>17942664</v>
      </c>
      <c r="E56" s="21"/>
      <c r="F56" s="31">
        <v>12269850</v>
      </c>
      <c r="G56" s="21"/>
      <c r="H56" s="252">
        <v>0</v>
      </c>
      <c r="J56" s="252">
        <v>0</v>
      </c>
    </row>
    <row r="57" spans="1:10" ht="22.7" customHeight="1">
      <c r="A57" s="75" t="s">
        <v>12</v>
      </c>
      <c r="B57" s="20"/>
      <c r="C57" s="76"/>
      <c r="D57" s="33">
        <f>SUM(D46:D56)</f>
        <v>1118862811</v>
      </c>
      <c r="E57" s="32"/>
      <c r="F57" s="33">
        <f>SUM(F46:F56)</f>
        <v>1141237839</v>
      </c>
      <c r="G57" s="32"/>
      <c r="H57" s="33">
        <f>SUM(H45:H56)</f>
        <v>154431486</v>
      </c>
      <c r="I57" s="32"/>
      <c r="J57" s="33">
        <f>SUM(J45:J56)</f>
        <v>235707489</v>
      </c>
    </row>
    <row r="58" spans="1:10" ht="22.7" customHeight="1">
      <c r="A58" s="75"/>
      <c r="B58" s="20"/>
      <c r="C58" s="76"/>
      <c r="D58" s="21"/>
      <c r="E58" s="21"/>
      <c r="F58" s="21"/>
      <c r="G58" s="21"/>
      <c r="H58" s="21"/>
      <c r="I58" s="21"/>
      <c r="J58" s="21"/>
    </row>
    <row r="59" spans="1:10" ht="22.7" customHeight="1">
      <c r="A59" s="77" t="s">
        <v>13</v>
      </c>
      <c r="B59" s="20"/>
      <c r="C59" s="76"/>
      <c r="D59" s="21"/>
      <c r="E59" s="21"/>
      <c r="F59" s="21"/>
      <c r="G59" s="21"/>
    </row>
    <row r="60" spans="1:10" ht="22.7" customHeight="1">
      <c r="A60" s="78" t="s">
        <v>40</v>
      </c>
      <c r="B60" s="20">
        <v>18</v>
      </c>
      <c r="C60" s="76"/>
      <c r="D60" s="21">
        <v>370176280</v>
      </c>
      <c r="E60" s="21"/>
      <c r="F60" s="21">
        <v>503450750</v>
      </c>
      <c r="G60" s="21"/>
      <c r="H60" s="21">
        <v>31400000</v>
      </c>
      <c r="I60" s="21"/>
      <c r="J60" s="21">
        <v>86600000</v>
      </c>
    </row>
    <row r="61" spans="1:10" ht="22.7" customHeight="1">
      <c r="A61" s="247" t="s">
        <v>258</v>
      </c>
      <c r="B61" s="216" t="s">
        <v>292</v>
      </c>
      <c r="C61" s="76"/>
      <c r="D61" s="21">
        <v>17750000</v>
      </c>
      <c r="E61" s="21"/>
      <c r="F61" s="250">
        <v>0</v>
      </c>
      <c r="G61" s="21"/>
      <c r="H61" s="250">
        <v>0</v>
      </c>
      <c r="I61" s="21"/>
      <c r="J61" s="250">
        <v>0</v>
      </c>
    </row>
    <row r="62" spans="1:10" ht="22.7" customHeight="1">
      <c r="A62" s="247" t="s">
        <v>259</v>
      </c>
      <c r="B62" s="216"/>
      <c r="C62" s="76"/>
      <c r="D62" s="21"/>
      <c r="E62" s="21"/>
      <c r="F62" s="21"/>
      <c r="G62" s="21"/>
      <c r="H62" s="21"/>
      <c r="I62" s="21"/>
      <c r="J62" s="21"/>
    </row>
    <row r="63" spans="1:10" ht="22.7" customHeight="1">
      <c r="A63" s="248" t="s">
        <v>260</v>
      </c>
      <c r="B63" s="208" t="s">
        <v>275</v>
      </c>
      <c r="C63" s="76"/>
      <c r="D63" s="21">
        <v>56219146</v>
      </c>
      <c r="E63" s="21"/>
      <c r="F63" s="21">
        <v>67055324</v>
      </c>
      <c r="G63" s="21"/>
      <c r="H63" s="21">
        <v>5167000</v>
      </c>
      <c r="I63" s="21"/>
      <c r="J63" s="21">
        <v>2057138</v>
      </c>
    </row>
    <row r="64" spans="1:10" ht="22.7" customHeight="1">
      <c r="A64" s="78" t="s">
        <v>133</v>
      </c>
      <c r="B64" s="20">
        <v>27</v>
      </c>
      <c r="C64" s="76"/>
      <c r="D64" s="21">
        <v>93900220</v>
      </c>
      <c r="E64" s="21"/>
      <c r="F64" s="21">
        <v>94411178</v>
      </c>
      <c r="G64" s="21"/>
      <c r="H64" s="21">
        <v>54689995</v>
      </c>
      <c r="I64" s="21"/>
      <c r="J64" s="21">
        <v>53235754</v>
      </c>
    </row>
    <row r="65" spans="1:10" ht="22.7" customHeight="1">
      <c r="A65" s="121" t="s">
        <v>170</v>
      </c>
      <c r="B65" s="156"/>
      <c r="C65" s="76"/>
      <c r="D65" s="21"/>
      <c r="E65" s="21"/>
      <c r="F65" s="21"/>
      <c r="G65" s="21"/>
      <c r="H65" s="21"/>
      <c r="I65" s="21"/>
      <c r="J65" s="21"/>
    </row>
    <row r="66" spans="1:10" ht="22.7" customHeight="1">
      <c r="A66" s="80" t="s">
        <v>171</v>
      </c>
      <c r="B66" s="20">
        <v>20</v>
      </c>
      <c r="C66" s="76"/>
      <c r="D66" s="31">
        <v>156517645</v>
      </c>
      <c r="E66" s="21"/>
      <c r="F66" s="31">
        <v>164120275</v>
      </c>
      <c r="G66" s="21"/>
      <c r="H66" s="31">
        <v>25418653</v>
      </c>
      <c r="I66" s="21"/>
      <c r="J66" s="31">
        <v>33881157</v>
      </c>
    </row>
    <row r="67" spans="1:10" ht="22.7" customHeight="1">
      <c r="A67" s="75" t="s">
        <v>14</v>
      </c>
      <c r="B67" s="20"/>
      <c r="C67" s="76"/>
      <c r="D67" s="33">
        <f>SUM(D60:D66)</f>
        <v>694563291</v>
      </c>
      <c r="E67" s="32"/>
      <c r="F67" s="33">
        <f>SUM(F60:F66)</f>
        <v>829037527</v>
      </c>
      <c r="G67" s="32"/>
      <c r="H67" s="33">
        <f>SUM(H60:H66)</f>
        <v>116675648</v>
      </c>
      <c r="I67" s="32"/>
      <c r="J67" s="33">
        <f>SUM(J60:J66)</f>
        <v>175774049</v>
      </c>
    </row>
    <row r="68" spans="1:10" ht="22.7" customHeight="1">
      <c r="A68" s="75" t="s">
        <v>15</v>
      </c>
      <c r="B68" s="20"/>
      <c r="C68" s="76"/>
      <c r="D68" s="33">
        <f>SUM(D57+D67)</f>
        <v>1813426102</v>
      </c>
      <c r="E68" s="32"/>
      <c r="F68" s="33">
        <f>SUM(F57+F67)</f>
        <v>1970275366</v>
      </c>
      <c r="G68" s="32"/>
      <c r="H68" s="33">
        <f>SUM(H57+H67)</f>
        <v>271107134</v>
      </c>
      <c r="I68" s="32"/>
      <c r="J68" s="33">
        <f>SUM(J57+J67)</f>
        <v>411481538</v>
      </c>
    </row>
    <row r="70" spans="1:10" ht="22.7" customHeight="1">
      <c r="A70" s="71" t="s">
        <v>0</v>
      </c>
    </row>
    <row r="71" spans="1:10" ht="22.7" customHeight="1">
      <c r="A71" s="71" t="s">
        <v>109</v>
      </c>
    </row>
    <row r="72" spans="1:10" ht="22.7" customHeight="1">
      <c r="A72" s="71"/>
      <c r="H72" s="273"/>
      <c r="I72" s="273"/>
      <c r="J72" s="273"/>
    </row>
    <row r="73" spans="1:10" ht="22.7" customHeight="1">
      <c r="A73" s="75"/>
      <c r="B73" s="20"/>
      <c r="C73" s="76"/>
      <c r="D73" s="273" t="s">
        <v>1</v>
      </c>
      <c r="E73" s="273"/>
      <c r="F73" s="273"/>
      <c r="G73" s="24"/>
      <c r="H73" s="273" t="s">
        <v>58</v>
      </c>
      <c r="I73" s="273"/>
      <c r="J73" s="273"/>
    </row>
    <row r="74" spans="1:10" ht="22.7" customHeight="1">
      <c r="A74" s="75"/>
      <c r="B74" s="20"/>
      <c r="C74" s="76"/>
      <c r="D74" s="275" t="s">
        <v>118</v>
      </c>
      <c r="E74" s="275"/>
      <c r="F74" s="275"/>
      <c r="G74" s="122"/>
      <c r="H74" s="275" t="s">
        <v>118</v>
      </c>
      <c r="I74" s="275"/>
      <c r="J74" s="275"/>
    </row>
    <row r="75" spans="1:10" ht="22.7" customHeight="1">
      <c r="A75" s="71" t="s">
        <v>10</v>
      </c>
      <c r="B75" s="20" t="s">
        <v>2</v>
      </c>
      <c r="C75" s="76"/>
      <c r="D75" s="25">
        <v>2563</v>
      </c>
      <c r="E75" s="25"/>
      <c r="F75" s="25">
        <v>2562</v>
      </c>
      <c r="G75" s="25"/>
      <c r="H75" s="25">
        <v>2563</v>
      </c>
      <c r="I75" s="25"/>
      <c r="J75" s="25">
        <v>2562</v>
      </c>
    </row>
    <row r="76" spans="1:10" ht="22.7" customHeight="1">
      <c r="A76" s="71"/>
      <c r="B76" s="20"/>
      <c r="C76" s="76"/>
      <c r="D76" s="274" t="s">
        <v>38</v>
      </c>
      <c r="E76" s="274"/>
      <c r="F76" s="274"/>
      <c r="G76" s="274"/>
      <c r="H76" s="274"/>
      <c r="I76" s="274"/>
      <c r="J76" s="274"/>
    </row>
    <row r="77" spans="1:10" ht="22.7" customHeight="1">
      <c r="A77" s="77" t="s">
        <v>16</v>
      </c>
      <c r="B77" s="20"/>
      <c r="C77" s="76"/>
      <c r="D77" s="86"/>
      <c r="E77" s="86"/>
      <c r="F77" s="86"/>
      <c r="G77" s="86"/>
    </row>
    <row r="78" spans="1:10" ht="22.7" customHeight="1">
      <c r="A78" s="81" t="s">
        <v>42</v>
      </c>
      <c r="B78" s="20"/>
      <c r="C78" s="76"/>
    </row>
    <row r="79" spans="1:10" ht="22.7" customHeight="1">
      <c r="A79" s="78" t="s">
        <v>43</v>
      </c>
      <c r="B79" s="166"/>
      <c r="C79" s="76"/>
    </row>
    <row r="80" spans="1:10" ht="22.7" customHeight="1">
      <c r="A80" s="121" t="s">
        <v>236</v>
      </c>
      <c r="B80" s="207"/>
      <c r="C80" s="76"/>
    </row>
    <row r="81" spans="1:18" ht="22.7" customHeight="1" thickBot="1">
      <c r="A81" s="121" t="s">
        <v>242</v>
      </c>
      <c r="C81" s="76"/>
      <c r="D81" s="87">
        <v>270000000</v>
      </c>
      <c r="E81" s="86"/>
      <c r="F81" s="87">
        <v>270000000</v>
      </c>
      <c r="G81" s="86"/>
      <c r="H81" s="87">
        <v>270000000</v>
      </c>
      <c r="I81" s="86"/>
      <c r="J81" s="87">
        <v>270000000</v>
      </c>
    </row>
    <row r="82" spans="1:18" ht="22.7" customHeight="1" thickTop="1">
      <c r="A82" s="78" t="s">
        <v>44</v>
      </c>
      <c r="B82" s="20"/>
      <c r="C82" s="76"/>
      <c r="D82" s="86"/>
      <c r="E82" s="86"/>
      <c r="F82" s="86"/>
      <c r="G82" s="86"/>
      <c r="H82" s="86"/>
      <c r="I82" s="86"/>
      <c r="J82" s="86"/>
    </row>
    <row r="83" spans="1:18" ht="22.7" customHeight="1">
      <c r="A83" s="121" t="s">
        <v>237</v>
      </c>
      <c r="B83" s="207"/>
      <c r="C83" s="76"/>
      <c r="D83" s="86"/>
      <c r="E83" s="86"/>
      <c r="F83" s="86"/>
      <c r="G83" s="86"/>
      <c r="H83" s="86"/>
      <c r="I83" s="86"/>
      <c r="J83" s="86"/>
    </row>
    <row r="84" spans="1:18" ht="22.7" customHeight="1">
      <c r="A84" s="121" t="s">
        <v>242</v>
      </c>
      <c r="B84" s="166"/>
      <c r="C84" s="76"/>
      <c r="D84" s="86">
        <v>269999000</v>
      </c>
      <c r="E84" s="86"/>
      <c r="F84" s="86">
        <v>269999000</v>
      </c>
      <c r="G84" s="86"/>
      <c r="H84" s="86">
        <v>269999000</v>
      </c>
      <c r="I84" s="86"/>
      <c r="J84" s="86">
        <v>269999000</v>
      </c>
    </row>
    <row r="85" spans="1:18" ht="22.7" hidden="1" customHeight="1">
      <c r="A85" s="80" t="s">
        <v>131</v>
      </c>
      <c r="B85" s="20"/>
      <c r="C85" s="76"/>
      <c r="D85" s="86"/>
      <c r="E85" s="86"/>
      <c r="F85" s="86"/>
      <c r="G85" s="86"/>
      <c r="H85" s="86"/>
      <c r="I85" s="86"/>
      <c r="J85" s="86"/>
    </row>
    <row r="86" spans="1:18" ht="22.7" customHeight="1">
      <c r="A86" s="80" t="s">
        <v>217</v>
      </c>
      <c r="B86" s="20">
        <v>21</v>
      </c>
      <c r="C86" s="76"/>
      <c r="D86" s="86">
        <v>270000000</v>
      </c>
      <c r="E86" s="86"/>
      <c r="F86" s="86">
        <v>270000000</v>
      </c>
      <c r="G86" s="86"/>
      <c r="H86" s="86">
        <v>270000000</v>
      </c>
      <c r="I86" s="86"/>
      <c r="J86" s="86">
        <v>270000000</v>
      </c>
    </row>
    <row r="87" spans="1:18" ht="22.7" customHeight="1">
      <c r="A87" s="81" t="s">
        <v>69</v>
      </c>
      <c r="B87" s="20"/>
      <c r="C87" s="76"/>
      <c r="D87" s="86"/>
      <c r="E87" s="86"/>
      <c r="F87" s="86"/>
      <c r="G87" s="86"/>
      <c r="H87" s="86"/>
      <c r="I87" s="86"/>
      <c r="J87" s="86"/>
    </row>
    <row r="88" spans="1:18" ht="22.7" customHeight="1">
      <c r="A88" s="121" t="s">
        <v>218</v>
      </c>
      <c r="B88" s="20">
        <v>22</v>
      </c>
      <c r="C88" s="88"/>
      <c r="D88" s="89">
        <v>27000000</v>
      </c>
      <c r="E88" s="89"/>
      <c r="F88" s="89">
        <v>27000000</v>
      </c>
      <c r="G88" s="89"/>
      <c r="H88" s="89">
        <v>27000000</v>
      </c>
      <c r="I88" s="89"/>
      <c r="J88" s="89">
        <v>27000000</v>
      </c>
    </row>
    <row r="89" spans="1:18" ht="22.7" customHeight="1">
      <c r="A89" s="81" t="s">
        <v>70</v>
      </c>
      <c r="B89" s="20"/>
      <c r="C89" s="88"/>
      <c r="D89" s="89">
        <v>774358413</v>
      </c>
      <c r="E89" s="89"/>
      <c r="F89" s="89">
        <v>677747855</v>
      </c>
      <c r="G89" s="89"/>
      <c r="H89" s="89">
        <v>697475875</v>
      </c>
      <c r="I89" s="89"/>
      <c r="J89" s="89">
        <v>631443411</v>
      </c>
    </row>
    <row r="90" spans="1:18" ht="22.7" customHeight="1">
      <c r="A90" s="80" t="s">
        <v>86</v>
      </c>
      <c r="B90" s="20">
        <v>22</v>
      </c>
      <c r="C90" s="76"/>
      <c r="D90" s="90">
        <v>371204664</v>
      </c>
      <c r="E90" s="86"/>
      <c r="F90" s="90">
        <v>371204664</v>
      </c>
      <c r="G90" s="86"/>
      <c r="H90" s="90">
        <v>238068111</v>
      </c>
      <c r="I90" s="86"/>
      <c r="J90" s="90">
        <v>238068111</v>
      </c>
    </row>
    <row r="91" spans="1:18" ht="22.7" customHeight="1">
      <c r="A91" s="132" t="s">
        <v>155</v>
      </c>
      <c r="B91" s="91"/>
      <c r="C91" s="92"/>
      <c r="D91" s="32">
        <f>SUM(D82:D90)</f>
        <v>1712562077</v>
      </c>
      <c r="E91" s="32"/>
      <c r="F91" s="32">
        <f>SUM(F82:F90)</f>
        <v>1615951519</v>
      </c>
      <c r="G91" s="32"/>
      <c r="H91" s="32">
        <f>SUM(H82:H90)</f>
        <v>1502542986</v>
      </c>
      <c r="I91" s="32"/>
      <c r="J91" s="32">
        <f>SUM(J82:J90)</f>
        <v>1436510522</v>
      </c>
    </row>
    <row r="92" spans="1:18" ht="22.7" customHeight="1">
      <c r="A92" s="80" t="s">
        <v>87</v>
      </c>
      <c r="B92" s="20">
        <v>11</v>
      </c>
      <c r="C92" s="76"/>
      <c r="D92" s="90">
        <v>654873774</v>
      </c>
      <c r="E92" s="21"/>
      <c r="F92" s="90">
        <v>619147434</v>
      </c>
      <c r="G92" s="86"/>
      <c r="H92" s="252">
        <v>0</v>
      </c>
      <c r="I92" s="29"/>
      <c r="J92" s="252">
        <v>0</v>
      </c>
    </row>
    <row r="93" spans="1:18" ht="22.7" customHeight="1">
      <c r="A93" s="75" t="s">
        <v>17</v>
      </c>
      <c r="B93" s="20"/>
      <c r="C93" s="76"/>
      <c r="D93" s="33">
        <f>SUM(D91:D92)</f>
        <v>2367435851</v>
      </c>
      <c r="E93" s="32"/>
      <c r="F93" s="33">
        <f>SUM(F91:F92)</f>
        <v>2235098953</v>
      </c>
      <c r="G93" s="32"/>
      <c r="H93" s="33">
        <f>SUM(H91:H92)</f>
        <v>1502542986</v>
      </c>
      <c r="I93" s="32"/>
      <c r="J93" s="33">
        <f>SUM(J91:J92)</f>
        <v>1436510522</v>
      </c>
    </row>
    <row r="94" spans="1:18" ht="22.7" customHeight="1">
      <c r="A94" s="75"/>
      <c r="B94" s="20"/>
      <c r="C94" s="76"/>
      <c r="D94" s="21"/>
      <c r="E94" s="21"/>
      <c r="F94" s="21"/>
      <c r="G94" s="21"/>
      <c r="H94" s="21"/>
      <c r="I94" s="21"/>
      <c r="J94" s="21"/>
    </row>
    <row r="95" spans="1:18" ht="22.7" customHeight="1" thickBot="1">
      <c r="A95" s="75" t="s">
        <v>18</v>
      </c>
      <c r="B95" s="20"/>
      <c r="C95" s="76"/>
      <c r="D95" s="39">
        <f>SUM(D68+D93)</f>
        <v>4180861953</v>
      </c>
      <c r="E95" s="32"/>
      <c r="F95" s="39">
        <f>SUM(F68+F93)</f>
        <v>4205374319</v>
      </c>
      <c r="G95" s="32"/>
      <c r="H95" s="39">
        <f>SUM(H68+H93)</f>
        <v>1773650120</v>
      </c>
      <c r="I95" s="32"/>
      <c r="J95" s="39">
        <f>SUM(J68+J93)</f>
        <v>1847992060</v>
      </c>
      <c r="K95" s="93">
        <f>D35-D95</f>
        <v>0</v>
      </c>
      <c r="L95" s="93">
        <f>F35-F95</f>
        <v>0</v>
      </c>
      <c r="M95" s="93">
        <f>H35-H95</f>
        <v>0</v>
      </c>
      <c r="N95" s="93">
        <f>J35-J95</f>
        <v>0</v>
      </c>
      <c r="O95" s="93"/>
      <c r="P95" s="93"/>
      <c r="Q95" s="93"/>
      <c r="R95" s="93"/>
    </row>
    <row r="96" spans="1:18" ht="22.7" customHeight="1" thickTop="1">
      <c r="D96" s="94"/>
      <c r="E96" s="94"/>
      <c r="F96" s="94"/>
      <c r="G96" s="94"/>
      <c r="H96" s="36"/>
      <c r="I96" s="36"/>
      <c r="J96" s="36"/>
    </row>
    <row r="97" spans="2:10" ht="22.7" customHeight="1">
      <c r="B97" s="20"/>
      <c r="C97" s="36"/>
      <c r="D97" s="36"/>
      <c r="E97" s="36"/>
      <c r="F97" s="36"/>
      <c r="G97" s="36"/>
      <c r="H97" s="36"/>
      <c r="I97" s="36"/>
      <c r="J97" s="36"/>
    </row>
    <row r="98" spans="2:10" ht="22.7" customHeight="1">
      <c r="B98" s="20"/>
      <c r="C98" s="36"/>
      <c r="D98" s="36"/>
      <c r="E98" s="36"/>
      <c r="F98" s="36"/>
      <c r="G98" s="36"/>
      <c r="H98" s="36"/>
      <c r="I98" s="36"/>
      <c r="J98" s="36"/>
    </row>
    <row r="99" spans="2:10" ht="22.7" customHeight="1">
      <c r="B99" s="20"/>
      <c r="C99" s="36"/>
      <c r="D99" s="36"/>
      <c r="E99" s="36"/>
      <c r="F99" s="36"/>
      <c r="G99" s="36"/>
    </row>
  </sheetData>
  <mergeCells count="17">
    <mergeCell ref="D76:J76"/>
    <mergeCell ref="D5:F5"/>
    <mergeCell ref="D41:F41"/>
    <mergeCell ref="D74:F74"/>
    <mergeCell ref="H72:J72"/>
    <mergeCell ref="H73:J73"/>
    <mergeCell ref="H5:J5"/>
    <mergeCell ref="H39:J39"/>
    <mergeCell ref="H74:J74"/>
    <mergeCell ref="D4:F4"/>
    <mergeCell ref="D73:F73"/>
    <mergeCell ref="D40:F40"/>
    <mergeCell ref="H4:J4"/>
    <mergeCell ref="H40:J40"/>
    <mergeCell ref="H41:J41"/>
    <mergeCell ref="D43:J43"/>
    <mergeCell ref="D7:J7"/>
  </mergeCells>
  <phoneticPr fontId="5" type="noConversion"/>
  <pageMargins left="0.8" right="0.8" top="0.48" bottom="0.5" header="0.5" footer="0.5"/>
  <pageSetup paperSize="9" scale="83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6"/>
  <sheetViews>
    <sheetView showGridLines="0" topLeftCell="A34" zoomScaleNormal="100" zoomScaleSheetLayoutView="90" workbookViewId="0">
      <selection activeCell="D46" sqref="D46"/>
    </sheetView>
  </sheetViews>
  <sheetFormatPr defaultColWidth="9.140625" defaultRowHeight="22.7" customHeight="1"/>
  <cols>
    <col min="1" max="1" width="51.140625" style="83" customWidth="1"/>
    <col min="2" max="2" width="7.85546875" style="84" customWidth="1"/>
    <col min="3" max="3" width="0.7109375" style="74" customWidth="1"/>
    <col min="4" max="4" width="13.85546875" style="74" customWidth="1"/>
    <col min="5" max="5" width="0.7109375" style="74" customWidth="1"/>
    <col min="6" max="6" width="13.85546875" style="74" customWidth="1"/>
    <col min="7" max="7" width="0.7109375" style="74" customWidth="1"/>
    <col min="8" max="8" width="13.85546875" style="74" customWidth="1"/>
    <col min="9" max="9" width="0.7109375" style="74" customWidth="1"/>
    <col min="10" max="10" width="13.85546875" style="74" customWidth="1"/>
    <col min="11" max="12" width="24.7109375" style="94" bestFit="1" customWidth="1"/>
    <col min="13" max="13" width="22.28515625" style="94" bestFit="1" customWidth="1"/>
    <col min="14" max="14" width="14.140625" style="74" customWidth="1"/>
    <col min="15" max="15" width="15.5703125" style="74" customWidth="1"/>
    <col min="16" max="16" width="9.140625" style="74"/>
    <col min="17" max="17" width="12.5703125" style="74" bestFit="1" customWidth="1"/>
    <col min="18" max="16384" width="9.140625" style="74"/>
  </cols>
  <sheetData>
    <row r="1" spans="1:14" ht="22.7" customHeight="1">
      <c r="A1" s="71" t="s">
        <v>0</v>
      </c>
      <c r="B1" s="72"/>
      <c r="C1" s="73"/>
      <c r="D1" s="95"/>
      <c r="E1" s="95"/>
      <c r="F1" s="95"/>
      <c r="G1" s="95"/>
      <c r="H1" s="95"/>
      <c r="I1" s="95"/>
      <c r="J1" s="95"/>
      <c r="K1" s="95"/>
    </row>
    <row r="2" spans="1:14" ht="22.7" customHeight="1">
      <c r="A2" s="71" t="s">
        <v>110</v>
      </c>
      <c r="B2" s="72"/>
      <c r="C2" s="73"/>
      <c r="D2" s="73"/>
      <c r="E2" s="73"/>
      <c r="F2" s="73"/>
      <c r="G2" s="73"/>
      <c r="H2" s="73"/>
      <c r="I2" s="73"/>
      <c r="J2" s="73"/>
    </row>
    <row r="3" spans="1:14" ht="18" customHeight="1">
      <c r="A3" s="75"/>
    </row>
    <row r="4" spans="1:14" ht="22.7" customHeight="1">
      <c r="A4" s="75"/>
      <c r="B4" s="20"/>
      <c r="C4" s="76"/>
      <c r="D4" s="273" t="s">
        <v>1</v>
      </c>
      <c r="E4" s="273"/>
      <c r="F4" s="273"/>
      <c r="G4" s="24"/>
      <c r="H4" s="273" t="s">
        <v>58</v>
      </c>
      <c r="I4" s="273"/>
      <c r="J4" s="273"/>
    </row>
    <row r="5" spans="1:14" ht="22.7" customHeight="1">
      <c r="A5" s="75"/>
      <c r="B5" s="20"/>
      <c r="C5" s="76"/>
      <c r="D5" s="275" t="s">
        <v>119</v>
      </c>
      <c r="E5" s="275"/>
      <c r="F5" s="275"/>
      <c r="G5" s="24"/>
      <c r="H5" s="275" t="s">
        <v>119</v>
      </c>
      <c r="I5" s="275"/>
      <c r="J5" s="275"/>
    </row>
    <row r="6" spans="1:14" ht="22.7" customHeight="1">
      <c r="A6" s="75"/>
      <c r="B6" s="20"/>
      <c r="C6" s="76"/>
      <c r="D6" s="275" t="s">
        <v>118</v>
      </c>
      <c r="E6" s="275"/>
      <c r="F6" s="275"/>
      <c r="G6" s="24"/>
      <c r="H6" s="275" t="s">
        <v>118</v>
      </c>
      <c r="I6" s="275"/>
      <c r="J6" s="275"/>
    </row>
    <row r="7" spans="1:14" ht="22.7" customHeight="1">
      <c r="A7" s="75"/>
      <c r="B7" s="20" t="s">
        <v>2</v>
      </c>
      <c r="C7" s="76"/>
      <c r="D7" s="25">
        <v>2563</v>
      </c>
      <c r="E7" s="25"/>
      <c r="F7" s="25">
        <v>2562</v>
      </c>
      <c r="G7" s="25"/>
      <c r="H7" s="25">
        <v>2563</v>
      </c>
      <c r="I7" s="25"/>
      <c r="J7" s="25">
        <v>2562</v>
      </c>
    </row>
    <row r="8" spans="1:14" ht="22.7" customHeight="1">
      <c r="A8" s="75"/>
      <c r="B8" s="20"/>
      <c r="C8" s="76"/>
      <c r="D8" s="274" t="s">
        <v>38</v>
      </c>
      <c r="E8" s="274"/>
      <c r="F8" s="274"/>
      <c r="G8" s="274"/>
      <c r="H8" s="274"/>
      <c r="I8" s="274"/>
      <c r="J8" s="274"/>
    </row>
    <row r="9" spans="1:14" ht="22.7" customHeight="1">
      <c r="A9" s="77" t="s">
        <v>19</v>
      </c>
      <c r="B9" s="20"/>
      <c r="C9" s="76"/>
      <c r="D9" s="21"/>
      <c r="E9" s="21"/>
      <c r="F9" s="21"/>
      <c r="G9" s="21"/>
      <c r="H9" s="21"/>
      <c r="I9" s="21"/>
      <c r="J9" s="21"/>
    </row>
    <row r="10" spans="1:14" ht="22.7" customHeight="1">
      <c r="A10" s="78" t="s">
        <v>45</v>
      </c>
      <c r="B10" s="20" t="s">
        <v>276</v>
      </c>
      <c r="C10" s="76"/>
      <c r="D10" s="21">
        <v>5797434392</v>
      </c>
      <c r="E10" s="21"/>
      <c r="F10" s="21">
        <v>5769741414</v>
      </c>
      <c r="G10" s="21"/>
      <c r="H10" s="21">
        <v>467661253</v>
      </c>
      <c r="I10" s="21"/>
      <c r="J10" s="21">
        <v>732751144</v>
      </c>
    </row>
    <row r="11" spans="1:14" ht="22.7" customHeight="1">
      <c r="A11" s="121" t="s">
        <v>163</v>
      </c>
      <c r="B11" s="208" t="s">
        <v>276</v>
      </c>
      <c r="C11" s="76"/>
      <c r="D11" s="21">
        <v>81972878</v>
      </c>
      <c r="E11" s="21"/>
      <c r="F11" s="21">
        <v>97190259</v>
      </c>
      <c r="G11" s="21"/>
      <c r="H11" s="250">
        <v>0</v>
      </c>
      <c r="I11" s="21"/>
      <c r="J11" s="250">
        <v>0</v>
      </c>
    </row>
    <row r="12" spans="1:14" ht="22.7" customHeight="1">
      <c r="A12" s="80" t="s">
        <v>201</v>
      </c>
      <c r="B12" s="162">
        <v>6</v>
      </c>
      <c r="C12" s="76"/>
      <c r="D12" s="21">
        <v>2482497</v>
      </c>
      <c r="E12" s="21"/>
      <c r="F12" s="21">
        <v>5545908</v>
      </c>
      <c r="G12" s="21"/>
      <c r="H12" s="21">
        <v>222801864</v>
      </c>
      <c r="I12" s="21"/>
      <c r="J12" s="21">
        <v>142708601</v>
      </c>
    </row>
    <row r="13" spans="1:14" ht="22.7" customHeight="1">
      <c r="A13" s="80" t="s">
        <v>63</v>
      </c>
      <c r="B13" s="162"/>
      <c r="C13" s="76"/>
      <c r="D13" s="21">
        <v>3356470</v>
      </c>
      <c r="E13" s="21"/>
      <c r="F13" s="21">
        <v>108771244</v>
      </c>
      <c r="G13" s="21"/>
      <c r="H13" s="250">
        <v>0</v>
      </c>
      <c r="I13" s="21"/>
      <c r="J13" s="21">
        <v>8394968</v>
      </c>
    </row>
    <row r="14" spans="1:14" ht="22.7" customHeight="1">
      <c r="A14" s="78" t="s">
        <v>20</v>
      </c>
      <c r="B14" s="162" t="s">
        <v>277</v>
      </c>
      <c r="C14" s="76"/>
      <c r="D14" s="21">
        <v>64448869</v>
      </c>
      <c r="E14" s="21"/>
      <c r="F14" s="21">
        <v>61540342</v>
      </c>
      <c r="G14" s="21"/>
      <c r="H14" s="21">
        <v>52760896</v>
      </c>
      <c r="I14" s="21"/>
      <c r="J14" s="21">
        <v>60824980</v>
      </c>
    </row>
    <row r="15" spans="1:14" ht="22.7" customHeight="1">
      <c r="A15" s="75" t="s">
        <v>21</v>
      </c>
      <c r="B15" s="162"/>
      <c r="C15" s="76"/>
      <c r="D15" s="44">
        <f>SUM(D10:D14)</f>
        <v>5949695106</v>
      </c>
      <c r="E15" s="32"/>
      <c r="F15" s="44">
        <f>SUM(F10:F14)</f>
        <v>6042789167</v>
      </c>
      <c r="G15" s="32"/>
      <c r="H15" s="44">
        <f>SUM(H10:H14)</f>
        <v>743224013</v>
      </c>
      <c r="I15" s="32"/>
      <c r="J15" s="44">
        <f>SUM(J10:J14)</f>
        <v>944679693</v>
      </c>
      <c r="K15" s="196"/>
      <c r="L15" s="196"/>
      <c r="M15" s="196"/>
      <c r="N15" s="21"/>
    </row>
    <row r="16" spans="1:14" ht="6" customHeight="1">
      <c r="A16" s="75"/>
      <c r="B16" s="20"/>
      <c r="C16" s="76"/>
      <c r="D16" s="21"/>
      <c r="E16" s="21"/>
      <c r="F16" s="21"/>
      <c r="G16" s="21"/>
      <c r="H16" s="21"/>
      <c r="I16" s="21"/>
      <c r="J16" s="21"/>
    </row>
    <row r="17" spans="1:13" ht="22.7" customHeight="1">
      <c r="A17" s="77" t="s">
        <v>22</v>
      </c>
      <c r="C17" s="76"/>
      <c r="D17" s="21"/>
      <c r="E17" s="21"/>
      <c r="F17" s="21"/>
      <c r="G17" s="21"/>
      <c r="H17" s="21"/>
      <c r="I17" s="21"/>
      <c r="J17" s="21"/>
      <c r="M17" s="196"/>
    </row>
    <row r="18" spans="1:13" ht="22.7" customHeight="1">
      <c r="A18" s="78" t="s">
        <v>23</v>
      </c>
      <c r="B18" s="20">
        <v>6</v>
      </c>
      <c r="C18" s="76"/>
      <c r="D18" s="21">
        <v>4929827694</v>
      </c>
      <c r="E18" s="21"/>
      <c r="F18" s="21">
        <v>5072308906</v>
      </c>
      <c r="G18" s="21"/>
      <c r="H18" s="21">
        <v>496795689</v>
      </c>
      <c r="I18" s="21"/>
      <c r="J18" s="21">
        <v>738397510</v>
      </c>
    </row>
    <row r="19" spans="1:13" ht="22.7" customHeight="1">
      <c r="A19" s="121" t="s">
        <v>164</v>
      </c>
      <c r="B19" s="135"/>
      <c r="C19" s="76"/>
      <c r="D19" s="21">
        <v>89037843</v>
      </c>
      <c r="E19" s="21"/>
      <c r="F19" s="21">
        <v>101616876</v>
      </c>
      <c r="G19" s="21"/>
      <c r="H19" s="250">
        <v>0</v>
      </c>
      <c r="I19" s="21"/>
      <c r="J19" s="250">
        <v>0</v>
      </c>
    </row>
    <row r="20" spans="1:13" ht="22.7" customHeight="1">
      <c r="A20" s="78" t="s">
        <v>172</v>
      </c>
      <c r="B20" s="20">
        <v>6</v>
      </c>
      <c r="C20" s="76"/>
      <c r="D20" s="21">
        <v>213178825</v>
      </c>
      <c r="E20" s="21"/>
      <c r="F20" s="21">
        <v>225602451</v>
      </c>
      <c r="G20" s="21"/>
      <c r="H20" s="21">
        <v>25601711</v>
      </c>
      <c r="I20" s="21"/>
      <c r="J20" s="21">
        <v>37526578</v>
      </c>
    </row>
    <row r="21" spans="1:13" ht="22.7" customHeight="1">
      <c r="A21" s="78" t="s">
        <v>78</v>
      </c>
      <c r="B21" s="20">
        <v>6</v>
      </c>
      <c r="C21" s="76"/>
      <c r="D21" s="21">
        <v>244490789</v>
      </c>
      <c r="E21" s="21"/>
      <c r="F21" s="21">
        <v>271659113</v>
      </c>
      <c r="G21" s="21"/>
      <c r="H21" s="21">
        <v>94412196</v>
      </c>
      <c r="I21" s="21"/>
      <c r="J21" s="21">
        <v>106499939</v>
      </c>
    </row>
    <row r="22" spans="1:13" ht="22.7" customHeight="1">
      <c r="A22" s="80" t="s">
        <v>71</v>
      </c>
      <c r="B22" s="246"/>
      <c r="C22" s="76"/>
      <c r="D22" s="123">
        <v>0</v>
      </c>
      <c r="E22" s="21"/>
      <c r="F22" s="123">
        <v>0</v>
      </c>
      <c r="G22" s="21"/>
      <c r="H22" s="31">
        <v>3702676</v>
      </c>
      <c r="I22" s="21"/>
      <c r="J22" s="123">
        <v>0</v>
      </c>
    </row>
    <row r="23" spans="1:13" ht="21.6" hidden="1" customHeight="1">
      <c r="A23" s="78" t="s">
        <v>71</v>
      </c>
      <c r="B23" s="246"/>
      <c r="C23" s="76"/>
      <c r="D23" s="42"/>
      <c r="E23" s="21"/>
      <c r="F23" s="42"/>
      <c r="G23" s="21"/>
      <c r="H23" s="42" t="s">
        <v>26</v>
      </c>
      <c r="I23" s="21"/>
      <c r="J23" s="42" t="s">
        <v>26</v>
      </c>
    </row>
    <row r="24" spans="1:13" ht="22.7" customHeight="1">
      <c r="A24" s="75" t="s">
        <v>24</v>
      </c>
      <c r="B24" s="246"/>
      <c r="C24" s="76"/>
      <c r="D24" s="33">
        <f>SUM(D18:E23)</f>
        <v>5476535151</v>
      </c>
      <c r="E24" s="32"/>
      <c r="F24" s="33">
        <f>SUM(F18:G23)</f>
        <v>5671187346</v>
      </c>
      <c r="G24" s="32"/>
      <c r="H24" s="33">
        <f>SUM(H18:H23)</f>
        <v>620512272</v>
      </c>
      <c r="I24" s="32"/>
      <c r="J24" s="33">
        <f>SUM(J18:J23)</f>
        <v>882424027</v>
      </c>
    </row>
    <row r="25" spans="1:13" ht="6" customHeight="1">
      <c r="A25" s="75"/>
      <c r="B25" s="246"/>
      <c r="C25" s="76"/>
      <c r="D25" s="32"/>
      <c r="E25" s="32"/>
      <c r="F25" s="32"/>
      <c r="G25" s="32"/>
      <c r="H25" s="32"/>
      <c r="I25" s="32"/>
      <c r="J25" s="32"/>
    </row>
    <row r="26" spans="1:13" ht="21.75">
      <c r="A26" s="75" t="s">
        <v>294</v>
      </c>
      <c r="B26" s="246"/>
      <c r="C26" s="76"/>
      <c r="D26" s="32">
        <f>D15-D24</f>
        <v>473159955</v>
      </c>
      <c r="E26" s="32"/>
      <c r="F26" s="32">
        <f>F15-F24</f>
        <v>371601821</v>
      </c>
      <c r="G26" s="32"/>
      <c r="H26" s="32">
        <f>H15-H24</f>
        <v>122711741</v>
      </c>
      <c r="I26" s="32"/>
      <c r="J26" s="32">
        <f>J15-J24</f>
        <v>62255666</v>
      </c>
    </row>
    <row r="27" spans="1:13" ht="22.7" customHeight="1">
      <c r="A27" s="80" t="s">
        <v>289</v>
      </c>
      <c r="B27" s="267"/>
      <c r="C27" s="76"/>
      <c r="D27" s="21"/>
      <c r="E27" s="21"/>
      <c r="F27" s="21"/>
      <c r="G27" s="21"/>
      <c r="H27" s="21"/>
      <c r="I27" s="21"/>
      <c r="J27" s="21"/>
    </row>
    <row r="28" spans="1:13" ht="22.7" customHeight="1">
      <c r="A28" s="131" t="s">
        <v>295</v>
      </c>
      <c r="B28" s="267"/>
      <c r="C28" s="76"/>
      <c r="D28" s="21">
        <v>-1229293</v>
      </c>
      <c r="E28" s="21"/>
      <c r="F28" s="250">
        <v>0</v>
      </c>
      <c r="G28" s="21"/>
      <c r="H28" s="21">
        <v>5926</v>
      </c>
      <c r="I28" s="21"/>
      <c r="J28" s="250">
        <v>0</v>
      </c>
    </row>
    <row r="29" spans="1:13" ht="22.7" customHeight="1">
      <c r="A29" s="80" t="s">
        <v>72</v>
      </c>
      <c r="B29" s="246">
        <v>6</v>
      </c>
      <c r="C29" s="76"/>
      <c r="D29" s="21">
        <v>-28013695</v>
      </c>
      <c r="E29" s="21"/>
      <c r="F29" s="21">
        <v>-38736332</v>
      </c>
      <c r="G29" s="21"/>
      <c r="H29" s="21">
        <v>-4379560</v>
      </c>
      <c r="I29" s="21"/>
      <c r="J29" s="21">
        <v>-7204992</v>
      </c>
    </row>
    <row r="30" spans="1:13" ht="22.7" customHeight="1">
      <c r="A30" s="80" t="s">
        <v>285</v>
      </c>
      <c r="B30" s="20" t="s">
        <v>278</v>
      </c>
      <c r="C30" s="76"/>
      <c r="D30" s="31">
        <v>77206</v>
      </c>
      <c r="E30" s="21"/>
      <c r="F30" s="31">
        <v>485154</v>
      </c>
      <c r="G30" s="21"/>
      <c r="H30" s="252">
        <v>0</v>
      </c>
      <c r="I30" s="21"/>
      <c r="J30" s="252">
        <v>0</v>
      </c>
    </row>
    <row r="31" spans="1:13" ht="22.7" customHeight="1">
      <c r="A31" s="75" t="s">
        <v>79</v>
      </c>
      <c r="B31" s="20"/>
      <c r="C31" s="76"/>
      <c r="D31" s="32">
        <f>SUM(D26:D30)</f>
        <v>443994173</v>
      </c>
      <c r="E31" s="32"/>
      <c r="F31" s="32">
        <f>SUM(F26:F30)</f>
        <v>333350643</v>
      </c>
      <c r="G31" s="32"/>
      <c r="H31" s="32">
        <f>SUM(H26:H30)</f>
        <v>118338107</v>
      </c>
      <c r="I31" s="32"/>
      <c r="J31" s="32">
        <f>SUM(J26:J30)</f>
        <v>55050674</v>
      </c>
    </row>
    <row r="32" spans="1:13" ht="22.7" customHeight="1">
      <c r="A32" s="80" t="s">
        <v>235</v>
      </c>
      <c r="B32" s="20" t="s">
        <v>296</v>
      </c>
      <c r="C32" s="76"/>
      <c r="D32" s="82">
        <v>32364056</v>
      </c>
      <c r="E32" s="21"/>
      <c r="F32" s="82">
        <v>30576146</v>
      </c>
      <c r="G32" s="21"/>
      <c r="H32" s="31">
        <v>534134</v>
      </c>
      <c r="I32" s="21"/>
      <c r="J32" s="31">
        <v>-655892</v>
      </c>
      <c r="L32" s="196"/>
      <c r="M32" s="196"/>
    </row>
    <row r="33" spans="1:13" ht="22.7" customHeight="1">
      <c r="A33" s="75" t="s">
        <v>67</v>
      </c>
      <c r="B33" s="20">
        <v>23</v>
      </c>
      <c r="C33" s="76"/>
      <c r="D33" s="44">
        <f>D31-D32</f>
        <v>411630117</v>
      </c>
      <c r="E33" s="32"/>
      <c r="F33" s="44">
        <f>F31-F32</f>
        <v>302774497</v>
      </c>
      <c r="G33" s="32"/>
      <c r="H33" s="44">
        <f>H31-H32</f>
        <v>117803973</v>
      </c>
      <c r="I33" s="32"/>
      <c r="J33" s="44">
        <f>J31-J32</f>
        <v>55706566</v>
      </c>
      <c r="L33" s="196"/>
      <c r="M33" s="196"/>
    </row>
    <row r="34" spans="1:13" ht="6" customHeight="1">
      <c r="A34" s="75"/>
      <c r="B34" s="20"/>
      <c r="C34" s="76"/>
      <c r="D34" s="32"/>
      <c r="E34" s="32"/>
      <c r="F34" s="32"/>
      <c r="G34" s="32"/>
      <c r="H34" s="32"/>
      <c r="I34" s="32"/>
      <c r="J34" s="32"/>
      <c r="L34" s="196"/>
      <c r="M34" s="196"/>
    </row>
    <row r="35" spans="1:13" ht="22.7" hidden="1" customHeight="1">
      <c r="A35" s="75" t="s">
        <v>152</v>
      </c>
      <c r="B35" s="20"/>
      <c r="C35" s="76"/>
      <c r="D35" s="32"/>
      <c r="E35" s="32"/>
      <c r="F35" s="32"/>
      <c r="G35" s="32"/>
      <c r="H35" s="32"/>
      <c r="I35" s="32"/>
      <c r="J35" s="32"/>
      <c r="L35" s="196"/>
      <c r="M35" s="196"/>
    </row>
    <row r="36" spans="1:13" ht="22.7" hidden="1" customHeight="1">
      <c r="A36" s="263" t="s">
        <v>208</v>
      </c>
      <c r="B36" s="20"/>
      <c r="C36" s="76"/>
      <c r="D36" s="32"/>
      <c r="E36" s="32"/>
      <c r="F36" s="32"/>
      <c r="G36" s="32"/>
      <c r="H36" s="32"/>
      <c r="I36" s="32"/>
      <c r="J36" s="32"/>
      <c r="L36" s="196"/>
      <c r="M36" s="196"/>
    </row>
    <row r="37" spans="1:13" ht="22.7" hidden="1" customHeight="1">
      <c r="A37" s="263" t="s">
        <v>209</v>
      </c>
      <c r="B37" s="170"/>
      <c r="C37" s="76"/>
      <c r="D37" s="32"/>
      <c r="E37" s="32"/>
      <c r="F37" s="32"/>
      <c r="G37" s="32"/>
      <c r="H37" s="32"/>
      <c r="I37" s="32"/>
      <c r="J37" s="32"/>
      <c r="L37" s="196"/>
      <c r="M37" s="196"/>
    </row>
    <row r="38" spans="1:13" ht="22.7" hidden="1" customHeight="1">
      <c r="A38" s="80" t="s">
        <v>202</v>
      </c>
      <c r="B38" s="20"/>
      <c r="C38" s="76"/>
      <c r="D38" s="136" t="s">
        <v>26</v>
      </c>
      <c r="E38" s="32"/>
      <c r="F38" s="136" t="s">
        <v>26</v>
      </c>
      <c r="G38" s="32"/>
      <c r="H38" s="136" t="s">
        <v>26</v>
      </c>
      <c r="I38" s="32"/>
      <c r="J38" s="136" t="s">
        <v>26</v>
      </c>
      <c r="L38" s="197"/>
    </row>
    <row r="39" spans="1:13" ht="22.7" hidden="1" customHeight="1">
      <c r="A39" s="80" t="s">
        <v>215</v>
      </c>
      <c r="B39" s="156"/>
      <c r="C39" s="76"/>
      <c r="D39" s="136" t="s">
        <v>26</v>
      </c>
      <c r="E39" s="32"/>
      <c r="F39" s="136" t="s">
        <v>26</v>
      </c>
      <c r="G39" s="32"/>
      <c r="H39" s="136" t="s">
        <v>26</v>
      </c>
      <c r="I39" s="32"/>
      <c r="J39" s="136" t="s">
        <v>26</v>
      </c>
      <c r="L39" s="197"/>
    </row>
    <row r="40" spans="1:13" ht="22.7" hidden="1" customHeight="1">
      <c r="A40" s="80" t="s">
        <v>173</v>
      </c>
      <c r="B40" s="156"/>
      <c r="C40" s="76"/>
      <c r="D40" s="70"/>
      <c r="E40" s="32"/>
      <c r="F40" s="70"/>
      <c r="G40" s="32"/>
      <c r="H40" s="70"/>
      <c r="I40" s="32"/>
      <c r="J40" s="70"/>
      <c r="L40" s="197"/>
    </row>
    <row r="41" spans="1:13" ht="22.7" hidden="1" customHeight="1">
      <c r="A41" s="80" t="s">
        <v>174</v>
      </c>
      <c r="B41" s="156"/>
      <c r="C41" s="76"/>
      <c r="D41" s="123" t="s">
        <v>26</v>
      </c>
      <c r="E41" s="32"/>
      <c r="F41" s="123" t="s">
        <v>26</v>
      </c>
      <c r="G41" s="32"/>
      <c r="H41" s="123" t="s">
        <v>26</v>
      </c>
      <c r="I41" s="32"/>
      <c r="J41" s="123" t="s">
        <v>26</v>
      </c>
      <c r="L41" s="197"/>
    </row>
    <row r="42" spans="1:13" ht="22.7" hidden="1" customHeight="1">
      <c r="A42" s="75" t="s">
        <v>206</v>
      </c>
      <c r="B42" s="170"/>
      <c r="C42" s="76"/>
      <c r="D42" s="70"/>
      <c r="E42" s="32"/>
      <c r="F42" s="70"/>
      <c r="G42" s="32"/>
      <c r="H42" s="70"/>
      <c r="I42" s="32"/>
      <c r="J42" s="70"/>
      <c r="L42" s="197"/>
    </row>
    <row r="43" spans="1:13" ht="22.7" hidden="1" customHeight="1">
      <c r="A43" s="75" t="s">
        <v>207</v>
      </c>
      <c r="B43" s="20"/>
      <c r="C43" s="76"/>
      <c r="D43" s="184" t="s">
        <v>26</v>
      </c>
      <c r="E43" s="32"/>
      <c r="F43" s="184" t="s">
        <v>26</v>
      </c>
      <c r="G43" s="32"/>
      <c r="H43" s="184" t="s">
        <v>26</v>
      </c>
      <c r="I43" s="32"/>
      <c r="J43" s="184" t="s">
        <v>26</v>
      </c>
    </row>
    <row r="44" spans="1:13" ht="22.7" customHeight="1">
      <c r="A44" s="75"/>
      <c r="B44" s="156"/>
      <c r="C44" s="76"/>
      <c r="D44" s="32"/>
      <c r="E44" s="32"/>
      <c r="F44" s="32"/>
      <c r="G44" s="32"/>
      <c r="H44" s="32"/>
      <c r="I44" s="32"/>
      <c r="J44" s="32"/>
    </row>
    <row r="45" spans="1:13" ht="11.25" customHeight="1">
      <c r="A45" s="75"/>
      <c r="B45" s="20"/>
      <c r="C45" s="76"/>
      <c r="D45" s="32"/>
      <c r="E45" s="32"/>
      <c r="F45" s="32"/>
      <c r="G45" s="32"/>
      <c r="H45" s="32"/>
      <c r="I45" s="32"/>
      <c r="J45" s="32"/>
    </row>
    <row r="46" spans="1:13" ht="22.7" customHeight="1">
      <c r="A46" s="71" t="s">
        <v>0</v>
      </c>
      <c r="B46" s="72"/>
      <c r="C46" s="73"/>
      <c r="D46" s="95"/>
      <c r="E46" s="95"/>
      <c r="F46" s="95"/>
      <c r="G46" s="95"/>
      <c r="H46" s="95"/>
      <c r="I46" s="95"/>
      <c r="J46" s="95"/>
      <c r="K46" s="95"/>
    </row>
    <row r="47" spans="1:13" ht="22.7" customHeight="1">
      <c r="A47" s="71" t="s">
        <v>110</v>
      </c>
      <c r="B47" s="72"/>
      <c r="C47" s="73"/>
      <c r="D47" s="73"/>
      <c r="E47" s="73"/>
      <c r="F47" s="73"/>
      <c r="G47" s="73"/>
      <c r="H47" s="73"/>
      <c r="I47" s="73"/>
      <c r="J47" s="73"/>
    </row>
    <row r="48" spans="1:13" ht="22.7" customHeight="1">
      <c r="A48" s="75"/>
    </row>
    <row r="49" spans="1:16" ht="22.7" customHeight="1">
      <c r="A49" s="75"/>
      <c r="B49" s="20"/>
      <c r="C49" s="76"/>
      <c r="D49" s="273" t="s">
        <v>1</v>
      </c>
      <c r="E49" s="273"/>
      <c r="F49" s="273"/>
      <c r="G49" s="24"/>
      <c r="H49" s="273" t="s">
        <v>58</v>
      </c>
      <c r="I49" s="273"/>
      <c r="J49" s="273"/>
    </row>
    <row r="50" spans="1:16" ht="22.7" customHeight="1">
      <c r="A50" s="75"/>
      <c r="B50" s="20"/>
      <c r="C50" s="76"/>
      <c r="D50" s="275" t="s">
        <v>119</v>
      </c>
      <c r="E50" s="275"/>
      <c r="F50" s="275"/>
      <c r="G50" s="24"/>
      <c r="H50" s="275" t="s">
        <v>119</v>
      </c>
      <c r="I50" s="275"/>
      <c r="J50" s="275"/>
    </row>
    <row r="51" spans="1:16" ht="22.7" customHeight="1">
      <c r="A51" s="75"/>
      <c r="B51" s="20"/>
      <c r="C51" s="76"/>
      <c r="D51" s="275" t="s">
        <v>118</v>
      </c>
      <c r="E51" s="275"/>
      <c r="F51" s="275"/>
      <c r="G51" s="24"/>
      <c r="H51" s="275" t="s">
        <v>118</v>
      </c>
      <c r="I51" s="275"/>
      <c r="J51" s="275"/>
    </row>
    <row r="52" spans="1:16" ht="22.7" customHeight="1">
      <c r="A52" s="75"/>
      <c r="B52" s="20" t="s">
        <v>2</v>
      </c>
      <c r="C52" s="76"/>
      <c r="D52" s="25">
        <v>2563</v>
      </c>
      <c r="E52" s="25"/>
      <c r="F52" s="25">
        <v>2562</v>
      </c>
      <c r="G52" s="25"/>
      <c r="H52" s="25">
        <v>2563</v>
      </c>
      <c r="I52" s="25"/>
      <c r="J52" s="25">
        <v>2562</v>
      </c>
      <c r="M52" s="125"/>
      <c r="N52" s="37"/>
      <c r="O52" s="37"/>
      <c r="P52" s="37"/>
    </row>
    <row r="53" spans="1:16" ht="22.7" customHeight="1">
      <c r="A53" s="75"/>
      <c r="B53" s="20"/>
      <c r="C53" s="76"/>
      <c r="D53" s="274" t="s">
        <v>38</v>
      </c>
      <c r="E53" s="274"/>
      <c r="F53" s="274"/>
      <c r="G53" s="274"/>
      <c r="H53" s="274"/>
      <c r="I53" s="274"/>
      <c r="J53" s="274"/>
      <c r="M53" s="125"/>
      <c r="N53" s="37"/>
      <c r="O53" s="37"/>
      <c r="P53" s="37"/>
    </row>
    <row r="54" spans="1:16" ht="22.7" customHeight="1">
      <c r="A54" s="75" t="s">
        <v>152</v>
      </c>
      <c r="B54" s="207"/>
      <c r="C54" s="76"/>
      <c r="D54" s="32"/>
      <c r="E54" s="32"/>
      <c r="F54" s="32"/>
      <c r="G54" s="32"/>
      <c r="H54" s="32"/>
      <c r="I54" s="32"/>
      <c r="J54" s="32"/>
      <c r="L54" s="196"/>
      <c r="M54" s="196"/>
    </row>
    <row r="55" spans="1:16" ht="22.7" customHeight="1">
      <c r="A55" s="130" t="s">
        <v>210</v>
      </c>
      <c r="B55" s="20"/>
      <c r="C55" s="76"/>
      <c r="D55" s="32"/>
      <c r="E55" s="32"/>
      <c r="F55" s="32"/>
      <c r="G55" s="32"/>
      <c r="H55" s="32"/>
      <c r="I55" s="32"/>
      <c r="J55" s="32"/>
      <c r="L55" s="196"/>
      <c r="M55" s="196"/>
    </row>
    <row r="56" spans="1:16" ht="22.7" customHeight="1">
      <c r="A56" s="130" t="s">
        <v>211</v>
      </c>
      <c r="B56" s="170"/>
      <c r="C56" s="76"/>
      <c r="D56" s="32"/>
      <c r="E56" s="32"/>
      <c r="F56" s="32"/>
      <c r="G56" s="32"/>
      <c r="H56" s="32"/>
      <c r="I56" s="32"/>
      <c r="J56" s="32"/>
      <c r="L56" s="196"/>
      <c r="M56" s="196"/>
    </row>
    <row r="57" spans="1:16" ht="22.7" hidden="1" customHeight="1">
      <c r="A57" s="80" t="s">
        <v>271</v>
      </c>
      <c r="B57" s="20" t="s">
        <v>240</v>
      </c>
      <c r="C57" s="97"/>
      <c r="D57" s="119"/>
      <c r="E57" s="70"/>
      <c r="F57" s="250">
        <v>0</v>
      </c>
      <c r="G57" s="70"/>
      <c r="H57" s="136"/>
      <c r="I57" s="70"/>
      <c r="J57" s="250">
        <v>0</v>
      </c>
      <c r="N57" s="94"/>
    </row>
    <row r="58" spans="1:16" ht="22.7" customHeight="1">
      <c r="A58" s="80" t="s">
        <v>226</v>
      </c>
      <c r="L58" s="197"/>
    </row>
    <row r="59" spans="1:16" ht="22.7" customHeight="1">
      <c r="A59" s="80" t="s">
        <v>212</v>
      </c>
      <c r="B59" s="20">
        <v>20</v>
      </c>
      <c r="D59" s="119">
        <v>0</v>
      </c>
      <c r="F59" s="119">
        <v>4299102</v>
      </c>
      <c r="H59" s="119">
        <v>0</v>
      </c>
      <c r="J59" s="119">
        <v>3496716</v>
      </c>
      <c r="L59" s="197"/>
    </row>
    <row r="60" spans="1:16" ht="22.7" customHeight="1">
      <c r="A60" s="80" t="s">
        <v>175</v>
      </c>
      <c r="B60" s="74"/>
      <c r="L60" s="197"/>
    </row>
    <row r="61" spans="1:16" ht="22.7" customHeight="1">
      <c r="A61" s="80" t="s">
        <v>176</v>
      </c>
      <c r="B61" s="262">
        <v>27</v>
      </c>
      <c r="C61" s="76"/>
      <c r="D61" s="252">
        <v>0</v>
      </c>
      <c r="E61" s="21"/>
      <c r="F61" s="82">
        <v>-1666975</v>
      </c>
      <c r="G61" s="21"/>
      <c r="H61" s="252">
        <v>0</v>
      </c>
      <c r="I61" s="21"/>
      <c r="J61" s="82">
        <v>-699343</v>
      </c>
      <c r="L61" s="198"/>
    </row>
    <row r="62" spans="1:16" ht="22.7" customHeight="1">
      <c r="A62" s="75" t="s">
        <v>177</v>
      </c>
      <c r="B62" s="74"/>
      <c r="C62" s="76"/>
      <c r="D62" s="79"/>
      <c r="E62" s="21"/>
      <c r="F62" s="79"/>
      <c r="G62" s="21"/>
      <c r="H62" s="79"/>
      <c r="I62" s="21"/>
      <c r="J62" s="79"/>
      <c r="L62" s="198"/>
    </row>
    <row r="63" spans="1:16" ht="22.7" customHeight="1">
      <c r="A63" s="158" t="s">
        <v>176</v>
      </c>
      <c r="B63" s="20"/>
      <c r="C63" s="76"/>
      <c r="D63" s="256">
        <v>0</v>
      </c>
      <c r="E63" s="32"/>
      <c r="F63" s="33">
        <f>SUM(F57:F61)</f>
        <v>2632127</v>
      </c>
      <c r="G63" s="32"/>
      <c r="H63" s="256">
        <v>0</v>
      </c>
      <c r="I63" s="32"/>
      <c r="J63" s="33">
        <f>SUM(J57:J61)</f>
        <v>2797373</v>
      </c>
      <c r="L63" s="196"/>
      <c r="M63" s="196"/>
    </row>
    <row r="64" spans="1:16" ht="22.7" customHeight="1">
      <c r="A64" s="158" t="s">
        <v>272</v>
      </c>
      <c r="B64" s="156"/>
      <c r="C64" s="76"/>
      <c r="D64" s="256">
        <f>D63</f>
        <v>0</v>
      </c>
      <c r="E64" s="32"/>
      <c r="F64" s="44">
        <f>F63</f>
        <v>2632127</v>
      </c>
      <c r="G64" s="32"/>
      <c r="H64" s="256">
        <f>H63</f>
        <v>0</v>
      </c>
      <c r="I64" s="32"/>
      <c r="J64" s="44">
        <f>J63</f>
        <v>2797373</v>
      </c>
      <c r="L64" s="196"/>
      <c r="M64" s="196"/>
    </row>
    <row r="65" spans="1:16" ht="17.45" customHeight="1">
      <c r="A65" s="158"/>
      <c r="B65" s="171"/>
      <c r="C65" s="76"/>
      <c r="D65" s="32"/>
      <c r="E65" s="32"/>
      <c r="F65" s="32"/>
      <c r="G65" s="32"/>
      <c r="H65" s="32"/>
      <c r="I65" s="32"/>
      <c r="J65" s="32"/>
      <c r="L65" s="196"/>
      <c r="M65" s="196"/>
    </row>
    <row r="66" spans="1:16" ht="22.7" customHeight="1" thickBot="1">
      <c r="A66" s="75" t="s">
        <v>178</v>
      </c>
      <c r="B66" s="20"/>
      <c r="C66" s="76"/>
      <c r="D66" s="39">
        <f>SUM(D64,D33)</f>
        <v>411630117</v>
      </c>
      <c r="E66" s="32"/>
      <c r="F66" s="39">
        <f>SUM(F64,F33)</f>
        <v>305406624</v>
      </c>
      <c r="G66" s="32"/>
      <c r="H66" s="39">
        <f>SUM(H64,H33)</f>
        <v>117803973</v>
      </c>
      <c r="I66" s="32"/>
      <c r="J66" s="39">
        <f>SUM(J64,J33)</f>
        <v>58503939</v>
      </c>
    </row>
    <row r="67" spans="1:16" ht="22.7" customHeight="1" thickTop="1">
      <c r="A67" s="75"/>
      <c r="B67" s="156"/>
      <c r="C67" s="76"/>
      <c r="D67" s="32"/>
      <c r="E67" s="32"/>
      <c r="F67" s="32"/>
      <c r="G67" s="32"/>
      <c r="H67" s="32"/>
      <c r="I67" s="32"/>
      <c r="J67" s="32"/>
    </row>
    <row r="68" spans="1:16" ht="22.7" customHeight="1">
      <c r="A68" s="75" t="s">
        <v>290</v>
      </c>
      <c r="B68" s="20"/>
      <c r="C68" s="76"/>
      <c r="D68" s="21"/>
      <c r="E68" s="21"/>
      <c r="F68" s="21"/>
      <c r="G68" s="21"/>
      <c r="H68" s="28"/>
      <c r="I68" s="21"/>
      <c r="J68" s="28"/>
      <c r="M68" s="199"/>
      <c r="N68" s="37"/>
      <c r="O68" s="37"/>
      <c r="P68" s="37"/>
    </row>
    <row r="69" spans="1:16" ht="22.7" customHeight="1">
      <c r="A69" s="131" t="s">
        <v>153</v>
      </c>
      <c r="B69" s="20"/>
      <c r="C69" s="76"/>
      <c r="D69" s="21">
        <f>D71-D70</f>
        <v>148536602</v>
      </c>
      <c r="E69" s="21"/>
      <c r="F69" s="21">
        <f>F71-F70</f>
        <v>75466252</v>
      </c>
      <c r="G69" s="37"/>
      <c r="H69" s="37">
        <f>H33</f>
        <v>117803973</v>
      </c>
      <c r="I69" s="37"/>
      <c r="J69" s="37">
        <f>J33</f>
        <v>55706566</v>
      </c>
      <c r="L69" s="125"/>
      <c r="M69" s="125"/>
      <c r="N69" s="37"/>
      <c r="O69" s="37"/>
      <c r="P69" s="37"/>
    </row>
    <row r="70" spans="1:16" ht="22.7" customHeight="1">
      <c r="A70" s="131" t="s">
        <v>154</v>
      </c>
      <c r="B70" s="20">
        <v>11</v>
      </c>
      <c r="C70" s="76"/>
      <c r="D70" s="21">
        <v>263093515</v>
      </c>
      <c r="E70" s="21"/>
      <c r="F70" s="21">
        <v>227308245</v>
      </c>
      <c r="G70" s="37"/>
      <c r="H70" s="252">
        <v>0</v>
      </c>
      <c r="I70" s="68"/>
      <c r="J70" s="252">
        <v>0</v>
      </c>
      <c r="L70" s="125"/>
      <c r="M70" s="125"/>
      <c r="N70" s="37"/>
      <c r="O70" s="37"/>
      <c r="P70" s="37"/>
    </row>
    <row r="71" spans="1:16" ht="22.7" customHeight="1" thickBot="1">
      <c r="A71" s="75" t="s">
        <v>67</v>
      </c>
      <c r="B71" s="20"/>
      <c r="C71" s="76"/>
      <c r="D71" s="98">
        <f>D33</f>
        <v>411630117</v>
      </c>
      <c r="E71" s="32">
        <f t="shared" ref="E71:I71" si="0">SUM(E69:E70)</f>
        <v>0</v>
      </c>
      <c r="F71" s="98">
        <f>F33</f>
        <v>302774497</v>
      </c>
      <c r="G71" s="32">
        <f t="shared" si="0"/>
        <v>0</v>
      </c>
      <c r="H71" s="98">
        <f t="shared" si="0"/>
        <v>117803973</v>
      </c>
      <c r="I71" s="32">
        <f t="shared" si="0"/>
        <v>0</v>
      </c>
      <c r="J71" s="98">
        <f t="shared" ref="J71" si="1">SUM(J69:J70)</f>
        <v>55706566</v>
      </c>
      <c r="L71" s="125">
        <f>D33-D71</f>
        <v>0</v>
      </c>
      <c r="M71" s="125">
        <f>F33-F71</f>
        <v>0</v>
      </c>
      <c r="N71" s="37">
        <f>H33-H71</f>
        <v>0</v>
      </c>
      <c r="O71" s="37">
        <f>J33-J71</f>
        <v>0</v>
      </c>
      <c r="P71" s="37"/>
    </row>
    <row r="72" spans="1:16" ht="22.7" customHeight="1" thickTop="1">
      <c r="A72" s="75"/>
      <c r="B72" s="20"/>
      <c r="C72" s="76"/>
      <c r="D72" s="32"/>
      <c r="E72" s="32"/>
      <c r="F72" s="32"/>
      <c r="G72" s="32"/>
      <c r="H72" s="32"/>
      <c r="I72" s="32"/>
      <c r="J72" s="32"/>
      <c r="L72" s="125"/>
      <c r="M72" s="125"/>
      <c r="N72" s="37"/>
      <c r="O72" s="37"/>
      <c r="P72" s="37"/>
    </row>
    <row r="73" spans="1:16" ht="22.7" customHeight="1">
      <c r="A73" s="75" t="s">
        <v>167</v>
      </c>
      <c r="B73" s="20"/>
      <c r="C73" s="76"/>
      <c r="D73" s="21"/>
      <c r="E73" s="21"/>
      <c r="F73" s="21"/>
      <c r="G73" s="21"/>
      <c r="H73" s="28"/>
      <c r="I73" s="21"/>
      <c r="J73" s="28"/>
      <c r="L73" s="125"/>
      <c r="M73" s="125"/>
      <c r="N73" s="37"/>
      <c r="O73" s="37"/>
      <c r="P73" s="37"/>
    </row>
    <row r="74" spans="1:16" ht="22.7" customHeight="1">
      <c r="A74" s="131" t="s">
        <v>153</v>
      </c>
      <c r="B74" s="20"/>
      <c r="C74" s="76"/>
      <c r="D74" s="21">
        <f>D76-D75</f>
        <v>148536602</v>
      </c>
      <c r="E74" s="21"/>
      <c r="F74" s="21">
        <v>80889559</v>
      </c>
      <c r="G74" s="37"/>
      <c r="H74" s="37">
        <f>H66</f>
        <v>117803973</v>
      </c>
      <c r="I74" s="37"/>
      <c r="J74" s="37">
        <f>J66</f>
        <v>58503939</v>
      </c>
      <c r="L74" s="125"/>
      <c r="M74" s="125"/>
      <c r="N74" s="37"/>
      <c r="O74" s="37"/>
      <c r="P74" s="37"/>
    </row>
    <row r="75" spans="1:16" ht="22.7" customHeight="1">
      <c r="A75" s="131" t="s">
        <v>154</v>
      </c>
      <c r="B75" s="20"/>
      <c r="C75" s="76"/>
      <c r="D75" s="21">
        <v>263093515</v>
      </c>
      <c r="E75" s="21"/>
      <c r="F75" s="21">
        <f>F76-F74</f>
        <v>224517065</v>
      </c>
      <c r="G75" s="37"/>
      <c r="H75" s="252">
        <v>0</v>
      </c>
      <c r="I75" s="37"/>
      <c r="J75" s="252">
        <v>0</v>
      </c>
      <c r="L75" s="125"/>
      <c r="M75" s="125"/>
      <c r="N75" s="37"/>
      <c r="O75" s="37"/>
      <c r="P75" s="37"/>
    </row>
    <row r="76" spans="1:16" ht="22.7" customHeight="1" thickBot="1">
      <c r="A76" s="75" t="s">
        <v>166</v>
      </c>
      <c r="B76" s="20"/>
      <c r="C76" s="76"/>
      <c r="D76" s="98">
        <f>D66</f>
        <v>411630117</v>
      </c>
      <c r="E76" s="32">
        <f t="shared" ref="E76:I76" si="2">SUM(E74:E75)</f>
        <v>0</v>
      </c>
      <c r="F76" s="98">
        <f>F66</f>
        <v>305406624</v>
      </c>
      <c r="G76" s="32">
        <f t="shared" si="2"/>
        <v>0</v>
      </c>
      <c r="H76" s="98">
        <f t="shared" si="2"/>
        <v>117803973</v>
      </c>
      <c r="I76" s="32">
        <f t="shared" si="2"/>
        <v>0</v>
      </c>
      <c r="J76" s="98">
        <f t="shared" ref="J76" si="3">SUM(J74:J75)</f>
        <v>58503939</v>
      </c>
      <c r="L76" s="35">
        <f>D66-D76</f>
        <v>0</v>
      </c>
      <c r="M76" s="125">
        <f>F66-F76</f>
        <v>0</v>
      </c>
      <c r="N76" s="37">
        <f>H66-H76</f>
        <v>0</v>
      </c>
      <c r="O76" s="37">
        <f>J66-J76</f>
        <v>0</v>
      </c>
      <c r="P76" s="37"/>
    </row>
    <row r="77" spans="1:16" ht="22.7" customHeight="1" thickTop="1">
      <c r="A77" s="75"/>
      <c r="B77" s="20"/>
      <c r="C77" s="99"/>
      <c r="D77" s="100"/>
      <c r="E77" s="100"/>
      <c r="F77" s="100"/>
      <c r="G77" s="100"/>
      <c r="H77" s="100"/>
      <c r="I77" s="100"/>
      <c r="J77" s="100"/>
      <c r="L77" s="125"/>
    </row>
    <row r="78" spans="1:16" ht="22.7" customHeight="1" thickBot="1">
      <c r="A78" s="75" t="s">
        <v>291</v>
      </c>
      <c r="B78" s="20">
        <v>28</v>
      </c>
      <c r="C78" s="36"/>
      <c r="D78" s="101">
        <f>SUM(D69)/270000000</f>
        <v>0.55013556296296295</v>
      </c>
      <c r="E78" s="102"/>
      <c r="F78" s="101">
        <f>SUM(F69)/270000000</f>
        <v>0.27950463703703704</v>
      </c>
      <c r="G78" s="102"/>
      <c r="H78" s="101">
        <f>SUM(H69)/270000000</f>
        <v>0.43631101111111109</v>
      </c>
      <c r="I78" s="102"/>
      <c r="J78" s="101">
        <f>SUM(J69)/270000000</f>
        <v>0.20632061481481481</v>
      </c>
    </row>
    <row r="79" spans="1:16" ht="22.7" customHeight="1" thickTop="1">
      <c r="B79" s="20"/>
      <c r="C79" s="36"/>
      <c r="D79" s="36"/>
      <c r="E79" s="36"/>
      <c r="F79" s="36"/>
      <c r="G79" s="36"/>
      <c r="H79" s="36"/>
      <c r="I79" s="36"/>
      <c r="J79" s="36"/>
    </row>
    <row r="80" spans="1:16" ht="22.7" customHeight="1">
      <c r="B80" s="20"/>
      <c r="C80" s="36"/>
      <c r="D80" s="36"/>
      <c r="E80" s="36"/>
      <c r="F80" s="54"/>
      <c r="G80" s="36"/>
      <c r="H80" s="36"/>
      <c r="I80" s="36"/>
      <c r="J80" s="36"/>
    </row>
    <row r="81" spans="2:10" ht="22.7" customHeight="1">
      <c r="B81" s="20"/>
      <c r="C81" s="36"/>
      <c r="D81" s="54"/>
      <c r="E81" s="36"/>
      <c r="F81" s="54"/>
      <c r="G81" s="36"/>
      <c r="H81" s="36"/>
      <c r="I81" s="36"/>
      <c r="J81" s="36"/>
    </row>
    <row r="82" spans="2:10" ht="22.7" customHeight="1">
      <c r="F82" s="137"/>
    </row>
    <row r="96" spans="2:10" ht="22.7" customHeight="1">
      <c r="D96" s="74">
        <v>728689284</v>
      </c>
      <c r="F96" s="74">
        <v>728689284</v>
      </c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82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5" max="9" man="1"/>
    <brk id="45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4"/>
  <sheetViews>
    <sheetView showGridLines="0" topLeftCell="A17" zoomScale="80" zoomScaleNormal="80" zoomScaleSheetLayoutView="90" workbookViewId="0">
      <selection activeCell="L6" sqref="L6:L8"/>
    </sheetView>
  </sheetViews>
  <sheetFormatPr defaultColWidth="9.140625" defaultRowHeight="23.25" customHeight="1"/>
  <cols>
    <col min="1" max="1" width="62.140625" style="47" customWidth="1"/>
    <col min="2" max="2" width="11.42578125" style="143" customWidth="1"/>
    <col min="3" max="3" width="2.5703125" style="47" customWidth="1"/>
    <col min="4" max="4" width="13.42578125" style="47" customWidth="1"/>
    <col min="5" max="5" width="0.85546875" style="47" customWidth="1"/>
    <col min="6" max="6" width="13.28515625" style="47" customWidth="1"/>
    <col min="7" max="7" width="0.7109375" style="47" customWidth="1"/>
    <col min="8" max="8" width="13.140625" style="47" customWidth="1"/>
    <col min="9" max="9" width="0.7109375" style="47" customWidth="1"/>
    <col min="10" max="10" width="14.140625" style="47" customWidth="1"/>
    <col min="11" max="11" width="0.7109375" style="47" customWidth="1"/>
    <col min="12" max="12" width="18.7109375" style="47" customWidth="1"/>
    <col min="13" max="13" width="1" style="47" hidden="1" customWidth="1"/>
    <col min="14" max="14" width="15.42578125" style="47" hidden="1" customWidth="1"/>
    <col min="15" max="15" width="1" style="47" customWidth="1"/>
    <col min="16" max="16" width="14.85546875" style="47" hidden="1" customWidth="1"/>
    <col min="17" max="17" width="1.42578125" style="47" hidden="1" customWidth="1"/>
    <col min="18" max="18" width="15" style="47" customWidth="1"/>
    <col min="19" max="19" width="1.42578125" style="47" customWidth="1"/>
    <col min="20" max="20" width="13.7109375" style="47" customWidth="1"/>
    <col min="21" max="21" width="1.42578125" style="47" customWidth="1"/>
    <col min="22" max="22" width="13.7109375" style="47" customWidth="1"/>
    <col min="23" max="23" width="11.140625" style="47" bestFit="1" customWidth="1"/>
    <col min="24" max="24" width="9.5703125" style="47" bestFit="1" customWidth="1"/>
    <col min="25" max="16384" width="9.140625" style="47"/>
  </cols>
  <sheetData>
    <row r="1" spans="1:23" ht="23.25" customHeight="1">
      <c r="A1" s="140" t="s">
        <v>0</v>
      </c>
      <c r="B1" s="141"/>
      <c r="D1" s="142"/>
      <c r="T1" s="276"/>
      <c r="U1" s="276"/>
      <c r="V1" s="276"/>
    </row>
    <row r="2" spans="1:23" ht="23.25" customHeight="1">
      <c r="A2" s="140" t="s">
        <v>88</v>
      </c>
      <c r="B2" s="141"/>
      <c r="C2" s="142"/>
      <c r="D2" s="142"/>
      <c r="E2" s="142"/>
      <c r="T2" s="277"/>
      <c r="U2" s="277"/>
      <c r="V2" s="277"/>
    </row>
    <row r="3" spans="1:23" ht="9" customHeight="1">
      <c r="A3" s="140"/>
      <c r="B3" s="141"/>
      <c r="D3" s="142"/>
    </row>
    <row r="4" spans="1:23" s="214" customFormat="1" ht="23.25" customHeight="1">
      <c r="A4" s="212"/>
      <c r="B4" s="91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3" s="214" customFormat="1" ht="45.6" customHeight="1">
      <c r="A5" s="212"/>
      <c r="B5" s="91"/>
      <c r="D5" s="212"/>
      <c r="H5" s="278" t="s">
        <v>66</v>
      </c>
      <c r="I5" s="278"/>
      <c r="J5" s="278"/>
      <c r="K5" s="69"/>
      <c r="L5" s="279" t="s">
        <v>86</v>
      </c>
      <c r="M5" s="279"/>
      <c r="N5" s="279"/>
      <c r="O5" s="279"/>
      <c r="P5" s="279"/>
    </row>
    <row r="6" spans="1:23" s="214" customFormat="1" ht="23.25" customHeight="1">
      <c r="A6" s="212"/>
      <c r="B6" s="91"/>
      <c r="D6" s="214" t="s">
        <v>42</v>
      </c>
      <c r="F6" s="214" t="s">
        <v>27</v>
      </c>
      <c r="L6" s="272" t="s">
        <v>62</v>
      </c>
      <c r="P6" s="214" t="s">
        <v>89</v>
      </c>
      <c r="R6" s="214" t="s">
        <v>48</v>
      </c>
      <c r="T6" s="214" t="s">
        <v>28</v>
      </c>
    </row>
    <row r="7" spans="1:23" s="214" customFormat="1" ht="23.25" customHeight="1">
      <c r="B7" s="213"/>
      <c r="D7" s="214" t="s">
        <v>46</v>
      </c>
      <c r="F7" s="214" t="s">
        <v>112</v>
      </c>
      <c r="H7" s="214" t="s">
        <v>80</v>
      </c>
      <c r="J7" s="214" t="s">
        <v>90</v>
      </c>
      <c r="L7" s="260" t="s">
        <v>91</v>
      </c>
      <c r="N7" s="214" t="s">
        <v>205</v>
      </c>
      <c r="P7" s="214" t="s">
        <v>124</v>
      </c>
      <c r="R7" s="214" t="s">
        <v>92</v>
      </c>
      <c r="T7" s="214" t="s">
        <v>246</v>
      </c>
      <c r="V7" s="214" t="s">
        <v>48</v>
      </c>
    </row>
    <row r="8" spans="1:23" s="214" customFormat="1" ht="23.25" customHeight="1">
      <c r="B8" s="213" t="s">
        <v>2</v>
      </c>
      <c r="D8" s="214" t="s">
        <v>47</v>
      </c>
      <c r="F8" s="214" t="s">
        <v>146</v>
      </c>
      <c r="H8" s="214" t="s">
        <v>81</v>
      </c>
      <c r="J8" s="214" t="s">
        <v>37</v>
      </c>
      <c r="L8" s="260" t="s">
        <v>25</v>
      </c>
      <c r="N8" s="214" t="s">
        <v>145</v>
      </c>
      <c r="P8" s="214" t="s">
        <v>16</v>
      </c>
      <c r="R8" s="214" t="s">
        <v>204</v>
      </c>
      <c r="T8" s="214" t="s">
        <v>245</v>
      </c>
      <c r="V8" s="214" t="s">
        <v>36</v>
      </c>
    </row>
    <row r="9" spans="1:23" s="214" customFormat="1" ht="23.25" customHeight="1">
      <c r="B9" s="213"/>
      <c r="D9" s="274" t="s">
        <v>38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</row>
    <row r="10" spans="1:23" s="214" customFormat="1" ht="23.25" customHeight="1">
      <c r="A10" s="219" t="s">
        <v>232</v>
      </c>
      <c r="B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</row>
    <row r="11" spans="1:23" s="214" customFormat="1" ht="21" customHeight="1">
      <c r="A11" s="142" t="s">
        <v>233</v>
      </c>
      <c r="B11" s="213"/>
      <c r="D11" s="220">
        <v>269999000</v>
      </c>
      <c r="E11" s="32"/>
      <c r="F11" s="220">
        <v>270000000</v>
      </c>
      <c r="G11" s="32"/>
      <c r="H11" s="220">
        <v>27000000</v>
      </c>
      <c r="I11" s="32"/>
      <c r="J11" s="32">
        <v>696865925</v>
      </c>
      <c r="K11" s="32"/>
      <c r="L11" s="32">
        <v>371204664</v>
      </c>
      <c r="M11" s="32"/>
      <c r="N11" s="32"/>
      <c r="O11" s="32"/>
      <c r="P11" s="32">
        <f>L11</f>
        <v>371204664</v>
      </c>
      <c r="Q11" s="32"/>
      <c r="R11" s="32">
        <f>SUM(D11,F11,H11,J11,P11)</f>
        <v>1635069589</v>
      </c>
      <c r="S11" s="32"/>
      <c r="T11" s="32">
        <v>522747479</v>
      </c>
      <c r="U11" s="32"/>
      <c r="V11" s="32">
        <f>SUM(R11,T11)</f>
        <v>2157817068</v>
      </c>
      <c r="W11" s="61"/>
    </row>
    <row r="12" spans="1:23" s="214" customFormat="1" ht="10.5" customHeight="1">
      <c r="A12" s="142"/>
      <c r="B12" s="213"/>
      <c r="D12" s="32"/>
      <c r="E12" s="221"/>
      <c r="F12" s="32"/>
      <c r="G12" s="221"/>
      <c r="H12" s="32"/>
      <c r="I12" s="221"/>
      <c r="J12" s="32"/>
      <c r="K12" s="221"/>
      <c r="L12" s="32"/>
      <c r="M12" s="32"/>
      <c r="N12" s="32"/>
      <c r="O12" s="32"/>
      <c r="P12" s="32"/>
      <c r="Q12" s="32"/>
      <c r="R12" s="32"/>
      <c r="S12" s="221"/>
      <c r="T12" s="32"/>
      <c r="U12" s="221"/>
      <c r="V12" s="32"/>
    </row>
    <row r="13" spans="1:23" s="128" customFormat="1" ht="23.25" customHeight="1">
      <c r="A13" s="142" t="s">
        <v>93</v>
      </c>
      <c r="B13" s="222"/>
      <c r="C13" s="223"/>
      <c r="D13" s="61"/>
      <c r="E13" s="61"/>
      <c r="F13" s="61"/>
      <c r="G13" s="68"/>
      <c r="H13" s="61"/>
      <c r="I13" s="68"/>
      <c r="J13" s="70"/>
      <c r="K13" s="61"/>
      <c r="L13" s="61"/>
      <c r="M13" s="68"/>
      <c r="N13" s="68"/>
      <c r="O13" s="68"/>
      <c r="P13" s="68"/>
      <c r="Q13" s="68"/>
      <c r="R13" s="70"/>
      <c r="S13" s="68"/>
      <c r="T13" s="68"/>
      <c r="U13" s="68"/>
      <c r="V13" s="70"/>
    </row>
    <row r="14" spans="1:23" s="128" customFormat="1" ht="23.25" customHeight="1">
      <c r="A14" s="141" t="s">
        <v>94</v>
      </c>
      <c r="B14" s="222"/>
      <c r="C14" s="223"/>
      <c r="D14" s="61"/>
      <c r="E14" s="61"/>
      <c r="F14" s="61"/>
      <c r="G14" s="68"/>
      <c r="H14" s="61"/>
      <c r="I14" s="68"/>
      <c r="J14" s="70"/>
      <c r="K14" s="61"/>
      <c r="L14" s="61"/>
      <c r="M14" s="68"/>
      <c r="N14" s="68"/>
      <c r="O14" s="68"/>
      <c r="P14" s="68"/>
      <c r="Q14" s="68"/>
      <c r="R14" s="70"/>
      <c r="S14" s="68"/>
      <c r="T14" s="68"/>
      <c r="U14" s="68"/>
      <c r="V14" s="70"/>
    </row>
    <row r="15" spans="1:23" s="128" customFormat="1" ht="23.25" customHeight="1">
      <c r="A15" s="128" t="s">
        <v>95</v>
      </c>
      <c r="B15" s="213">
        <v>29</v>
      </c>
      <c r="C15" s="223"/>
      <c r="D15" s="252">
        <v>0</v>
      </c>
      <c r="E15" s="224"/>
      <c r="F15" s="252">
        <v>0</v>
      </c>
      <c r="G15" s="186"/>
      <c r="H15" s="252">
        <v>0</v>
      </c>
      <c r="I15" s="225"/>
      <c r="J15" s="161">
        <v>-100007629</v>
      </c>
      <c r="K15" s="226"/>
      <c r="L15" s="252">
        <v>0</v>
      </c>
      <c r="M15" s="225"/>
      <c r="N15" s="186" t="s">
        <v>26</v>
      </c>
      <c r="O15" s="68"/>
      <c r="P15" s="228" t="s">
        <v>26</v>
      </c>
      <c r="Q15" s="225"/>
      <c r="R15" s="161">
        <f>SUM(D15:L15)</f>
        <v>-100007629</v>
      </c>
      <c r="S15" s="68"/>
      <c r="T15" s="252">
        <v>0</v>
      </c>
      <c r="U15" s="68"/>
      <c r="V15" s="161">
        <f>SUM(R15:T15)</f>
        <v>-100007629</v>
      </c>
    </row>
    <row r="16" spans="1:23" s="128" customFormat="1" ht="23.25" customHeight="1">
      <c r="A16" s="141" t="s">
        <v>96</v>
      </c>
      <c r="B16" s="222"/>
      <c r="C16" s="223"/>
      <c r="D16" s="256">
        <v>0</v>
      </c>
      <c r="E16" s="60"/>
      <c r="F16" s="256">
        <v>0</v>
      </c>
      <c r="G16" s="58"/>
      <c r="H16" s="256">
        <v>0</v>
      </c>
      <c r="I16" s="58"/>
      <c r="J16" s="44">
        <f>SUM(J15)</f>
        <v>-100007629</v>
      </c>
      <c r="K16" s="60"/>
      <c r="L16" s="256">
        <v>0</v>
      </c>
      <c r="M16" s="58"/>
      <c r="N16" s="59" t="s">
        <v>26</v>
      </c>
      <c r="O16" s="58"/>
      <c r="P16" s="59" t="s">
        <v>26</v>
      </c>
      <c r="Q16" s="58"/>
      <c r="R16" s="44">
        <f>SUM(R15)</f>
        <v>-100007629</v>
      </c>
      <c r="S16" s="58"/>
      <c r="T16" s="256">
        <v>0</v>
      </c>
      <c r="U16" s="58"/>
      <c r="V16" s="44">
        <f>SUM(R16:T16)</f>
        <v>-100007629</v>
      </c>
      <c r="W16" s="142"/>
    </row>
    <row r="17" spans="1:24" s="128" customFormat="1" ht="23.25" customHeight="1">
      <c r="A17" s="141" t="s">
        <v>97</v>
      </c>
      <c r="B17" s="222"/>
      <c r="C17" s="223"/>
      <c r="D17" s="61"/>
      <c r="E17" s="61"/>
      <c r="F17" s="61"/>
      <c r="G17" s="68"/>
      <c r="H17" s="61"/>
      <c r="I17" s="68"/>
      <c r="J17" s="70"/>
      <c r="K17" s="61"/>
      <c r="L17" s="61"/>
      <c r="M17" s="68"/>
      <c r="N17" s="68"/>
      <c r="O17" s="68"/>
      <c r="P17" s="68"/>
      <c r="Q17" s="68"/>
      <c r="R17" s="70"/>
      <c r="S17" s="68"/>
      <c r="T17" s="68"/>
      <c r="U17" s="68"/>
      <c r="V17" s="70"/>
    </row>
    <row r="18" spans="1:24" s="128" customFormat="1" ht="23.25" hidden="1" customHeight="1">
      <c r="A18" s="128" t="s">
        <v>156</v>
      </c>
      <c r="B18" s="222"/>
      <c r="C18" s="223"/>
      <c r="D18" s="227"/>
      <c r="E18" s="61"/>
      <c r="F18" s="227"/>
      <c r="G18" s="68"/>
      <c r="H18" s="227"/>
      <c r="I18" s="68"/>
      <c r="J18" s="227"/>
      <c r="K18" s="61"/>
      <c r="L18" s="227"/>
      <c r="M18" s="68"/>
      <c r="N18" s="227"/>
      <c r="O18" s="68"/>
      <c r="P18" s="61" t="s">
        <v>26</v>
      </c>
      <c r="Q18" s="68"/>
      <c r="R18" s="227" t="s">
        <v>26</v>
      </c>
      <c r="S18" s="68"/>
      <c r="T18" s="70"/>
      <c r="U18" s="68"/>
      <c r="V18" s="70">
        <f>SUM(R18:T18)</f>
        <v>0</v>
      </c>
    </row>
    <row r="19" spans="1:24" s="128" customFormat="1" ht="23.25" hidden="1" customHeight="1">
      <c r="A19" s="128" t="s">
        <v>157</v>
      </c>
      <c r="B19" s="222"/>
      <c r="C19" s="223"/>
      <c r="D19" s="227"/>
      <c r="E19" s="61"/>
      <c r="F19" s="227"/>
      <c r="G19" s="68"/>
      <c r="H19" s="227"/>
      <c r="I19" s="68"/>
      <c r="J19" s="227"/>
      <c r="K19" s="61"/>
      <c r="L19" s="227"/>
      <c r="M19" s="68"/>
      <c r="N19" s="227"/>
      <c r="O19" s="68"/>
      <c r="P19" s="61"/>
      <c r="Q19" s="68"/>
      <c r="R19" s="227"/>
      <c r="S19" s="68"/>
      <c r="T19" s="70"/>
      <c r="U19" s="68"/>
      <c r="V19" s="70"/>
    </row>
    <row r="20" spans="1:24" s="128" customFormat="1" ht="23.25" hidden="1" customHeight="1">
      <c r="A20" s="128" t="s">
        <v>158</v>
      </c>
      <c r="B20" s="222"/>
      <c r="C20" s="223"/>
      <c r="D20" s="227"/>
      <c r="E20" s="61"/>
      <c r="F20" s="227"/>
      <c r="G20" s="68"/>
      <c r="H20" s="227"/>
      <c r="I20" s="68"/>
      <c r="J20" s="227"/>
      <c r="K20" s="61"/>
      <c r="L20" s="227"/>
      <c r="M20" s="68"/>
      <c r="N20" s="227"/>
      <c r="O20" s="68"/>
      <c r="P20" s="61" t="s">
        <v>26</v>
      </c>
      <c r="Q20" s="68"/>
      <c r="R20" s="227" t="s">
        <v>26</v>
      </c>
      <c r="S20" s="68"/>
      <c r="T20" s="70"/>
      <c r="U20" s="68"/>
      <c r="V20" s="70">
        <f>SUM(R20:T20)</f>
        <v>0</v>
      </c>
    </row>
    <row r="21" spans="1:24" s="128" customFormat="1" ht="23.25" customHeight="1">
      <c r="A21" s="128" t="s">
        <v>98</v>
      </c>
      <c r="B21" s="222"/>
      <c r="C21" s="223"/>
      <c r="D21" s="252">
        <v>0</v>
      </c>
      <c r="E21" s="224"/>
      <c r="F21" s="252">
        <v>0</v>
      </c>
      <c r="G21" s="186"/>
      <c r="H21" s="252">
        <v>0</v>
      </c>
      <c r="I21" s="68"/>
      <c r="J21" s="252">
        <v>0</v>
      </c>
      <c r="K21" s="61"/>
      <c r="L21" s="252">
        <v>0</v>
      </c>
      <c r="M21" s="225"/>
      <c r="N21" s="56" t="s">
        <v>26</v>
      </c>
      <c r="O21" s="68"/>
      <c r="P21" s="228" t="s">
        <v>26</v>
      </c>
      <c r="Q21" s="68"/>
      <c r="R21" s="252">
        <v>0</v>
      </c>
      <c r="S21" s="68"/>
      <c r="T21" s="161">
        <v>-128117110</v>
      </c>
      <c r="U21" s="68"/>
      <c r="V21" s="161">
        <f>SUM(R21:T21)</f>
        <v>-128117110</v>
      </c>
    </row>
    <row r="22" spans="1:24" s="128" customFormat="1" ht="23.25" customHeight="1">
      <c r="A22" s="141" t="s">
        <v>99</v>
      </c>
      <c r="B22" s="222"/>
      <c r="C22" s="223"/>
      <c r="D22" s="256">
        <v>0</v>
      </c>
      <c r="E22" s="229"/>
      <c r="F22" s="256">
        <v>0</v>
      </c>
      <c r="G22" s="56"/>
      <c r="H22" s="256">
        <v>0</v>
      </c>
      <c r="I22" s="58"/>
      <c r="J22" s="256">
        <v>0</v>
      </c>
      <c r="K22" s="60"/>
      <c r="L22" s="256">
        <v>0</v>
      </c>
      <c r="M22" s="230"/>
      <c r="N22" s="56" t="s">
        <v>26</v>
      </c>
      <c r="O22" s="58"/>
      <c r="P22" s="60" t="s">
        <v>26</v>
      </c>
      <c r="Q22" s="58"/>
      <c r="R22" s="256">
        <v>0</v>
      </c>
      <c r="S22" s="58"/>
      <c r="T22" s="33">
        <f>SUM(T18:T21)</f>
        <v>-128117110</v>
      </c>
      <c r="U22" s="58"/>
      <c r="V22" s="33">
        <f>SUM(V18:V21)</f>
        <v>-128117110</v>
      </c>
    </row>
    <row r="23" spans="1:24" s="128" customFormat="1" ht="23.25" customHeight="1">
      <c r="A23" s="142" t="s">
        <v>100</v>
      </c>
      <c r="B23" s="222"/>
      <c r="C23" s="223"/>
      <c r="D23" s="256">
        <f>D21</f>
        <v>0</v>
      </c>
      <c r="E23" s="232"/>
      <c r="F23" s="256">
        <f>F21</f>
        <v>0</v>
      </c>
      <c r="G23" s="232"/>
      <c r="H23" s="256">
        <f>H21</f>
        <v>0</v>
      </c>
      <c r="I23" s="232"/>
      <c r="J23" s="231">
        <f>SUM(J16,J22)</f>
        <v>-100007629</v>
      </c>
      <c r="K23" s="232"/>
      <c r="L23" s="256">
        <f>L21</f>
        <v>0</v>
      </c>
      <c r="M23" s="233"/>
      <c r="N23" s="234" t="s">
        <v>26</v>
      </c>
      <c r="O23" s="233"/>
      <c r="P23" s="234" t="s">
        <v>26</v>
      </c>
      <c r="Q23" s="233"/>
      <c r="R23" s="44">
        <f>SUM(J23,L23)</f>
        <v>-100007629</v>
      </c>
      <c r="S23" s="235"/>
      <c r="T23" s="236">
        <f>SUM(T22)</f>
        <v>-128117110</v>
      </c>
      <c r="U23" s="235"/>
      <c r="V23" s="236">
        <f>SUM(R23,T23)</f>
        <v>-228124739</v>
      </c>
    </row>
    <row r="24" spans="1:24" s="128" customFormat="1" ht="11.25" customHeight="1">
      <c r="A24" s="142"/>
      <c r="B24" s="222"/>
      <c r="C24" s="223"/>
      <c r="D24" s="237"/>
      <c r="E24" s="232"/>
      <c r="F24" s="237"/>
      <c r="G24" s="232"/>
      <c r="H24" s="237"/>
      <c r="I24" s="232"/>
      <c r="J24" s="237"/>
      <c r="K24" s="232"/>
      <c r="L24" s="57"/>
      <c r="M24" s="233"/>
      <c r="N24" s="233"/>
      <c r="O24" s="233"/>
      <c r="P24" s="233"/>
      <c r="Q24" s="233"/>
      <c r="R24" s="32"/>
      <c r="S24" s="235"/>
      <c r="T24" s="238"/>
      <c r="U24" s="235"/>
      <c r="V24" s="238"/>
    </row>
    <row r="25" spans="1:24" s="142" customFormat="1" ht="23.25" customHeight="1">
      <c r="A25" s="142" t="s">
        <v>113</v>
      </c>
      <c r="B25" s="239"/>
      <c r="C25" s="240"/>
      <c r="D25" s="60"/>
      <c r="E25" s="60"/>
      <c r="F25" s="60"/>
      <c r="G25" s="58"/>
      <c r="H25" s="60"/>
      <c r="I25" s="58"/>
      <c r="J25" s="32"/>
      <c r="K25" s="60"/>
      <c r="L25" s="60"/>
      <c r="M25" s="58"/>
      <c r="N25" s="58"/>
      <c r="O25" s="58"/>
      <c r="P25" s="58"/>
      <c r="Q25" s="58"/>
      <c r="R25" s="32"/>
      <c r="S25" s="58"/>
      <c r="T25" s="58"/>
      <c r="U25" s="58"/>
      <c r="V25" s="32"/>
    </row>
    <row r="26" spans="1:24" s="128" customFormat="1" ht="23.25" customHeight="1">
      <c r="A26" s="128" t="s">
        <v>101</v>
      </c>
      <c r="B26" s="222"/>
      <c r="C26" s="223"/>
      <c r="D26" s="257">
        <v>0</v>
      </c>
      <c r="E26" s="70"/>
      <c r="F26" s="257">
        <v>0</v>
      </c>
      <c r="G26" s="190"/>
      <c r="H26" s="257">
        <v>0</v>
      </c>
      <c r="I26" s="68"/>
      <c r="J26" s="70">
        <v>75466252</v>
      </c>
      <c r="K26" s="61"/>
      <c r="L26" s="257">
        <v>0</v>
      </c>
      <c r="M26" s="190" t="s">
        <v>26</v>
      </c>
      <c r="N26" s="190" t="s">
        <v>26</v>
      </c>
      <c r="O26" s="190"/>
      <c r="P26" s="190" t="s">
        <v>26</v>
      </c>
      <c r="Q26" s="68"/>
      <c r="R26" s="70">
        <f>SUM(D26:J26,P26)</f>
        <v>75466252</v>
      </c>
      <c r="S26" s="68"/>
      <c r="T26" s="70">
        <v>227308245</v>
      </c>
      <c r="U26" s="68"/>
      <c r="V26" s="70">
        <f>SUM(R26:T26)</f>
        <v>302774497</v>
      </c>
      <c r="W26" s="225"/>
    </row>
    <row r="27" spans="1:24" s="128" customFormat="1" ht="23.25" customHeight="1">
      <c r="A27" s="128" t="s">
        <v>102</v>
      </c>
      <c r="B27" s="222"/>
      <c r="C27" s="223"/>
      <c r="D27" s="252">
        <v>0</v>
      </c>
      <c r="E27" s="226"/>
      <c r="F27" s="252">
        <v>0</v>
      </c>
      <c r="G27" s="190"/>
      <c r="H27" s="252">
        <v>0</v>
      </c>
      <c r="I27" s="68"/>
      <c r="J27" s="70">
        <v>5423307</v>
      </c>
      <c r="K27" s="61"/>
      <c r="L27" s="252">
        <v>0</v>
      </c>
      <c r="M27" s="242"/>
      <c r="N27" s="70"/>
      <c r="O27" s="242"/>
      <c r="P27" s="186" t="s">
        <v>26</v>
      </c>
      <c r="Q27" s="242"/>
      <c r="R27" s="70">
        <f>SUM(D27:J27,P27)</f>
        <v>5423307</v>
      </c>
      <c r="S27" s="68"/>
      <c r="T27" s="161">
        <v>-2791180</v>
      </c>
      <c r="U27" s="61"/>
      <c r="V27" s="161">
        <f>SUM(R27:T27)</f>
        <v>2632127</v>
      </c>
      <c r="W27" s="68"/>
      <c r="X27" s="61"/>
    </row>
    <row r="28" spans="1:24" s="142" customFormat="1" ht="23.25" customHeight="1">
      <c r="A28" s="142" t="s">
        <v>166</v>
      </c>
      <c r="B28" s="239"/>
      <c r="C28" s="240"/>
      <c r="D28" s="256">
        <v>0</v>
      </c>
      <c r="E28" s="60"/>
      <c r="F28" s="256">
        <v>0</v>
      </c>
      <c r="G28" s="58"/>
      <c r="H28" s="256">
        <v>0</v>
      </c>
      <c r="I28" s="58"/>
      <c r="J28" s="44">
        <f>SUM(J26:J27)</f>
        <v>80889559</v>
      </c>
      <c r="K28" s="60"/>
      <c r="L28" s="256">
        <v>0</v>
      </c>
      <c r="M28" s="58"/>
      <c r="N28" s="66">
        <f>SUM(N26:N27)</f>
        <v>0</v>
      </c>
      <c r="O28" s="58"/>
      <c r="P28" s="59" t="s">
        <v>26</v>
      </c>
      <c r="Q28" s="58"/>
      <c r="R28" s="44">
        <f>SUM(R26:R27)</f>
        <v>80889559</v>
      </c>
      <c r="S28" s="58"/>
      <c r="T28" s="44">
        <f>SUM(T26:T27)</f>
        <v>224517065</v>
      </c>
      <c r="U28" s="58"/>
      <c r="V28" s="44">
        <f>SUM(V26:V27)</f>
        <v>305406624</v>
      </c>
      <c r="W28" s="230"/>
    </row>
    <row r="29" spans="1:24" s="128" customFormat="1" ht="11.25" customHeight="1">
      <c r="B29" s="222"/>
      <c r="C29" s="223"/>
      <c r="D29" s="61"/>
      <c r="E29" s="61"/>
      <c r="F29" s="61"/>
      <c r="G29" s="68"/>
      <c r="H29" s="61"/>
      <c r="I29" s="68"/>
      <c r="J29" s="70"/>
      <c r="K29" s="61"/>
      <c r="L29" s="61"/>
      <c r="M29" s="68"/>
      <c r="N29" s="68"/>
      <c r="O29" s="68"/>
      <c r="P29" s="68"/>
      <c r="Q29" s="68"/>
      <c r="R29" s="70"/>
      <c r="S29" s="68"/>
      <c r="T29" s="68"/>
      <c r="U29" s="68"/>
      <c r="V29" s="70"/>
    </row>
    <row r="30" spans="1:24" s="223" customFormat="1" ht="23.25" customHeight="1" thickBot="1">
      <c r="A30" s="243" t="s">
        <v>234</v>
      </c>
      <c r="B30" s="244"/>
      <c r="D30" s="39">
        <f>SUM(D11,D28,D23)</f>
        <v>269999000</v>
      </c>
      <c r="E30" s="221"/>
      <c r="F30" s="39">
        <f>SUM(F11,F28,F23)</f>
        <v>270000000</v>
      </c>
      <c r="G30" s="229"/>
      <c r="H30" s="39">
        <f>SUM(H11,H28,H23)</f>
        <v>27000000</v>
      </c>
      <c r="I30" s="221"/>
      <c r="J30" s="39">
        <f>SUM(J11,J28,J23)</f>
        <v>677747855</v>
      </c>
      <c r="K30" s="32"/>
      <c r="L30" s="39">
        <f>SUM(L11,L28,L16,L23)</f>
        <v>371204664</v>
      </c>
      <c r="M30" s="32"/>
      <c r="N30" s="245" t="s">
        <v>26</v>
      </c>
      <c r="O30" s="32"/>
      <c r="P30" s="39">
        <f>SUM(P11,P28,P16,P23)</f>
        <v>371204664</v>
      </c>
      <c r="Q30" s="32"/>
      <c r="R30" s="39">
        <f>SUM(R11,R28,R23)</f>
        <v>1615951519</v>
      </c>
      <c r="S30" s="32"/>
      <c r="T30" s="39">
        <f>SUM(T11,T28,T16,T23)</f>
        <v>619147434</v>
      </c>
      <c r="U30" s="32"/>
      <c r="V30" s="39">
        <f>SUM(V11,V28,V23)</f>
        <v>2235098953</v>
      </c>
    </row>
    <row r="31" spans="1:24" ht="23.25" customHeight="1" thickTop="1">
      <c r="J31" s="133"/>
      <c r="N31" s="127"/>
      <c r="P31" s="144"/>
      <c r="R31" s="133"/>
      <c r="T31" s="133"/>
      <c r="V31" s="133"/>
    </row>
    <row r="32" spans="1:24" ht="23.25" customHeight="1">
      <c r="J32" s="133"/>
      <c r="K32" s="133"/>
      <c r="L32" s="150"/>
      <c r="M32" s="133"/>
      <c r="N32" s="133"/>
      <c r="O32" s="133"/>
      <c r="P32" s="144"/>
      <c r="Q32" s="133"/>
      <c r="R32" s="133"/>
      <c r="T32" s="160"/>
      <c r="V32" s="133"/>
    </row>
    <row r="33" spans="10:22" ht="23.25" customHeight="1">
      <c r="J33" s="133"/>
      <c r="L33" s="148"/>
      <c r="P33" s="145"/>
      <c r="R33" s="133"/>
      <c r="T33" s="133"/>
    </row>
    <row r="34" spans="10:22" ht="23.25" customHeight="1">
      <c r="J34" s="133"/>
      <c r="L34" s="149"/>
      <c r="P34" s="146"/>
      <c r="T34" s="144"/>
      <c r="V34" s="147"/>
    </row>
    <row r="35" spans="10:22" ht="23.25" customHeight="1">
      <c r="J35" s="133"/>
      <c r="L35" s="149"/>
    </row>
    <row r="36" spans="10:22" ht="23.25" customHeight="1">
      <c r="J36" s="146"/>
      <c r="T36" s="133"/>
    </row>
    <row r="51" spans="11:12" ht="23.25" customHeight="1">
      <c r="K51" s="47">
        <f>D51-F51</f>
        <v>0</v>
      </c>
    </row>
    <row r="60" spans="11:12" ht="23.25" customHeight="1">
      <c r="L60" s="128"/>
    </row>
    <row r="94" ht="17.45" customHeight="1"/>
    <row r="101" ht="16.5" customHeight="1"/>
    <row r="107" ht="17.45" customHeight="1"/>
    <row r="109" ht="17.45" customHeight="1"/>
    <row r="114" ht="15.75" customHeight="1"/>
  </sheetData>
  <mergeCells count="6">
    <mergeCell ref="D9:V9"/>
    <mergeCell ref="T1:V1"/>
    <mergeCell ref="T2:V2"/>
    <mergeCell ref="D4:V4"/>
    <mergeCell ref="H5:J5"/>
    <mergeCell ref="L5:P5"/>
  </mergeCells>
  <pageMargins left="0.8" right="0.8" top="0.48" bottom="0.5" header="0.5" footer="0.5"/>
  <pageSetup paperSize="9" scale="74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7"/>
  <sheetViews>
    <sheetView showGridLines="0" zoomScale="80" zoomScaleNormal="80" zoomScaleSheetLayoutView="85" workbookViewId="0">
      <selection activeCell="V33" sqref="V33"/>
    </sheetView>
  </sheetViews>
  <sheetFormatPr defaultColWidth="9.140625" defaultRowHeight="23.25" customHeight="1"/>
  <cols>
    <col min="1" max="1" width="63.140625" style="47" customWidth="1"/>
    <col min="2" max="2" width="11.5703125" style="143" customWidth="1"/>
    <col min="3" max="3" width="2.5703125" style="47" customWidth="1"/>
    <col min="4" max="4" width="14.140625" style="47" customWidth="1"/>
    <col min="5" max="5" width="0.85546875" style="47" customWidth="1"/>
    <col min="6" max="6" width="13.28515625" style="47" customWidth="1"/>
    <col min="7" max="7" width="0.7109375" style="47" customWidth="1"/>
    <col min="8" max="8" width="16" style="47" customWidth="1"/>
    <col min="9" max="9" width="0.7109375" style="47" customWidth="1"/>
    <col min="10" max="10" width="14" style="47" customWidth="1"/>
    <col min="11" max="11" width="0.7109375" style="47" customWidth="1"/>
    <col min="12" max="12" width="18.140625" style="47" customWidth="1"/>
    <col min="13" max="13" width="1" style="47" customWidth="1"/>
    <col min="14" max="14" width="15.42578125" style="47" hidden="1" customWidth="1"/>
    <col min="15" max="15" width="1" style="47" hidden="1" customWidth="1"/>
    <col min="16" max="16" width="14.85546875" style="47" hidden="1" customWidth="1"/>
    <col min="17" max="17" width="1.42578125" style="47" hidden="1" customWidth="1"/>
    <col min="18" max="18" width="15.5703125" style="47" customWidth="1"/>
    <col min="19" max="19" width="1.42578125" style="47" customWidth="1"/>
    <col min="20" max="20" width="15.85546875" style="47" customWidth="1"/>
    <col min="21" max="21" width="1.42578125" style="47" customWidth="1"/>
    <col min="22" max="22" width="15.85546875" style="47" customWidth="1"/>
    <col min="23" max="23" width="13.42578125" style="47" bestFit="1" customWidth="1"/>
    <col min="24" max="24" width="9.5703125" style="47" bestFit="1" customWidth="1"/>
    <col min="25" max="16384" width="9.140625" style="47"/>
  </cols>
  <sheetData>
    <row r="1" spans="1:23" ht="23.25" customHeight="1">
      <c r="A1" s="140" t="s">
        <v>0</v>
      </c>
      <c r="B1" s="141"/>
      <c r="D1" s="142"/>
      <c r="T1" s="276"/>
      <c r="U1" s="276"/>
      <c r="V1" s="276"/>
    </row>
    <row r="2" spans="1:23" ht="23.25" customHeight="1">
      <c r="A2" s="140" t="s">
        <v>88</v>
      </c>
      <c r="B2" s="141"/>
      <c r="C2" s="142"/>
      <c r="D2" s="142"/>
      <c r="E2" s="142"/>
      <c r="T2" s="277"/>
      <c r="U2" s="277"/>
      <c r="V2" s="277"/>
    </row>
    <row r="3" spans="1:23" ht="9" customHeight="1">
      <c r="A3" s="140"/>
      <c r="B3" s="141"/>
      <c r="D3" s="142"/>
    </row>
    <row r="4" spans="1:23" s="214" customFormat="1" ht="23.25" customHeight="1">
      <c r="A4" s="212"/>
      <c r="B4" s="91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</row>
    <row r="5" spans="1:23" s="214" customFormat="1" ht="47.25" customHeight="1">
      <c r="A5" s="212"/>
      <c r="B5" s="91"/>
      <c r="D5" s="212"/>
      <c r="H5" s="278" t="s">
        <v>66</v>
      </c>
      <c r="I5" s="278"/>
      <c r="J5" s="278"/>
      <c r="K5" s="69"/>
      <c r="L5" s="279" t="s">
        <v>86</v>
      </c>
      <c r="M5" s="279"/>
      <c r="N5" s="279"/>
      <c r="O5" s="279"/>
      <c r="P5" s="279"/>
    </row>
    <row r="6" spans="1:23" s="214" customFormat="1" ht="23.25" customHeight="1">
      <c r="A6" s="212"/>
      <c r="B6" s="91"/>
      <c r="D6" s="214" t="s">
        <v>42</v>
      </c>
      <c r="F6" s="214" t="s">
        <v>27</v>
      </c>
      <c r="L6" s="260" t="s">
        <v>62</v>
      </c>
      <c r="P6" s="214" t="s">
        <v>89</v>
      </c>
      <c r="R6" s="214" t="s">
        <v>48</v>
      </c>
      <c r="T6" s="214" t="s">
        <v>28</v>
      </c>
    </row>
    <row r="7" spans="1:23" s="214" customFormat="1" ht="23.25" customHeight="1">
      <c r="B7" s="213"/>
      <c r="D7" s="214" t="s">
        <v>46</v>
      </c>
      <c r="F7" s="214" t="s">
        <v>112</v>
      </c>
      <c r="H7" s="214" t="s">
        <v>80</v>
      </c>
      <c r="J7" s="214" t="s">
        <v>90</v>
      </c>
      <c r="L7" s="260" t="s">
        <v>91</v>
      </c>
      <c r="N7" s="214" t="s">
        <v>205</v>
      </c>
      <c r="P7" s="214" t="s">
        <v>124</v>
      </c>
      <c r="R7" s="214" t="s">
        <v>92</v>
      </c>
      <c r="T7" s="214" t="s">
        <v>246</v>
      </c>
      <c r="V7" s="214" t="s">
        <v>48</v>
      </c>
    </row>
    <row r="8" spans="1:23" s="214" customFormat="1" ht="23.25" customHeight="1">
      <c r="B8" s="213" t="s">
        <v>2</v>
      </c>
      <c r="D8" s="214" t="s">
        <v>47</v>
      </c>
      <c r="F8" s="214" t="s">
        <v>146</v>
      </c>
      <c r="H8" s="214" t="s">
        <v>81</v>
      </c>
      <c r="J8" s="214" t="s">
        <v>37</v>
      </c>
      <c r="L8" s="260" t="s">
        <v>25</v>
      </c>
      <c r="N8" s="214" t="s">
        <v>145</v>
      </c>
      <c r="P8" s="214" t="s">
        <v>16</v>
      </c>
      <c r="R8" s="214" t="s">
        <v>204</v>
      </c>
      <c r="T8" s="214" t="s">
        <v>245</v>
      </c>
      <c r="V8" s="214" t="s">
        <v>36</v>
      </c>
    </row>
    <row r="9" spans="1:23" s="214" customFormat="1" ht="23.25" customHeight="1">
      <c r="B9" s="213"/>
      <c r="D9" s="274" t="s">
        <v>38</v>
      </c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</row>
    <row r="10" spans="1:23" s="214" customFormat="1" ht="23.25" customHeight="1">
      <c r="A10" s="219" t="s">
        <v>243</v>
      </c>
      <c r="B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</row>
    <row r="11" spans="1:23" s="217" customFormat="1" ht="21.6" customHeight="1">
      <c r="A11" s="255" t="s">
        <v>234</v>
      </c>
      <c r="B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23" s="217" customFormat="1" ht="22.15" customHeight="1">
      <c r="A12" s="254" t="s">
        <v>286</v>
      </c>
      <c r="B12" s="216"/>
      <c r="D12" s="32">
        <v>269999000</v>
      </c>
      <c r="E12" s="216"/>
      <c r="F12" s="32">
        <v>270000000</v>
      </c>
      <c r="G12" s="32"/>
      <c r="H12" s="32">
        <v>27000000</v>
      </c>
      <c r="I12" s="32"/>
      <c r="J12" s="32">
        <v>677747855</v>
      </c>
      <c r="K12" s="32"/>
      <c r="L12" s="32">
        <v>371204664</v>
      </c>
      <c r="M12" s="32"/>
      <c r="N12" s="32"/>
      <c r="O12" s="32"/>
      <c r="P12" s="32">
        <v>371204664</v>
      </c>
      <c r="Q12" s="32"/>
      <c r="R12" s="32">
        <v>1615951519</v>
      </c>
      <c r="S12" s="32"/>
      <c r="T12" s="32">
        <v>619147434</v>
      </c>
      <c r="U12" s="32"/>
      <c r="V12" s="32">
        <v>2235098953</v>
      </c>
      <c r="W12" s="61">
        <f>V12-'SH 12'!V30</f>
        <v>0</v>
      </c>
    </row>
    <row r="13" spans="1:23" s="217" customFormat="1" ht="21.6" customHeight="1">
      <c r="A13" t="s">
        <v>261</v>
      </c>
      <c r="B13" s="216">
        <v>3</v>
      </c>
      <c r="D13" s="252">
        <v>0</v>
      </c>
      <c r="E13" s="216"/>
      <c r="F13" s="252">
        <v>0</v>
      </c>
      <c r="G13" s="216"/>
      <c r="H13" s="252">
        <v>0</v>
      </c>
      <c r="I13" s="216"/>
      <c r="J13" s="161">
        <v>3774750</v>
      </c>
      <c r="K13" s="216"/>
      <c r="L13" s="252">
        <v>0</v>
      </c>
      <c r="M13" s="216"/>
      <c r="N13" s="216"/>
      <c r="O13" s="216"/>
      <c r="P13" s="216"/>
      <c r="Q13" s="216"/>
      <c r="R13" s="161">
        <f>SUM(D13:L13)</f>
        <v>3774750</v>
      </c>
      <c r="S13" s="216"/>
      <c r="T13" s="269">
        <v>1696280</v>
      </c>
      <c r="U13" s="216"/>
      <c r="V13" s="161">
        <f>SUM(R13:T13)</f>
        <v>5471030</v>
      </c>
    </row>
    <row r="14" spans="1:23" s="214" customFormat="1" ht="21" customHeight="1">
      <c r="A14" s="142" t="s">
        <v>300</v>
      </c>
      <c r="B14" s="213"/>
      <c r="D14" s="44">
        <f>D12+D13</f>
        <v>269999000</v>
      </c>
      <c r="E14" s="60"/>
      <c r="F14" s="44">
        <f>F12+F13</f>
        <v>270000000</v>
      </c>
      <c r="G14" s="58"/>
      <c r="H14" s="44">
        <f>H12+H13</f>
        <v>27000000</v>
      </c>
      <c r="I14" s="58"/>
      <c r="J14" s="44">
        <f>J12+J13</f>
        <v>681522605</v>
      </c>
      <c r="K14" s="60"/>
      <c r="L14" s="44">
        <f>L12+L13</f>
        <v>371204664</v>
      </c>
      <c r="M14" s="58"/>
      <c r="N14" s="59"/>
      <c r="O14" s="58"/>
      <c r="P14" s="59">
        <f>SUM(L14,N14)</f>
        <v>371204664</v>
      </c>
      <c r="Q14" s="58"/>
      <c r="R14" s="44">
        <f>R12+R13</f>
        <v>1619726269</v>
      </c>
      <c r="S14" s="58"/>
      <c r="T14" s="44">
        <f>T12+T13</f>
        <v>620843714</v>
      </c>
      <c r="U14" s="58"/>
      <c r="V14" s="44">
        <f>V12+V13</f>
        <v>2240569983</v>
      </c>
      <c r="W14" s="61"/>
    </row>
    <row r="15" spans="1:23" s="214" customFormat="1" ht="10.5" customHeight="1">
      <c r="A15" s="142"/>
      <c r="B15" s="213"/>
      <c r="D15" s="32"/>
      <c r="E15" s="221"/>
      <c r="F15" s="32"/>
      <c r="G15" s="221"/>
      <c r="H15" s="32"/>
      <c r="I15" s="221"/>
      <c r="J15" s="32"/>
      <c r="K15" s="221"/>
      <c r="L15" s="32"/>
      <c r="M15" s="32"/>
      <c r="N15" s="32"/>
      <c r="O15" s="32"/>
      <c r="P15" s="32"/>
      <c r="Q15" s="32"/>
      <c r="R15" s="32"/>
      <c r="S15" s="221"/>
      <c r="T15" s="32"/>
      <c r="U15" s="221"/>
      <c r="V15" s="32"/>
    </row>
    <row r="16" spans="1:23" s="128" customFormat="1" ht="21.6" customHeight="1">
      <c r="A16" s="142" t="s">
        <v>93</v>
      </c>
      <c r="B16" s="222"/>
      <c r="C16" s="223"/>
      <c r="D16" s="61"/>
      <c r="E16" s="61"/>
      <c r="F16" s="61"/>
      <c r="G16" s="68"/>
      <c r="H16" s="61"/>
      <c r="I16" s="68"/>
      <c r="J16" s="70"/>
      <c r="K16" s="61"/>
      <c r="L16" s="61"/>
      <c r="M16" s="68"/>
      <c r="N16" s="68"/>
      <c r="O16" s="68"/>
      <c r="P16" s="68"/>
      <c r="Q16" s="68"/>
      <c r="R16" s="70"/>
      <c r="S16" s="68"/>
      <c r="T16" s="68"/>
      <c r="U16" s="68"/>
      <c r="V16" s="70"/>
    </row>
    <row r="17" spans="1:24" s="128" customFormat="1" ht="21.6" customHeight="1">
      <c r="A17" s="141" t="s">
        <v>94</v>
      </c>
      <c r="B17" s="222"/>
      <c r="C17" s="223"/>
      <c r="D17" s="61"/>
      <c r="E17" s="61"/>
      <c r="F17" s="61"/>
      <c r="G17" s="68"/>
      <c r="H17" s="61"/>
      <c r="I17" s="68"/>
      <c r="J17" s="70"/>
      <c r="K17" s="61"/>
      <c r="L17" s="61"/>
      <c r="M17" s="68"/>
      <c r="N17" s="68"/>
      <c r="O17" s="68"/>
      <c r="P17" s="68"/>
      <c r="Q17" s="68"/>
      <c r="R17" s="70"/>
      <c r="S17" s="68"/>
      <c r="T17" s="68"/>
      <c r="U17" s="68"/>
      <c r="V17" s="70"/>
    </row>
    <row r="18" spans="1:24" s="128" customFormat="1" ht="21.6" customHeight="1">
      <c r="A18" s="128" t="s">
        <v>95</v>
      </c>
      <c r="B18" s="213">
        <v>29</v>
      </c>
      <c r="C18" s="223"/>
      <c r="D18" s="252">
        <v>0</v>
      </c>
      <c r="E18" s="224"/>
      <c r="F18" s="252">
        <v>0</v>
      </c>
      <c r="G18" s="190"/>
      <c r="H18" s="252">
        <v>0</v>
      </c>
      <c r="I18" s="225"/>
      <c r="J18" s="161">
        <v>-55700794</v>
      </c>
      <c r="K18" s="226"/>
      <c r="L18" s="252">
        <v>0</v>
      </c>
      <c r="M18" s="225"/>
      <c r="N18" s="186" t="s">
        <v>26</v>
      </c>
      <c r="O18" s="225"/>
      <c r="P18" s="226" t="s">
        <v>26</v>
      </c>
      <c r="Q18" s="225"/>
      <c r="R18" s="161">
        <f>SUM(D18:L18)</f>
        <v>-55700794</v>
      </c>
      <c r="S18" s="68"/>
      <c r="T18" s="252">
        <v>0</v>
      </c>
      <c r="U18" s="68"/>
      <c r="V18" s="161">
        <f>SUM(R18:T18)</f>
        <v>-55700794</v>
      </c>
    </row>
    <row r="19" spans="1:24" s="128" customFormat="1" ht="21.6" customHeight="1">
      <c r="A19" s="141" t="s">
        <v>96</v>
      </c>
      <c r="B19" s="222"/>
      <c r="C19" s="223"/>
      <c r="D19" s="256">
        <v>0</v>
      </c>
      <c r="E19" s="60"/>
      <c r="F19" s="256">
        <v>0</v>
      </c>
      <c r="G19" s="58"/>
      <c r="H19" s="256">
        <v>0</v>
      </c>
      <c r="I19" s="58"/>
      <c r="J19" s="44">
        <f>SUM(J18)</f>
        <v>-55700794</v>
      </c>
      <c r="K19" s="60"/>
      <c r="L19" s="256">
        <v>0</v>
      </c>
      <c r="M19" s="58"/>
      <c r="N19" s="59" t="s">
        <v>26</v>
      </c>
      <c r="O19" s="58"/>
      <c r="P19" s="59" t="s">
        <v>26</v>
      </c>
      <c r="Q19" s="58"/>
      <c r="R19" s="44">
        <f>SUM(R18)</f>
        <v>-55700794</v>
      </c>
      <c r="S19" s="58"/>
      <c r="T19" s="256">
        <v>0</v>
      </c>
      <c r="U19" s="58"/>
      <c r="V19" s="44">
        <f>SUM(R19:T19)</f>
        <v>-55700794</v>
      </c>
      <c r="W19" s="142"/>
    </row>
    <row r="20" spans="1:24" s="128" customFormat="1" ht="21.6" customHeight="1">
      <c r="A20" s="141" t="s">
        <v>97</v>
      </c>
      <c r="B20" s="222"/>
      <c r="C20" s="223"/>
      <c r="D20" s="61"/>
      <c r="E20" s="61"/>
      <c r="F20" s="61"/>
      <c r="G20" s="68"/>
      <c r="H20" s="61"/>
      <c r="I20" s="68"/>
      <c r="J20" s="70"/>
      <c r="K20" s="61"/>
      <c r="L20" s="61"/>
      <c r="M20" s="68"/>
      <c r="N20" s="68"/>
      <c r="O20" s="68"/>
      <c r="P20" s="68"/>
      <c r="Q20" s="68"/>
      <c r="R20" s="70"/>
      <c r="S20" s="68"/>
      <c r="T20" s="68"/>
      <c r="U20" s="68"/>
      <c r="V20" s="70"/>
    </row>
    <row r="21" spans="1:24" s="128" customFormat="1" ht="23.25" hidden="1" customHeight="1">
      <c r="A21" s="128" t="s">
        <v>156</v>
      </c>
      <c r="B21" s="222"/>
      <c r="C21" s="223"/>
      <c r="D21" s="227"/>
      <c r="E21" s="61"/>
      <c r="F21" s="227"/>
      <c r="G21" s="68"/>
      <c r="H21" s="227"/>
      <c r="I21" s="68"/>
      <c r="J21" s="227"/>
      <c r="K21" s="61"/>
      <c r="L21" s="227"/>
      <c r="M21" s="68"/>
      <c r="N21" s="227"/>
      <c r="O21" s="68"/>
      <c r="P21" s="61" t="s">
        <v>26</v>
      </c>
      <c r="Q21" s="68"/>
      <c r="R21" s="227" t="s">
        <v>26</v>
      </c>
      <c r="S21" s="68"/>
      <c r="T21" s="70"/>
      <c r="U21" s="68"/>
      <c r="V21" s="70">
        <f>SUM(R21:T21)</f>
        <v>0</v>
      </c>
    </row>
    <row r="22" spans="1:24" s="128" customFormat="1" ht="23.25" hidden="1" customHeight="1">
      <c r="A22" s="128" t="s">
        <v>157</v>
      </c>
      <c r="B22" s="222"/>
      <c r="C22" s="223"/>
      <c r="D22" s="227"/>
      <c r="E22" s="61"/>
      <c r="F22" s="227"/>
      <c r="G22" s="68"/>
      <c r="H22" s="227"/>
      <c r="I22" s="68"/>
      <c r="J22" s="227"/>
      <c r="K22" s="61"/>
      <c r="L22" s="227"/>
      <c r="M22" s="68"/>
      <c r="N22" s="227"/>
      <c r="O22" s="68"/>
      <c r="P22" s="61"/>
      <c r="Q22" s="68"/>
      <c r="R22" s="227"/>
      <c r="S22" s="68"/>
      <c r="T22" s="70"/>
      <c r="U22" s="68"/>
      <c r="V22" s="70"/>
    </row>
    <row r="23" spans="1:24" s="128" customFormat="1" ht="23.25" hidden="1" customHeight="1">
      <c r="A23" s="128" t="s">
        <v>158</v>
      </c>
      <c r="B23" s="222"/>
      <c r="C23" s="223"/>
      <c r="D23" s="227"/>
      <c r="E23" s="61"/>
      <c r="F23" s="227"/>
      <c r="G23" s="68"/>
      <c r="H23" s="227"/>
      <c r="I23" s="68"/>
      <c r="J23" s="227"/>
      <c r="K23" s="61"/>
      <c r="L23" s="227"/>
      <c r="M23" s="68"/>
      <c r="N23" s="227"/>
      <c r="O23" s="68"/>
      <c r="P23" s="61" t="s">
        <v>26</v>
      </c>
      <c r="Q23" s="68"/>
      <c r="R23" s="227" t="s">
        <v>26</v>
      </c>
      <c r="S23" s="68"/>
      <c r="T23" s="70"/>
      <c r="U23" s="68"/>
      <c r="V23" s="70">
        <f>SUM(R23:T23)</f>
        <v>0</v>
      </c>
    </row>
    <row r="24" spans="1:24" s="128" customFormat="1" ht="21.6" customHeight="1">
      <c r="A24" s="128" t="s">
        <v>98</v>
      </c>
      <c r="B24" s="222"/>
      <c r="C24" s="223"/>
      <c r="D24" s="252">
        <v>0</v>
      </c>
      <c r="E24" s="224"/>
      <c r="F24" s="252">
        <v>0</v>
      </c>
      <c r="G24" s="190"/>
      <c r="H24" s="252">
        <v>0</v>
      </c>
      <c r="I24" s="68"/>
      <c r="J24" s="252">
        <v>0</v>
      </c>
      <c r="K24" s="61"/>
      <c r="L24" s="252">
        <v>0</v>
      </c>
      <c r="M24" s="225"/>
      <c r="N24" s="186" t="s">
        <v>26</v>
      </c>
      <c r="O24" s="68"/>
      <c r="P24" s="228" t="s">
        <v>26</v>
      </c>
      <c r="Q24" s="68"/>
      <c r="R24" s="252">
        <v>0</v>
      </c>
      <c r="S24" s="68"/>
      <c r="T24" s="161">
        <v>-229063455</v>
      </c>
      <c r="U24" s="68"/>
      <c r="V24" s="161">
        <f>SUM(R24:T24)</f>
        <v>-229063455</v>
      </c>
    </row>
    <row r="25" spans="1:24" s="128" customFormat="1" ht="21.6" customHeight="1">
      <c r="A25" s="141" t="s">
        <v>99</v>
      </c>
      <c r="B25" s="222"/>
      <c r="C25" s="223"/>
      <c r="D25" s="256">
        <v>0</v>
      </c>
      <c r="E25" s="229"/>
      <c r="F25" s="256">
        <v>0</v>
      </c>
      <c r="G25" s="57"/>
      <c r="H25" s="256">
        <v>0</v>
      </c>
      <c r="I25" s="58"/>
      <c r="J25" s="256">
        <v>0</v>
      </c>
      <c r="K25" s="60"/>
      <c r="L25" s="256">
        <v>0</v>
      </c>
      <c r="M25" s="230"/>
      <c r="N25" s="56" t="s">
        <v>26</v>
      </c>
      <c r="O25" s="58"/>
      <c r="P25" s="60" t="s">
        <v>26</v>
      </c>
      <c r="Q25" s="58"/>
      <c r="R25" s="256">
        <v>0</v>
      </c>
      <c r="S25" s="58"/>
      <c r="T25" s="33">
        <f>SUM(T21:T24)</f>
        <v>-229063455</v>
      </c>
      <c r="U25" s="58"/>
      <c r="V25" s="33">
        <f>SUM(V21:V24)</f>
        <v>-229063455</v>
      </c>
    </row>
    <row r="26" spans="1:24" s="128" customFormat="1" ht="21.6" customHeight="1">
      <c r="A26" s="142" t="s">
        <v>100</v>
      </c>
      <c r="B26" s="222"/>
      <c r="C26" s="223"/>
      <c r="D26" s="256">
        <f>D24</f>
        <v>0</v>
      </c>
      <c r="E26" s="232"/>
      <c r="F26" s="256">
        <f>F24</f>
        <v>0</v>
      </c>
      <c r="G26" s="233"/>
      <c r="H26" s="256">
        <f>H24</f>
        <v>0</v>
      </c>
      <c r="I26" s="232"/>
      <c r="J26" s="231">
        <f>SUM(J19,J25)</f>
        <v>-55700794</v>
      </c>
      <c r="K26" s="232"/>
      <c r="L26" s="256">
        <f>L24</f>
        <v>0</v>
      </c>
      <c r="M26" s="233"/>
      <c r="N26" s="234" t="s">
        <v>26</v>
      </c>
      <c r="O26" s="233"/>
      <c r="P26" s="234" t="s">
        <v>26</v>
      </c>
      <c r="Q26" s="233"/>
      <c r="R26" s="44">
        <f>SUM(J26,L26)</f>
        <v>-55700794</v>
      </c>
      <c r="S26" s="235"/>
      <c r="T26" s="236">
        <f>SUM(T25)</f>
        <v>-229063455</v>
      </c>
      <c r="U26" s="235"/>
      <c r="V26" s="236">
        <f>SUM(R26,T26)</f>
        <v>-284764249</v>
      </c>
    </row>
    <row r="27" spans="1:24" s="128" customFormat="1" ht="11.25" customHeight="1">
      <c r="A27" s="142"/>
      <c r="B27" s="222"/>
      <c r="C27" s="223"/>
      <c r="D27" s="237"/>
      <c r="E27" s="232"/>
      <c r="F27" s="237"/>
      <c r="G27" s="232"/>
      <c r="H27" s="237"/>
      <c r="I27" s="232"/>
      <c r="J27" s="237"/>
      <c r="K27" s="232"/>
      <c r="L27" s="57"/>
      <c r="M27" s="233"/>
      <c r="N27" s="233"/>
      <c r="O27" s="233"/>
      <c r="P27" s="233"/>
      <c r="Q27" s="233"/>
      <c r="R27" s="32"/>
      <c r="S27" s="235"/>
      <c r="T27" s="238"/>
      <c r="U27" s="235"/>
      <c r="V27" s="238"/>
    </row>
    <row r="28" spans="1:24" s="142" customFormat="1" ht="22.15" customHeight="1">
      <c r="A28" s="142" t="s">
        <v>113</v>
      </c>
      <c r="B28" s="239"/>
      <c r="C28" s="240"/>
      <c r="D28" s="60"/>
      <c r="E28" s="60"/>
      <c r="F28" s="60"/>
      <c r="G28" s="58"/>
      <c r="H28" s="60"/>
      <c r="I28" s="58"/>
      <c r="J28" s="32"/>
      <c r="K28" s="60"/>
      <c r="L28" s="60"/>
      <c r="M28" s="58"/>
      <c r="N28" s="58"/>
      <c r="O28" s="58"/>
      <c r="P28" s="58"/>
      <c r="Q28" s="58"/>
      <c r="R28" s="32"/>
      <c r="S28" s="58"/>
      <c r="T28" s="58"/>
      <c r="U28" s="58"/>
      <c r="V28" s="32"/>
    </row>
    <row r="29" spans="1:24" s="128" customFormat="1" ht="23.25" hidden="1" customHeight="1">
      <c r="A29" s="128" t="s">
        <v>102</v>
      </c>
      <c r="B29" s="222"/>
      <c r="C29" s="223"/>
      <c r="D29" s="257">
        <v>0</v>
      </c>
      <c r="E29" s="70"/>
      <c r="F29" s="257">
        <v>0</v>
      </c>
      <c r="G29" s="190"/>
      <c r="H29" s="257">
        <v>0</v>
      </c>
      <c r="I29" s="68"/>
      <c r="J29" s="241"/>
      <c r="K29" s="61"/>
      <c r="L29" s="257">
        <v>0</v>
      </c>
      <c r="M29" s="70"/>
      <c r="N29" s="190" t="s">
        <v>26</v>
      </c>
      <c r="O29" s="190"/>
      <c r="P29" s="190" t="s">
        <v>26</v>
      </c>
      <c r="Q29" s="68"/>
      <c r="R29" s="70">
        <f>SUM(D29:J29,P29)</f>
        <v>0</v>
      </c>
      <c r="S29" s="68"/>
      <c r="T29" s="241"/>
      <c r="U29" s="68"/>
      <c r="V29" s="70">
        <f>SUM(R29:T29)</f>
        <v>0</v>
      </c>
      <c r="W29" s="225">
        <f>V29-'PL 10'!D33</f>
        <v>-411630117</v>
      </c>
    </row>
    <row r="30" spans="1:24" s="128" customFormat="1" ht="21.6" customHeight="1">
      <c r="A30" s="128" t="s">
        <v>101</v>
      </c>
      <c r="B30" s="222"/>
      <c r="C30" s="223"/>
      <c r="D30" s="252">
        <v>0</v>
      </c>
      <c r="E30" s="226"/>
      <c r="F30" s="252">
        <v>0</v>
      </c>
      <c r="G30" s="190"/>
      <c r="H30" s="252">
        <v>0</v>
      </c>
      <c r="I30" s="68"/>
      <c r="J30" s="70">
        <f>'PL 10'!D69</f>
        <v>148536602</v>
      </c>
      <c r="K30" s="61"/>
      <c r="L30" s="252">
        <v>0</v>
      </c>
      <c r="M30" s="242"/>
      <c r="N30" s="70"/>
      <c r="O30" s="242"/>
      <c r="P30" s="186" t="s">
        <v>26</v>
      </c>
      <c r="Q30" s="242"/>
      <c r="R30" s="70">
        <f>SUM(D30:J30,P30)</f>
        <v>148536602</v>
      </c>
      <c r="S30" s="68"/>
      <c r="T30" s="161">
        <f>'PL 10'!D70</f>
        <v>263093515</v>
      </c>
      <c r="U30" s="61"/>
      <c r="V30" s="161">
        <f>SUM(R30:T30)</f>
        <v>411630117</v>
      </c>
      <c r="W30" s="68">
        <f>V30-'PL 10'!D66</f>
        <v>0</v>
      </c>
      <c r="X30" s="61"/>
    </row>
    <row r="31" spans="1:24" s="142" customFormat="1" ht="21.6" customHeight="1">
      <c r="A31" s="142" t="s">
        <v>166</v>
      </c>
      <c r="B31" s="239"/>
      <c r="C31" s="240"/>
      <c r="D31" s="256">
        <v>0</v>
      </c>
      <c r="E31" s="60"/>
      <c r="F31" s="256">
        <v>0</v>
      </c>
      <c r="G31" s="58"/>
      <c r="H31" s="256">
        <v>0</v>
      </c>
      <c r="I31" s="58"/>
      <c r="J31" s="44">
        <f>SUM(J29:J30)</f>
        <v>148536602</v>
      </c>
      <c r="K31" s="60"/>
      <c r="L31" s="256">
        <f>SUM(L29:L30)</f>
        <v>0</v>
      </c>
      <c r="M31" s="58"/>
      <c r="N31" s="66">
        <f>SUM(N29:N30)</f>
        <v>0</v>
      </c>
      <c r="O31" s="58"/>
      <c r="P31" s="66">
        <f>SUM(P29:P30)</f>
        <v>0</v>
      </c>
      <c r="Q31" s="58"/>
      <c r="R31" s="44">
        <f>SUM(R29:R30)</f>
        <v>148536602</v>
      </c>
      <c r="S31" s="58"/>
      <c r="T31" s="44">
        <f>SUM(T29:T30)</f>
        <v>263093515</v>
      </c>
      <c r="U31" s="58"/>
      <c r="V31" s="44">
        <f>SUM(V29:V30)</f>
        <v>411630117</v>
      </c>
      <c r="W31" s="230">
        <f>V31-'PL 10'!D66</f>
        <v>0</v>
      </c>
    </row>
    <row r="32" spans="1:24" s="128" customFormat="1" ht="11.25" customHeight="1">
      <c r="B32" s="222"/>
      <c r="C32" s="223"/>
      <c r="D32" s="61"/>
      <c r="E32" s="61"/>
      <c r="F32" s="61"/>
      <c r="G32" s="68"/>
      <c r="H32" s="61"/>
      <c r="I32" s="68"/>
      <c r="J32" s="70"/>
      <c r="K32" s="61"/>
      <c r="L32" s="61"/>
      <c r="M32" s="68"/>
      <c r="N32" s="68"/>
      <c r="O32" s="68"/>
      <c r="P32" s="68"/>
      <c r="Q32" s="68"/>
      <c r="R32" s="70"/>
      <c r="S32" s="68"/>
      <c r="T32" s="68"/>
      <c r="U32" s="68"/>
      <c r="V32" s="70"/>
    </row>
    <row r="33" spans="1:22" s="223" customFormat="1" ht="23.25" customHeight="1" thickBot="1">
      <c r="A33" s="243" t="s">
        <v>244</v>
      </c>
      <c r="B33" s="244"/>
      <c r="D33" s="39">
        <f>SUM(D14,D31,D26)</f>
        <v>269999000</v>
      </c>
      <c r="E33" s="221"/>
      <c r="F33" s="39">
        <f>SUM(F14,F31,F26)</f>
        <v>270000000</v>
      </c>
      <c r="G33" s="229"/>
      <c r="H33" s="39">
        <f>SUM(H14,H31,H26)</f>
        <v>27000000</v>
      </c>
      <c r="I33" s="221"/>
      <c r="J33" s="39">
        <f>SUM(J14,J31,J26)</f>
        <v>774358413</v>
      </c>
      <c r="K33" s="32"/>
      <c r="L33" s="39">
        <f>SUM(L14,L31,L19,L26)</f>
        <v>371204664</v>
      </c>
      <c r="M33" s="32"/>
      <c r="N33" s="245" t="s">
        <v>26</v>
      </c>
      <c r="O33" s="32"/>
      <c r="P33" s="39">
        <f>SUM(P14,P31,P19,P26)</f>
        <v>371204664</v>
      </c>
      <c r="Q33" s="32"/>
      <c r="R33" s="39">
        <f>SUM(R14,R31,R26)</f>
        <v>1712562077</v>
      </c>
      <c r="S33" s="32"/>
      <c r="T33" s="39">
        <f>SUM(T14,T31,T19,T26)</f>
        <v>654873774</v>
      </c>
      <c r="U33" s="32"/>
      <c r="V33" s="39">
        <f>SUM(V14,V31,V26)</f>
        <v>2367435851</v>
      </c>
    </row>
    <row r="34" spans="1:22" ht="23.25" customHeight="1" thickTop="1">
      <c r="J34" s="133">
        <f>'BL '!D89-'SH 13'!J33</f>
        <v>0</v>
      </c>
      <c r="N34" s="127"/>
      <c r="P34" s="144"/>
      <c r="R34" s="133">
        <f>R33-'BL '!D91</f>
        <v>0</v>
      </c>
      <c r="T34" s="133">
        <f>T33-'BL '!D92</f>
        <v>0</v>
      </c>
      <c r="V34" s="133">
        <f>V33-'BL '!D93</f>
        <v>0</v>
      </c>
    </row>
    <row r="35" spans="1:22" ht="23.25" customHeight="1">
      <c r="J35" s="133"/>
      <c r="K35" s="133"/>
      <c r="L35" s="150"/>
      <c r="M35" s="133"/>
      <c r="N35" s="133"/>
      <c r="O35" s="133"/>
      <c r="P35" s="144"/>
      <c r="Q35" s="133"/>
      <c r="R35" s="133"/>
      <c r="T35" s="160"/>
      <c r="V35" s="133"/>
    </row>
    <row r="36" spans="1:22" ht="23.25" customHeight="1">
      <c r="J36" s="133"/>
      <c r="L36" s="148"/>
      <c r="P36" s="145"/>
      <c r="R36" s="133"/>
      <c r="T36" s="133"/>
    </row>
    <row r="37" spans="1:22" ht="23.25" customHeight="1">
      <c r="J37" s="133"/>
      <c r="L37" s="149"/>
      <c r="P37" s="146"/>
      <c r="T37" s="144"/>
      <c r="V37" s="147"/>
    </row>
    <row r="38" spans="1:22" ht="23.25" customHeight="1">
      <c r="J38" s="133"/>
      <c r="L38" s="149"/>
    </row>
    <row r="39" spans="1:22" ht="23.25" customHeight="1">
      <c r="J39" s="146"/>
      <c r="T39" s="133"/>
    </row>
    <row r="54" spans="11:12" ht="23.25" customHeight="1">
      <c r="K54" s="47">
        <f>D54-F54</f>
        <v>0</v>
      </c>
    </row>
    <row r="63" spans="11:12" ht="23.25" customHeight="1">
      <c r="L63" s="128"/>
    </row>
    <row r="97" ht="17.45" customHeight="1"/>
    <row r="104" ht="16.5" customHeight="1"/>
    <row r="110" ht="17.45" customHeight="1"/>
    <row r="112" ht="17.45" customHeight="1"/>
    <row r="117" ht="15.75" customHeight="1"/>
  </sheetData>
  <mergeCells count="6">
    <mergeCell ref="T1:V1"/>
    <mergeCell ref="T2:V2"/>
    <mergeCell ref="D4:V4"/>
    <mergeCell ref="H5:J5"/>
    <mergeCell ref="D9:V9"/>
    <mergeCell ref="L5:P5"/>
  </mergeCells>
  <pageMargins left="0.8" right="0.8" top="0.48" bottom="0.5" header="0.5" footer="0.5"/>
  <pageSetup paperSize="9" scale="71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2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showGridLines="0" tabSelected="1" topLeftCell="A29" zoomScaleNormal="100" zoomScaleSheetLayoutView="100" workbookViewId="0">
      <selection activeCell="D71" sqref="D71"/>
    </sheetView>
  </sheetViews>
  <sheetFormatPr defaultRowHeight="21.75"/>
  <cols>
    <col min="1" max="1" width="62.5703125" style="46" customWidth="1"/>
    <col min="2" max="2" width="11.42578125" style="13" customWidth="1"/>
    <col min="3" max="3" width="1.42578125" style="46" customWidth="1"/>
    <col min="4" max="4" width="17.140625" style="46" customWidth="1"/>
    <col min="5" max="5" width="1.42578125" style="46" customWidth="1"/>
    <col min="6" max="6" width="14.85546875" style="46" customWidth="1"/>
    <col min="7" max="7" width="1.140625" style="46" customWidth="1"/>
    <col min="8" max="8" width="16.28515625" style="46" customWidth="1"/>
    <col min="9" max="9" width="1.140625" style="46" customWidth="1"/>
    <col min="10" max="10" width="17.140625" style="46" customWidth="1"/>
    <col min="11" max="11" width="1.140625" style="46" customWidth="1"/>
    <col min="12" max="12" width="19" style="47" customWidth="1"/>
    <col min="13" max="13" width="1.42578125" style="46" customWidth="1"/>
    <col min="14" max="14" width="14.140625" style="47" hidden="1" customWidth="1"/>
    <col min="15" max="15" width="1.28515625" style="46" hidden="1" customWidth="1"/>
    <col min="16" max="16" width="16" style="46" hidden="1" customWidth="1"/>
    <col min="17" max="17" width="1.42578125" style="46" hidden="1" customWidth="1"/>
    <col min="18" max="18" width="15.85546875" style="46" customWidth="1"/>
    <col min="19" max="19" width="11" bestFit="1" customWidth="1"/>
  </cols>
  <sheetData>
    <row r="1" spans="1:18" ht="23.25" hidden="1">
      <c r="A1" s="4" t="s">
        <v>0</v>
      </c>
      <c r="B1" s="12"/>
      <c r="M1" s="64"/>
      <c r="N1" s="167"/>
      <c r="O1" s="64"/>
      <c r="P1" s="64"/>
      <c r="Q1" s="64"/>
      <c r="R1" s="174"/>
    </row>
    <row r="2" spans="1:18" ht="23.25" hidden="1">
      <c r="A2" s="4" t="s">
        <v>88</v>
      </c>
      <c r="B2" s="12"/>
      <c r="J2" s="174"/>
      <c r="M2" s="174"/>
      <c r="N2" s="176"/>
      <c r="O2" s="174"/>
      <c r="P2" s="174"/>
      <c r="Q2" s="174"/>
      <c r="R2" s="174"/>
    </row>
    <row r="3" spans="1:18" ht="23.25" hidden="1">
      <c r="A3" s="4"/>
      <c r="B3" s="12"/>
    </row>
    <row r="4" spans="1:18" hidden="1">
      <c r="A4" s="2"/>
      <c r="B4" s="8"/>
      <c r="C4" s="2"/>
      <c r="D4" s="281" t="s">
        <v>58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hidden="1">
      <c r="A5" s="2"/>
      <c r="B5" s="8"/>
      <c r="C5" s="2"/>
      <c r="D5" s="178"/>
      <c r="E5" s="178"/>
      <c r="F5" s="17"/>
      <c r="G5" s="178"/>
      <c r="H5" s="282" t="s">
        <v>66</v>
      </c>
      <c r="I5" s="282"/>
      <c r="J5" s="282"/>
      <c r="K5" s="2"/>
      <c r="L5" s="283" t="s">
        <v>86</v>
      </c>
      <c r="M5" s="283"/>
      <c r="N5" s="283"/>
      <c r="O5" s="283"/>
      <c r="P5" s="283"/>
      <c r="Q5" s="49"/>
      <c r="R5" s="178"/>
    </row>
    <row r="6" spans="1:18" hidden="1">
      <c r="A6" s="2"/>
      <c r="B6" s="8"/>
      <c r="C6" s="2"/>
      <c r="D6" s="178"/>
      <c r="E6" s="178"/>
      <c r="F6" s="17"/>
      <c r="G6" s="178"/>
      <c r="H6" s="17"/>
      <c r="I6" s="17"/>
      <c r="J6" s="17"/>
      <c r="K6" s="2"/>
      <c r="L6" s="49"/>
      <c r="M6" s="49"/>
      <c r="N6" s="173" t="s">
        <v>141</v>
      </c>
      <c r="O6" s="49"/>
      <c r="P6" s="49"/>
      <c r="Q6" s="49"/>
      <c r="R6" s="178"/>
    </row>
    <row r="7" spans="1:18" hidden="1">
      <c r="A7" s="2"/>
      <c r="B7" s="8"/>
      <c r="C7" s="2"/>
      <c r="D7" s="178"/>
      <c r="E7" s="178"/>
      <c r="F7" s="17"/>
      <c r="G7" s="178"/>
      <c r="H7" s="17"/>
      <c r="I7" s="17"/>
      <c r="J7" s="17"/>
      <c r="K7" s="2"/>
      <c r="L7" s="49"/>
      <c r="M7" s="49"/>
      <c r="N7" s="173" t="s">
        <v>142</v>
      </c>
      <c r="O7" s="49"/>
      <c r="P7" s="109" t="s">
        <v>125</v>
      </c>
      <c r="Q7" s="49"/>
      <c r="R7" s="178"/>
    </row>
    <row r="8" spans="1:18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49" t="s">
        <v>62</v>
      </c>
      <c r="M8" s="17"/>
      <c r="N8" s="173" t="s">
        <v>143</v>
      </c>
      <c r="O8" s="17"/>
      <c r="P8" s="108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103</v>
      </c>
      <c r="I9" s="17"/>
      <c r="J9" s="17"/>
      <c r="K9" s="17"/>
      <c r="L9" s="49" t="s">
        <v>91</v>
      </c>
      <c r="M9" s="17"/>
      <c r="N9" s="173" t="s">
        <v>144</v>
      </c>
      <c r="O9" s="17"/>
      <c r="P9" s="108" t="s">
        <v>124</v>
      </c>
      <c r="Q9" s="17"/>
      <c r="R9" s="17" t="s">
        <v>36</v>
      </c>
    </row>
    <row r="10" spans="1:18" hidden="1">
      <c r="A10" s="2"/>
      <c r="B10" s="177" t="s">
        <v>2</v>
      </c>
      <c r="C10" s="17"/>
      <c r="D10" s="17" t="s">
        <v>47</v>
      </c>
      <c r="E10" s="17"/>
      <c r="F10" s="50" t="s">
        <v>112</v>
      </c>
      <c r="G10" s="17"/>
      <c r="H10" s="17" t="s">
        <v>104</v>
      </c>
      <c r="I10" s="3"/>
      <c r="J10" s="17" t="s">
        <v>37</v>
      </c>
      <c r="K10" s="17"/>
      <c r="L10" s="51" t="s">
        <v>25</v>
      </c>
      <c r="M10" s="17"/>
      <c r="N10" s="173" t="s">
        <v>145</v>
      </c>
      <c r="O10" s="17"/>
      <c r="P10" s="108" t="s">
        <v>16</v>
      </c>
      <c r="Q10" s="17"/>
      <c r="R10" s="17" t="s">
        <v>82</v>
      </c>
    </row>
    <row r="11" spans="1:18" hidden="1">
      <c r="A11" s="2"/>
      <c r="B11" s="177"/>
      <c r="C11" s="17"/>
      <c r="D11" s="280" t="s">
        <v>38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</row>
    <row r="12" spans="1:18" hidden="1">
      <c r="A12" s="1" t="s">
        <v>120</v>
      </c>
      <c r="B12" s="177"/>
      <c r="C12" s="1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2"/>
      <c r="O12" s="177"/>
      <c r="P12" s="177"/>
      <c r="Q12" s="177"/>
      <c r="R12" s="177"/>
    </row>
    <row r="13" spans="1:18" hidden="1">
      <c r="A13" s="110" t="s">
        <v>135</v>
      </c>
      <c r="B13" s="177"/>
      <c r="C13" s="17"/>
      <c r="D13" s="58">
        <v>269999000</v>
      </c>
      <c r="E13" s="58"/>
      <c r="F13" s="58">
        <v>270000000</v>
      </c>
      <c r="G13" s="58">
        <v>0</v>
      </c>
      <c r="H13" s="58">
        <v>27000000</v>
      </c>
      <c r="I13" s="58"/>
      <c r="J13" s="58">
        <v>335454400</v>
      </c>
      <c r="K13" s="58"/>
      <c r="L13" s="58">
        <v>209440380</v>
      </c>
      <c r="M13" s="58"/>
      <c r="N13" s="60" t="s">
        <v>26</v>
      </c>
      <c r="O13" s="58"/>
      <c r="P13" s="32">
        <v>209440380</v>
      </c>
      <c r="Q13" s="58"/>
      <c r="R13" s="58">
        <v>1111893780</v>
      </c>
    </row>
    <row r="14" spans="1:18" hidden="1">
      <c r="A14" s="112" t="s">
        <v>134</v>
      </c>
      <c r="B14" s="177"/>
      <c r="C14" s="17"/>
      <c r="D14" s="116" t="s">
        <v>26</v>
      </c>
      <c r="E14" s="177"/>
      <c r="F14" s="116" t="s">
        <v>26</v>
      </c>
      <c r="G14" s="177"/>
      <c r="H14" s="116" t="s">
        <v>26</v>
      </c>
      <c r="I14" s="177"/>
      <c r="J14" s="117">
        <v>13310421</v>
      </c>
      <c r="K14" s="177"/>
      <c r="L14" s="117">
        <v>-41888076</v>
      </c>
      <c r="M14" s="177"/>
      <c r="N14" s="168" t="s">
        <v>26</v>
      </c>
      <c r="O14" s="177"/>
      <c r="P14" s="115">
        <f>SUM(L14:N14)</f>
        <v>-41888076</v>
      </c>
      <c r="Q14" s="177"/>
      <c r="R14" s="118">
        <f>SUM(J14,P14)</f>
        <v>-28577655</v>
      </c>
    </row>
    <row r="15" spans="1:18" hidden="1">
      <c r="A15" s="5" t="s">
        <v>121</v>
      </c>
      <c r="B15" s="11"/>
      <c r="C15" s="178"/>
      <c r="D15" s="66">
        <f>SUM(D13:D14)</f>
        <v>269999000</v>
      </c>
      <c r="E15" s="58"/>
      <c r="F15" s="66">
        <f>SUM(F13:F14)</f>
        <v>270000000</v>
      </c>
      <c r="G15" s="58">
        <v>0</v>
      </c>
      <c r="H15" s="66">
        <f>SUM(H13:H14)</f>
        <v>27000000</v>
      </c>
      <c r="I15" s="58"/>
      <c r="J15" s="66">
        <f>SUM(J13:J14)</f>
        <v>348764821</v>
      </c>
      <c r="K15" s="58"/>
      <c r="L15" s="66">
        <f>SUM(L13:L14)</f>
        <v>167552304</v>
      </c>
      <c r="M15" s="58"/>
      <c r="N15" s="59" t="s">
        <v>26</v>
      </c>
      <c r="O15" s="58"/>
      <c r="P15" s="66">
        <f>SUM(P13:P14)</f>
        <v>167552304</v>
      </c>
      <c r="Q15" s="58"/>
      <c r="R15" s="66">
        <f>SUM(R13:R14)</f>
        <v>1083316125</v>
      </c>
    </row>
    <row r="16" spans="1:18" hidden="1">
      <c r="A16" s="5"/>
      <c r="B16" s="11"/>
      <c r="C16" s="17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hidden="1">
      <c r="A17" s="5" t="s">
        <v>93</v>
      </c>
      <c r="B17" s="11"/>
      <c r="C17" s="17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hidden="1">
      <c r="A18" s="12" t="s">
        <v>94</v>
      </c>
      <c r="B18" s="11"/>
      <c r="C18" s="17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</row>
    <row r="19" spans="1:18" hidden="1">
      <c r="A19" s="52" t="s">
        <v>95</v>
      </c>
      <c r="B19" s="177">
        <v>36</v>
      </c>
      <c r="C19" s="178"/>
      <c r="D19" s="56" t="s">
        <v>26</v>
      </c>
      <c r="E19" s="58"/>
      <c r="F19" s="56" t="s">
        <v>26</v>
      </c>
      <c r="G19" s="58"/>
      <c r="H19" s="56" t="s">
        <v>26</v>
      </c>
      <c r="I19" s="58"/>
      <c r="J19" s="55">
        <v>-153899430</v>
      </c>
      <c r="K19" s="58"/>
      <c r="L19" s="56" t="s">
        <v>26</v>
      </c>
      <c r="M19" s="58"/>
      <c r="N19" s="107" t="s">
        <v>26</v>
      </c>
      <c r="O19" s="58"/>
      <c r="P19" s="60" t="s">
        <v>26</v>
      </c>
      <c r="Q19" s="58"/>
      <c r="R19" s="65">
        <v>-153899430</v>
      </c>
    </row>
    <row r="20" spans="1:18" hidden="1">
      <c r="A20" s="12" t="s">
        <v>96</v>
      </c>
      <c r="B20" s="11"/>
      <c r="C20" s="178"/>
      <c r="D20" s="45" t="s">
        <v>26</v>
      </c>
      <c r="E20" s="58"/>
      <c r="F20" s="45" t="s">
        <v>26</v>
      </c>
      <c r="G20" s="58"/>
      <c r="H20" s="45" t="s">
        <v>26</v>
      </c>
      <c r="I20" s="58"/>
      <c r="J20" s="66">
        <v>-153899430</v>
      </c>
      <c r="K20" s="58"/>
      <c r="L20" s="45" t="s">
        <v>26</v>
      </c>
      <c r="M20" s="58"/>
      <c r="N20" s="59" t="s">
        <v>26</v>
      </c>
      <c r="O20" s="58"/>
      <c r="P20" s="59" t="s">
        <v>26</v>
      </c>
      <c r="Q20" s="58"/>
      <c r="R20" s="66">
        <v>-153899430</v>
      </c>
    </row>
    <row r="21" spans="1:18" hidden="1">
      <c r="A21" s="5" t="s">
        <v>100</v>
      </c>
      <c r="B21" s="11"/>
      <c r="C21" s="178"/>
      <c r="D21" s="45" t="s">
        <v>26</v>
      </c>
      <c r="E21" s="58"/>
      <c r="F21" s="45" t="s">
        <v>26</v>
      </c>
      <c r="G21" s="58"/>
      <c r="H21" s="45" t="s">
        <v>26</v>
      </c>
      <c r="I21" s="58"/>
      <c r="J21" s="66">
        <v>-153899430</v>
      </c>
      <c r="K21" s="58"/>
      <c r="L21" s="45" t="s">
        <v>26</v>
      </c>
      <c r="M21" s="58"/>
      <c r="N21" s="59" t="s">
        <v>26</v>
      </c>
      <c r="O21" s="58"/>
      <c r="P21" s="59" t="s">
        <v>26</v>
      </c>
      <c r="Q21" s="58"/>
      <c r="R21" s="66">
        <v>-153899430</v>
      </c>
    </row>
    <row r="22" spans="1:18" hidden="1">
      <c r="A22" s="5"/>
      <c r="B22" s="11"/>
      <c r="C22" s="178"/>
      <c r="D22" s="57"/>
      <c r="E22" s="58"/>
      <c r="F22" s="57"/>
      <c r="G22" s="58"/>
      <c r="H22" s="57"/>
      <c r="I22" s="58"/>
      <c r="J22" s="58"/>
      <c r="K22" s="58"/>
      <c r="L22" s="57"/>
      <c r="M22" s="58"/>
      <c r="N22" s="58"/>
      <c r="O22" s="58"/>
      <c r="P22" s="58"/>
      <c r="Q22" s="58"/>
      <c r="R22" s="58"/>
    </row>
    <row r="23" spans="1:18" hidden="1">
      <c r="A23" s="5" t="s">
        <v>113</v>
      </c>
      <c r="B23" s="14"/>
      <c r="C23" s="53"/>
      <c r="D23" s="63"/>
      <c r="E23" s="54"/>
      <c r="F23" s="63"/>
      <c r="G23" s="54"/>
      <c r="H23" s="63"/>
      <c r="I23" s="54"/>
      <c r="J23" s="54"/>
      <c r="K23" s="54"/>
      <c r="L23" s="63"/>
      <c r="M23" s="54"/>
      <c r="N23" s="54"/>
      <c r="O23" s="54"/>
      <c r="P23" s="54"/>
      <c r="Q23" s="54"/>
      <c r="R23" s="54"/>
    </row>
    <row r="24" spans="1:18" hidden="1">
      <c r="A24" s="62" t="s">
        <v>101</v>
      </c>
      <c r="B24" s="14"/>
      <c r="C24" s="53"/>
      <c r="D24" s="57" t="s">
        <v>26</v>
      </c>
      <c r="E24" s="54"/>
      <c r="F24" s="57" t="s">
        <v>26</v>
      </c>
      <c r="G24" s="54"/>
      <c r="H24" s="57" t="s">
        <v>26</v>
      </c>
      <c r="I24" s="54"/>
      <c r="J24" s="54">
        <f>'PL 10'!J33</f>
        <v>55706566</v>
      </c>
      <c r="K24" s="54"/>
      <c r="L24" s="57" t="s">
        <v>26</v>
      </c>
      <c r="M24" s="54"/>
      <c r="N24" s="96" t="s">
        <v>26</v>
      </c>
      <c r="O24" s="54"/>
      <c r="P24" s="96" t="s">
        <v>26</v>
      </c>
      <c r="Q24" s="54"/>
      <c r="R24" s="96">
        <f>J24</f>
        <v>55706566</v>
      </c>
    </row>
    <row r="25" spans="1:18" hidden="1">
      <c r="A25" s="62" t="s">
        <v>102</v>
      </c>
      <c r="B25" s="14"/>
      <c r="C25" s="53"/>
      <c r="D25" s="56" t="s">
        <v>26</v>
      </c>
      <c r="E25" s="54"/>
      <c r="F25" s="56" t="s">
        <v>26</v>
      </c>
      <c r="G25" s="54"/>
      <c r="H25" s="56" t="s">
        <v>26</v>
      </c>
      <c r="I25" s="54"/>
      <c r="J25" s="56" t="s">
        <v>26</v>
      </c>
      <c r="K25" s="54"/>
      <c r="L25" s="56" t="s">
        <v>26</v>
      </c>
      <c r="M25" s="54"/>
      <c r="N25" s="113" t="s">
        <v>26</v>
      </c>
      <c r="O25" s="54"/>
      <c r="P25" s="114" t="s">
        <v>26</v>
      </c>
      <c r="Q25" s="54"/>
      <c r="R25" s="114" t="s">
        <v>26</v>
      </c>
    </row>
    <row r="26" spans="1:18" hidden="1">
      <c r="A26" s="5" t="s">
        <v>114</v>
      </c>
      <c r="B26" s="14"/>
      <c r="C26" s="53"/>
      <c r="D26" s="45" t="s">
        <v>26</v>
      </c>
      <c r="E26" s="58"/>
      <c r="F26" s="45" t="s">
        <v>26</v>
      </c>
      <c r="G26" s="58"/>
      <c r="H26" s="45" t="s">
        <v>26</v>
      </c>
      <c r="I26" s="58"/>
      <c r="J26" s="66">
        <f>SUM(J24:J25)</f>
        <v>55706566</v>
      </c>
      <c r="K26" s="58"/>
      <c r="L26" s="45" t="s">
        <v>26</v>
      </c>
      <c r="M26" s="58"/>
      <c r="N26" s="45" t="s">
        <v>26</v>
      </c>
      <c r="O26" s="58"/>
      <c r="P26" s="45" t="s">
        <v>26</v>
      </c>
      <c r="Q26" s="58"/>
      <c r="R26" s="66">
        <f>SUM(R24:R25)</f>
        <v>55706566</v>
      </c>
    </row>
    <row r="27" spans="1:18" hidden="1">
      <c r="A27" s="5"/>
      <c r="B27" s="14"/>
      <c r="C27" s="53"/>
      <c r="D27" s="63"/>
      <c r="E27" s="54"/>
      <c r="F27" s="63"/>
      <c r="G27" s="54"/>
      <c r="H27" s="63"/>
      <c r="I27" s="54"/>
      <c r="J27" s="54"/>
      <c r="K27" s="54"/>
      <c r="L27" s="63"/>
      <c r="M27" s="54"/>
      <c r="N27" s="54"/>
      <c r="O27" s="54"/>
      <c r="P27" s="54"/>
      <c r="Q27" s="54"/>
      <c r="R27" s="54"/>
    </row>
    <row r="28" spans="1:18" ht="22.5" hidden="1" thickBot="1">
      <c r="A28" s="15" t="s">
        <v>122</v>
      </c>
      <c r="B28" s="16"/>
      <c r="C28" s="53"/>
      <c r="D28" s="67">
        <f>SUM(D15,D21,D26)</f>
        <v>269999000</v>
      </c>
      <c r="E28" s="18"/>
      <c r="F28" s="67">
        <f>SUM(F15,F21,F26)</f>
        <v>270000000</v>
      </c>
      <c r="G28" s="18">
        <v>0</v>
      </c>
      <c r="H28" s="67">
        <f>SUM(H15,H21,H26)</f>
        <v>27000000</v>
      </c>
      <c r="I28" s="18"/>
      <c r="J28" s="67">
        <f>SUM(J15,J21,J26)</f>
        <v>250571957</v>
      </c>
      <c r="K28" s="18"/>
      <c r="L28" s="67">
        <f>SUM(L15,L21,L26)</f>
        <v>167552304</v>
      </c>
      <c r="M28" s="18"/>
      <c r="N28" s="169">
        <f>SUM(N15,N21,N26)</f>
        <v>0</v>
      </c>
      <c r="O28" s="18"/>
      <c r="P28" s="67">
        <f>SUM(P15,P21,P26)</f>
        <v>167552304</v>
      </c>
      <c r="Q28" s="18"/>
      <c r="R28" s="67">
        <f>SUM(R15,R21,R26)</f>
        <v>985123261</v>
      </c>
    </row>
    <row r="29" spans="1:18" ht="23.25">
      <c r="A29" s="4" t="s">
        <v>0</v>
      </c>
      <c r="B29" s="12"/>
      <c r="M29" s="64"/>
      <c r="N29" s="167"/>
      <c r="O29" s="64"/>
      <c r="P29" s="64"/>
      <c r="Q29" s="64"/>
      <c r="R29" s="174"/>
    </row>
    <row r="30" spans="1:18" ht="23.25">
      <c r="A30" s="4" t="s">
        <v>88</v>
      </c>
      <c r="B30" s="12"/>
      <c r="J30" s="174"/>
      <c r="M30" s="174"/>
      <c r="N30" s="176"/>
      <c r="O30" s="174"/>
      <c r="P30" s="174"/>
      <c r="Q30" s="174"/>
      <c r="R30" s="174"/>
    </row>
    <row r="31" spans="1:18" ht="23.25">
      <c r="A31" s="4"/>
      <c r="B31" s="12"/>
    </row>
    <row r="32" spans="1:18">
      <c r="A32" s="2"/>
      <c r="B32" s="8"/>
      <c r="C32" s="2"/>
      <c r="D32" s="281" t="s">
        <v>58</v>
      </c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</row>
    <row r="33" spans="1:19" ht="42.6" customHeight="1">
      <c r="A33" s="2"/>
      <c r="B33" s="8"/>
      <c r="C33" s="2"/>
      <c r="D33" s="178"/>
      <c r="E33" s="178"/>
      <c r="F33" s="17"/>
      <c r="G33" s="178"/>
      <c r="H33" s="282" t="s">
        <v>66</v>
      </c>
      <c r="I33" s="282"/>
      <c r="J33" s="282"/>
      <c r="K33" s="2"/>
      <c r="L33" s="284" t="s">
        <v>86</v>
      </c>
      <c r="M33" s="284"/>
      <c r="N33" s="284"/>
      <c r="O33" s="284"/>
      <c r="P33" s="284"/>
      <c r="Q33" s="178"/>
      <c r="R33" s="178"/>
    </row>
    <row r="34" spans="1:19">
      <c r="A34" s="1"/>
      <c r="B34" s="10"/>
      <c r="C34" s="17"/>
      <c r="D34" s="17" t="s">
        <v>42</v>
      </c>
      <c r="E34" s="17"/>
      <c r="F34" s="17" t="s">
        <v>27</v>
      </c>
      <c r="G34" s="17"/>
      <c r="H34" s="17"/>
      <c r="I34" s="2"/>
      <c r="J34" s="2"/>
      <c r="K34" s="3"/>
      <c r="L34" s="260" t="s">
        <v>62</v>
      </c>
      <c r="M34" s="17"/>
      <c r="N34" s="173"/>
      <c r="O34" s="17"/>
      <c r="P34" s="108" t="s">
        <v>89</v>
      </c>
      <c r="Q34" s="17"/>
    </row>
    <row r="35" spans="1:19">
      <c r="A35" s="2"/>
      <c r="B35" s="8"/>
      <c r="C35" s="17"/>
      <c r="D35" s="17" t="s">
        <v>46</v>
      </c>
      <c r="E35" s="17"/>
      <c r="F35" s="17" t="s">
        <v>112</v>
      </c>
      <c r="G35" s="17"/>
      <c r="H35" s="185" t="s">
        <v>80</v>
      </c>
      <c r="I35" s="17"/>
      <c r="J35" s="17"/>
      <c r="K35" s="17"/>
      <c r="L35" s="260" t="s">
        <v>91</v>
      </c>
      <c r="M35" s="17"/>
      <c r="N35" s="173" t="s">
        <v>205</v>
      </c>
      <c r="O35" s="17"/>
      <c r="P35" s="108" t="s">
        <v>124</v>
      </c>
      <c r="Q35" s="17"/>
      <c r="R35" s="17" t="s">
        <v>48</v>
      </c>
    </row>
    <row r="36" spans="1:19">
      <c r="A36" s="2"/>
      <c r="B36" s="177" t="s">
        <v>2</v>
      </c>
      <c r="C36" s="17"/>
      <c r="D36" s="17" t="s">
        <v>47</v>
      </c>
      <c r="E36" s="17"/>
      <c r="F36" s="17" t="s">
        <v>146</v>
      </c>
      <c r="G36" s="17"/>
      <c r="H36" s="185" t="s">
        <v>81</v>
      </c>
      <c r="I36" s="3"/>
      <c r="J36" s="17" t="s">
        <v>37</v>
      </c>
      <c r="K36" s="17"/>
      <c r="L36" s="260" t="s">
        <v>25</v>
      </c>
      <c r="M36" s="17"/>
      <c r="N36" s="173" t="s">
        <v>145</v>
      </c>
      <c r="O36" s="17"/>
      <c r="P36" s="108" t="s">
        <v>16</v>
      </c>
      <c r="Q36" s="17"/>
      <c r="R36" s="17" t="s">
        <v>36</v>
      </c>
    </row>
    <row r="37" spans="1:19">
      <c r="A37" s="2"/>
      <c r="B37" s="177"/>
      <c r="C37" s="17"/>
      <c r="D37" s="280" t="s">
        <v>38</v>
      </c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</row>
    <row r="38" spans="1:19">
      <c r="A38" s="1" t="s">
        <v>232</v>
      </c>
      <c r="B38" s="177"/>
      <c r="C38" s="1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2"/>
      <c r="O38" s="177"/>
      <c r="P38" s="177"/>
      <c r="Q38" s="177"/>
      <c r="R38" s="177"/>
    </row>
    <row r="39" spans="1:19">
      <c r="A39" s="5" t="s">
        <v>233</v>
      </c>
      <c r="B39" s="11"/>
      <c r="C39" s="178"/>
      <c r="D39" s="58">
        <v>269999000</v>
      </c>
      <c r="E39" s="58"/>
      <c r="F39" s="58">
        <v>270000000</v>
      </c>
      <c r="G39" s="58">
        <v>0</v>
      </c>
      <c r="H39" s="58">
        <v>27000000</v>
      </c>
      <c r="I39" s="58"/>
      <c r="J39" s="58">
        <v>672947101</v>
      </c>
      <c r="K39" s="58"/>
      <c r="L39" s="58">
        <v>238068111</v>
      </c>
      <c r="M39" s="58"/>
      <c r="N39" s="124"/>
      <c r="O39" s="58"/>
      <c r="P39" s="58">
        <f>SUM(L39:O39)</f>
        <v>238068111</v>
      </c>
      <c r="Q39" s="58"/>
      <c r="R39" s="58">
        <f>SUM(D39:J39,P39)</f>
        <v>1478014212</v>
      </c>
      <c r="S39" s="129"/>
    </row>
    <row r="40" spans="1:19">
      <c r="A40" s="5"/>
      <c r="B40" s="11"/>
      <c r="C40" s="17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9">
      <c r="A41" s="5" t="s">
        <v>93</v>
      </c>
      <c r="B41" s="11"/>
      <c r="C41" s="17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9">
      <c r="A42" s="12" t="s">
        <v>94</v>
      </c>
      <c r="B42" s="11"/>
      <c r="C42" s="17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9" s="188" customFormat="1">
      <c r="A43" s="62" t="s">
        <v>95</v>
      </c>
      <c r="B43" s="175">
        <v>29</v>
      </c>
      <c r="C43" s="185"/>
      <c r="D43" s="252">
        <v>0</v>
      </c>
      <c r="E43" s="68"/>
      <c r="F43" s="252">
        <v>0</v>
      </c>
      <c r="G43" s="68"/>
      <c r="H43" s="252">
        <v>0</v>
      </c>
      <c r="I43" s="68"/>
      <c r="J43" s="187">
        <v>-100007629</v>
      </c>
      <c r="K43" s="68"/>
      <c r="L43" s="252">
        <v>0</v>
      </c>
      <c r="M43" s="68"/>
      <c r="N43" s="186" t="s">
        <v>26</v>
      </c>
      <c r="O43" s="68"/>
      <c r="P43" s="61" t="s">
        <v>26</v>
      </c>
      <c r="Q43" s="68"/>
      <c r="R43" s="68">
        <f>SUM(D43:J43,P43)</f>
        <v>-100007629</v>
      </c>
    </row>
    <row r="44" spans="1:19">
      <c r="A44" s="12" t="s">
        <v>96</v>
      </c>
      <c r="B44" s="11"/>
      <c r="C44" s="178"/>
      <c r="D44" s="256">
        <v>0</v>
      </c>
      <c r="E44" s="58"/>
      <c r="F44" s="256">
        <v>0</v>
      </c>
      <c r="G44" s="58"/>
      <c r="H44" s="256">
        <v>0</v>
      </c>
      <c r="I44" s="58"/>
      <c r="J44" s="120">
        <f>SUM(J43)</f>
        <v>-100007629</v>
      </c>
      <c r="K44" s="58"/>
      <c r="L44" s="256">
        <v>0</v>
      </c>
      <c r="M44" s="58"/>
      <c r="N44" s="59" t="s">
        <v>26</v>
      </c>
      <c r="O44" s="58"/>
      <c r="P44" s="59" t="s">
        <v>26</v>
      </c>
      <c r="Q44" s="58"/>
      <c r="R44" s="120">
        <f>SUM(R43)</f>
        <v>-100007629</v>
      </c>
    </row>
    <row r="45" spans="1:19">
      <c r="A45" s="5" t="s">
        <v>100</v>
      </c>
      <c r="B45" s="11"/>
      <c r="C45" s="178"/>
      <c r="D45" s="256">
        <f>D43</f>
        <v>0</v>
      </c>
      <c r="E45" s="58"/>
      <c r="F45" s="256">
        <f>F43</f>
        <v>0</v>
      </c>
      <c r="G45" s="58"/>
      <c r="H45" s="256">
        <f>H43</f>
        <v>0</v>
      </c>
      <c r="I45" s="58"/>
      <c r="J45" s="120">
        <f>SUM(J44)</f>
        <v>-100007629</v>
      </c>
      <c r="K45" s="58"/>
      <c r="L45" s="256">
        <f>L43</f>
        <v>0</v>
      </c>
      <c r="M45" s="58"/>
      <c r="N45" s="59" t="s">
        <v>26</v>
      </c>
      <c r="O45" s="58"/>
      <c r="P45" s="59" t="s">
        <v>26</v>
      </c>
      <c r="Q45" s="58"/>
      <c r="R45" s="120">
        <f>SUM(R44)</f>
        <v>-100007629</v>
      </c>
    </row>
    <row r="46" spans="1:19" hidden="1">
      <c r="A46" s="5"/>
      <c r="B46" s="11"/>
      <c r="C46" s="178"/>
      <c r="D46" s="45"/>
      <c r="E46" s="58"/>
      <c r="F46" s="45"/>
      <c r="G46" s="58"/>
      <c r="H46" s="45"/>
      <c r="I46" s="58"/>
      <c r="J46" s="120"/>
      <c r="K46" s="58"/>
      <c r="L46" s="45"/>
      <c r="M46" s="58"/>
      <c r="N46" s="59"/>
      <c r="O46" s="58"/>
      <c r="P46" s="59"/>
      <c r="Q46" s="58"/>
      <c r="R46" s="120"/>
    </row>
    <row r="47" spans="1:19" hidden="1">
      <c r="A47" s="5" t="s">
        <v>168</v>
      </c>
      <c r="B47" s="175">
        <v>15</v>
      </c>
      <c r="C47" s="178"/>
      <c r="D47" s="45" t="s">
        <v>26</v>
      </c>
      <c r="E47" s="58"/>
      <c r="F47" s="45" t="s">
        <v>26</v>
      </c>
      <c r="G47" s="58"/>
      <c r="H47" s="45" t="s">
        <v>26</v>
      </c>
      <c r="I47" s="58"/>
      <c r="J47" s="120"/>
      <c r="K47" s="58"/>
      <c r="L47" s="153"/>
      <c r="M47" s="58"/>
      <c r="N47" s="59" t="s">
        <v>26</v>
      </c>
      <c r="O47" s="58"/>
      <c r="P47" s="153"/>
      <c r="Q47" s="58"/>
      <c r="R47" s="44">
        <f>SUM(D47:J47,P47)</f>
        <v>0</v>
      </c>
    </row>
    <row r="48" spans="1:19">
      <c r="A48" s="5"/>
      <c r="B48" s="11"/>
      <c r="C48" s="178"/>
      <c r="D48" s="57"/>
      <c r="E48" s="58"/>
      <c r="F48" s="57"/>
      <c r="G48" s="58"/>
      <c r="H48" s="57"/>
      <c r="I48" s="58"/>
      <c r="J48" s="58"/>
      <c r="K48" s="58"/>
      <c r="L48" s="57"/>
      <c r="M48" s="58"/>
      <c r="N48" s="58"/>
      <c r="O48" s="58"/>
      <c r="P48" s="58"/>
      <c r="Q48" s="58"/>
      <c r="R48" s="58"/>
    </row>
    <row r="49" spans="1:19">
      <c r="A49" s="5" t="s">
        <v>113</v>
      </c>
      <c r="B49" s="14"/>
      <c r="C49" s="53"/>
      <c r="D49" s="63"/>
      <c r="E49" s="54"/>
      <c r="F49" s="63"/>
      <c r="G49" s="54"/>
      <c r="H49" s="63"/>
      <c r="I49" s="54"/>
      <c r="J49" s="54"/>
      <c r="K49" s="54"/>
      <c r="L49" s="63"/>
      <c r="M49" s="54"/>
      <c r="N49" s="54"/>
      <c r="O49" s="54"/>
      <c r="P49" s="54"/>
      <c r="Q49" s="54"/>
      <c r="R49" s="54"/>
    </row>
    <row r="50" spans="1:19">
      <c r="A50" s="62" t="s">
        <v>101</v>
      </c>
      <c r="B50" s="14"/>
      <c r="C50" s="53"/>
      <c r="D50" s="257">
        <v>0</v>
      </c>
      <c r="E50" s="68"/>
      <c r="F50" s="257">
        <v>0</v>
      </c>
      <c r="G50" s="68"/>
      <c r="H50" s="257">
        <v>0</v>
      </c>
      <c r="I50" s="54"/>
      <c r="J50" s="54">
        <v>55706566</v>
      </c>
      <c r="K50" s="54"/>
      <c r="L50" s="257">
        <v>0</v>
      </c>
      <c r="M50" s="68"/>
      <c r="N50" s="190" t="s">
        <v>26</v>
      </c>
      <c r="O50" s="68"/>
      <c r="P50" s="190" t="s">
        <v>26</v>
      </c>
      <c r="Q50" s="54"/>
      <c r="R50" s="68">
        <f>SUM(D50:J50,P50)</f>
        <v>55706566</v>
      </c>
    </row>
    <row r="51" spans="1:19">
      <c r="A51" s="62" t="s">
        <v>102</v>
      </c>
      <c r="B51" s="14"/>
      <c r="C51" s="53"/>
      <c r="D51" s="252">
        <v>0</v>
      </c>
      <c r="E51" s="68"/>
      <c r="F51" s="252">
        <v>0</v>
      </c>
      <c r="G51" s="68"/>
      <c r="H51" s="252">
        <v>0</v>
      </c>
      <c r="I51" s="68"/>
      <c r="J51" s="54">
        <v>2797373</v>
      </c>
      <c r="K51" s="54"/>
      <c r="L51" s="252">
        <v>0</v>
      </c>
      <c r="M51" s="68"/>
      <c r="N51" s="191" t="str">
        <f>'PL 10'!H43</f>
        <v>-</v>
      </c>
      <c r="O51" s="68"/>
      <c r="P51" s="190" t="s">
        <v>26</v>
      </c>
      <c r="Q51" s="54"/>
      <c r="R51" s="68">
        <f>SUM(D51:J51,P51)</f>
        <v>2797373</v>
      </c>
    </row>
    <row r="52" spans="1:19">
      <c r="A52" s="5" t="s">
        <v>166</v>
      </c>
      <c r="B52" s="14"/>
      <c r="C52" s="53"/>
      <c r="D52" s="256">
        <v>0</v>
      </c>
      <c r="E52" s="58"/>
      <c r="F52" s="256">
        <v>0</v>
      </c>
      <c r="G52" s="58"/>
      <c r="H52" s="256">
        <v>0</v>
      </c>
      <c r="I52" s="58"/>
      <c r="J52" s="44">
        <f>SUM(J50:J51)</f>
        <v>58503939</v>
      </c>
      <c r="K52" s="58"/>
      <c r="L52" s="256">
        <v>0</v>
      </c>
      <c r="M52" s="58"/>
      <c r="N52" s="66">
        <f>SUM(N50:N51)</f>
        <v>0</v>
      </c>
      <c r="O52" s="58"/>
      <c r="P52" s="66">
        <f>SUM(P50:P51)</f>
        <v>0</v>
      </c>
      <c r="Q52" s="58"/>
      <c r="R52" s="66">
        <f>SUM(R50:R51)</f>
        <v>58503939</v>
      </c>
    </row>
    <row r="53" spans="1:19">
      <c r="A53" s="5"/>
      <c r="B53" s="14"/>
      <c r="C53" s="53"/>
      <c r="D53" s="63"/>
      <c r="E53" s="54"/>
      <c r="F53" s="63"/>
      <c r="G53" s="54"/>
      <c r="H53" s="63"/>
      <c r="I53" s="54"/>
      <c r="J53" s="54"/>
      <c r="K53" s="54"/>
      <c r="L53" s="63"/>
      <c r="M53" s="54"/>
      <c r="N53" s="63"/>
      <c r="O53" s="54"/>
      <c r="P53" s="54"/>
      <c r="Q53" s="54"/>
      <c r="R53" s="54"/>
    </row>
    <row r="54" spans="1:19" ht="22.5" thickBot="1">
      <c r="A54" s="15" t="s">
        <v>234</v>
      </c>
      <c r="B54" s="16"/>
      <c r="C54" s="53"/>
      <c r="D54" s="67">
        <f>SUM(D39,D52)</f>
        <v>269999000</v>
      </c>
      <c r="E54" s="18"/>
      <c r="F54" s="67">
        <f>SUM(F39,F52)</f>
        <v>270000000</v>
      </c>
      <c r="G54" s="18">
        <f>SUM(G39:G49)</f>
        <v>0</v>
      </c>
      <c r="H54" s="67">
        <f>SUM(H39,H52)</f>
        <v>27000000</v>
      </c>
      <c r="I54" s="18"/>
      <c r="J54" s="67">
        <f>SUM(J39,J47,J45,J52)</f>
        <v>631443411</v>
      </c>
      <c r="K54" s="18"/>
      <c r="L54" s="67">
        <f>SUM(L39,L52,L47)</f>
        <v>238068111</v>
      </c>
      <c r="M54" s="18"/>
      <c r="N54" s="157" t="s">
        <v>26</v>
      </c>
      <c r="O54" s="18"/>
      <c r="P54" s="67">
        <f>P39+P52+P47</f>
        <v>238068111</v>
      </c>
      <c r="Q54" s="18"/>
      <c r="R54" s="67">
        <f>SUM(R39,R47,R45,R52)</f>
        <v>1436510522</v>
      </c>
    </row>
    <row r="55" spans="1:19" ht="22.5" thickTop="1">
      <c r="J55" s="106">
        <f>J54-'BL '!J89</f>
        <v>0</v>
      </c>
      <c r="K55" s="106"/>
      <c r="L55" s="144"/>
      <c r="M55" s="106"/>
      <c r="N55" s="144"/>
      <c r="O55" s="106"/>
      <c r="P55" s="106">
        <f>P54-'BL '!H90</f>
        <v>0</v>
      </c>
      <c r="Q55" s="106"/>
      <c r="R55" s="106">
        <f>R54-'BL '!J93</f>
        <v>0</v>
      </c>
      <c r="S55" s="154"/>
    </row>
    <row r="56" spans="1:19">
      <c r="N56" s="148"/>
    </row>
    <row r="60" spans="1:19">
      <c r="L60" s="127"/>
    </row>
    <row r="71" spans="4:4">
      <c r="D71" s="46">
        <v>728689284</v>
      </c>
    </row>
    <row r="84" spans="11:11">
      <c r="K84" s="46">
        <f>D84-F84</f>
        <v>0</v>
      </c>
    </row>
    <row r="101" spans="10:10">
      <c r="J101" s="47"/>
    </row>
    <row r="102" spans="10:10">
      <c r="J102" s="47"/>
    </row>
    <row r="103" spans="10:10">
      <c r="J103" s="47"/>
    </row>
  </sheetData>
  <mergeCells count="8">
    <mergeCell ref="D37:R37"/>
    <mergeCell ref="D4:R4"/>
    <mergeCell ref="H5:J5"/>
    <mergeCell ref="D11:R11"/>
    <mergeCell ref="D32:R32"/>
    <mergeCell ref="H33:J33"/>
    <mergeCell ref="L5:P5"/>
    <mergeCell ref="L33:P33"/>
  </mergeCells>
  <pageMargins left="0.8" right="0.78" top="0.48" bottom="0.5" header="0.47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opLeftCell="A38" zoomScale="80" zoomScaleNormal="80" zoomScaleSheetLayoutView="70" workbookViewId="0">
      <selection activeCell="S43" sqref="S43"/>
    </sheetView>
  </sheetViews>
  <sheetFormatPr defaultRowHeight="21.75"/>
  <cols>
    <col min="1" max="1" width="62" style="46" customWidth="1"/>
    <col min="2" max="2" width="9.140625" style="13" customWidth="1"/>
    <col min="3" max="3" width="1.42578125" style="46" customWidth="1"/>
    <col min="4" max="4" width="15.42578125" style="46" customWidth="1"/>
    <col min="5" max="5" width="1.42578125" style="46" customWidth="1"/>
    <col min="6" max="6" width="16.140625" style="46" customWidth="1"/>
    <col min="7" max="7" width="1.140625" style="46" customWidth="1"/>
    <col min="8" max="8" width="16" style="46" customWidth="1"/>
    <col min="9" max="9" width="1.140625" style="46" customWidth="1"/>
    <col min="10" max="10" width="17.28515625" style="46" customWidth="1"/>
    <col min="11" max="11" width="1.140625" style="46" customWidth="1"/>
    <col min="12" max="12" width="19.28515625" style="47" customWidth="1"/>
    <col min="13" max="13" width="1.42578125" style="46" hidden="1" customWidth="1"/>
    <col min="14" max="14" width="14.140625" style="47" hidden="1" customWidth="1"/>
    <col min="15" max="15" width="1.42578125" style="46" hidden="1" customWidth="1"/>
    <col min="16" max="16" width="14.140625" style="46" hidden="1" customWidth="1"/>
    <col min="17" max="17" width="1.42578125" style="46" customWidth="1"/>
    <col min="18" max="18" width="17.7109375" style="46" customWidth="1"/>
    <col min="19" max="19" width="13.85546875" bestFit="1" customWidth="1"/>
  </cols>
  <sheetData>
    <row r="1" spans="1:18" ht="23.25" hidden="1">
      <c r="A1" s="4" t="s">
        <v>0</v>
      </c>
      <c r="B1" s="12"/>
      <c r="M1" s="64"/>
      <c r="N1" s="167"/>
      <c r="O1" s="64"/>
      <c r="P1" s="64"/>
      <c r="Q1" s="64"/>
      <c r="R1" s="48"/>
    </row>
    <row r="2" spans="1:18" ht="23.25" hidden="1">
      <c r="A2" s="4" t="s">
        <v>88</v>
      </c>
      <c r="B2" s="12"/>
      <c r="J2" s="48"/>
      <c r="M2" s="48"/>
      <c r="N2" s="165"/>
      <c r="O2" s="48"/>
      <c r="P2" s="48"/>
      <c r="Q2" s="48"/>
      <c r="R2" s="48"/>
    </row>
    <row r="3" spans="1:18" ht="23.25" hidden="1">
      <c r="A3" s="4"/>
      <c r="B3" s="12"/>
    </row>
    <row r="4" spans="1:18" hidden="1">
      <c r="A4" s="2"/>
      <c r="B4" s="8"/>
      <c r="C4" s="2"/>
      <c r="D4" s="281" t="s">
        <v>58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hidden="1">
      <c r="A5" s="2"/>
      <c r="B5" s="8"/>
      <c r="C5" s="2"/>
      <c r="D5" s="9"/>
      <c r="E5" s="9"/>
      <c r="F5" s="17"/>
      <c r="G5" s="9"/>
      <c r="H5" s="282" t="s">
        <v>66</v>
      </c>
      <c r="I5" s="282"/>
      <c r="J5" s="282"/>
      <c r="K5" s="2"/>
      <c r="L5" s="283" t="s">
        <v>86</v>
      </c>
      <c r="M5" s="283"/>
      <c r="N5" s="283"/>
      <c r="O5" s="283"/>
      <c r="P5" s="283"/>
      <c r="Q5" s="49"/>
      <c r="R5" s="9"/>
    </row>
    <row r="6" spans="1:18" hidden="1">
      <c r="A6" s="2"/>
      <c r="B6" s="8"/>
      <c r="C6" s="2"/>
      <c r="D6" s="9"/>
      <c r="E6" s="9"/>
      <c r="F6" s="17"/>
      <c r="G6" s="9"/>
      <c r="H6" s="17"/>
      <c r="I6" s="17"/>
      <c r="J6" s="17"/>
      <c r="K6" s="2"/>
      <c r="L6" s="49"/>
      <c r="M6" s="49"/>
      <c r="N6" s="164" t="s">
        <v>141</v>
      </c>
      <c r="O6" s="49"/>
      <c r="P6" s="49"/>
      <c r="Q6" s="49"/>
      <c r="R6" s="9"/>
    </row>
    <row r="7" spans="1:18" hidden="1">
      <c r="A7" s="2"/>
      <c r="B7" s="8"/>
      <c r="C7" s="2"/>
      <c r="D7" s="9"/>
      <c r="E7" s="9"/>
      <c r="F7" s="17"/>
      <c r="G7" s="9"/>
      <c r="H7" s="17"/>
      <c r="I7" s="17"/>
      <c r="J7" s="17"/>
      <c r="K7" s="2"/>
      <c r="L7" s="49"/>
      <c r="M7" s="49"/>
      <c r="N7" s="164" t="s">
        <v>142</v>
      </c>
      <c r="O7" s="49"/>
      <c r="P7" s="109" t="s">
        <v>125</v>
      </c>
      <c r="Q7" s="49"/>
      <c r="R7" s="9"/>
    </row>
    <row r="8" spans="1:18" hidden="1">
      <c r="A8" s="1"/>
      <c r="B8" s="10"/>
      <c r="C8" s="17"/>
      <c r="D8" s="17" t="s">
        <v>42</v>
      </c>
      <c r="E8" s="17"/>
      <c r="F8" s="3"/>
      <c r="G8" s="17"/>
      <c r="H8" s="17"/>
      <c r="I8" s="2"/>
      <c r="J8" s="2"/>
      <c r="K8" s="3"/>
      <c r="L8" s="49" t="s">
        <v>62</v>
      </c>
      <c r="M8" s="17"/>
      <c r="N8" s="164" t="s">
        <v>143</v>
      </c>
      <c r="O8" s="17"/>
      <c r="P8" s="108" t="s">
        <v>89</v>
      </c>
      <c r="Q8" s="17"/>
      <c r="R8" s="17" t="s">
        <v>48</v>
      </c>
    </row>
    <row r="9" spans="1:18" hidden="1">
      <c r="A9" s="2"/>
      <c r="B9" s="8"/>
      <c r="C9" s="17"/>
      <c r="D9" s="17" t="s">
        <v>46</v>
      </c>
      <c r="E9" s="17"/>
      <c r="F9" s="17" t="s">
        <v>27</v>
      </c>
      <c r="G9" s="17"/>
      <c r="H9" s="17" t="s">
        <v>103</v>
      </c>
      <c r="I9" s="17"/>
      <c r="J9" s="17"/>
      <c r="K9" s="17"/>
      <c r="L9" s="49" t="s">
        <v>91</v>
      </c>
      <c r="M9" s="17"/>
      <c r="N9" s="164" t="s">
        <v>144</v>
      </c>
      <c r="O9" s="17"/>
      <c r="P9" s="108" t="s">
        <v>124</v>
      </c>
      <c r="Q9" s="17"/>
      <c r="R9" s="17" t="s">
        <v>36</v>
      </c>
    </row>
    <row r="10" spans="1:18" hidden="1">
      <c r="A10" s="2"/>
      <c r="B10" s="7" t="s">
        <v>2</v>
      </c>
      <c r="C10" s="17"/>
      <c r="D10" s="17" t="s">
        <v>47</v>
      </c>
      <c r="E10" s="17"/>
      <c r="F10" s="50" t="s">
        <v>112</v>
      </c>
      <c r="G10" s="17"/>
      <c r="H10" s="17" t="s">
        <v>104</v>
      </c>
      <c r="I10" s="3"/>
      <c r="J10" s="17" t="s">
        <v>37</v>
      </c>
      <c r="K10" s="17"/>
      <c r="L10" s="51" t="s">
        <v>25</v>
      </c>
      <c r="M10" s="17"/>
      <c r="N10" s="164" t="s">
        <v>145</v>
      </c>
      <c r="O10" s="17"/>
      <c r="P10" s="108" t="s">
        <v>16</v>
      </c>
      <c r="Q10" s="17"/>
      <c r="R10" s="17" t="s">
        <v>82</v>
      </c>
    </row>
    <row r="11" spans="1:18" hidden="1">
      <c r="A11" s="2"/>
      <c r="B11" s="7"/>
      <c r="C11" s="17"/>
      <c r="D11" s="280" t="s">
        <v>38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</row>
    <row r="12" spans="1:18" hidden="1">
      <c r="A12" s="1" t="s">
        <v>120</v>
      </c>
      <c r="B12" s="7"/>
      <c r="C12" s="17"/>
      <c r="D12" s="7"/>
      <c r="E12" s="7"/>
      <c r="F12" s="7"/>
      <c r="G12" s="7"/>
      <c r="H12" s="7"/>
      <c r="I12" s="7"/>
      <c r="J12" s="7"/>
      <c r="K12" s="7"/>
      <c r="L12" s="7"/>
      <c r="M12" s="7"/>
      <c r="N12" s="163"/>
      <c r="O12" s="7"/>
      <c r="P12" s="7"/>
      <c r="Q12" s="7"/>
      <c r="R12" s="7"/>
    </row>
    <row r="13" spans="1:18" hidden="1">
      <c r="A13" s="110" t="s">
        <v>135</v>
      </c>
      <c r="B13" s="7"/>
      <c r="C13" s="17"/>
      <c r="D13" s="58">
        <v>269999000</v>
      </c>
      <c r="E13" s="58"/>
      <c r="F13" s="58">
        <v>270000000</v>
      </c>
      <c r="G13" s="58">
        <v>0</v>
      </c>
      <c r="H13" s="58">
        <v>27000000</v>
      </c>
      <c r="I13" s="58"/>
      <c r="J13" s="58">
        <v>335454400</v>
      </c>
      <c r="K13" s="58"/>
      <c r="L13" s="58">
        <v>209440380</v>
      </c>
      <c r="M13" s="58"/>
      <c r="N13" s="60" t="s">
        <v>26</v>
      </c>
      <c r="O13" s="58"/>
      <c r="P13" s="32">
        <v>209440380</v>
      </c>
      <c r="Q13" s="58"/>
      <c r="R13" s="58">
        <v>1111893780</v>
      </c>
    </row>
    <row r="14" spans="1:18" hidden="1">
      <c r="A14" s="112" t="s">
        <v>134</v>
      </c>
      <c r="B14" s="7"/>
      <c r="C14" s="17"/>
      <c r="D14" s="116" t="s">
        <v>26</v>
      </c>
      <c r="E14" s="7"/>
      <c r="F14" s="116" t="s">
        <v>26</v>
      </c>
      <c r="G14" s="7"/>
      <c r="H14" s="116" t="s">
        <v>26</v>
      </c>
      <c r="I14" s="7"/>
      <c r="J14" s="117">
        <v>13310421</v>
      </c>
      <c r="K14" s="7"/>
      <c r="L14" s="117">
        <v>-41888076</v>
      </c>
      <c r="M14" s="7"/>
      <c r="N14" s="168" t="s">
        <v>26</v>
      </c>
      <c r="O14" s="7"/>
      <c r="P14" s="115">
        <f>SUM(L14:N14)</f>
        <v>-41888076</v>
      </c>
      <c r="Q14" s="7"/>
      <c r="R14" s="118">
        <f>SUM(J14,P14)</f>
        <v>-28577655</v>
      </c>
    </row>
    <row r="15" spans="1:18" hidden="1">
      <c r="A15" s="5" t="s">
        <v>121</v>
      </c>
      <c r="B15" s="11"/>
      <c r="C15" s="9"/>
      <c r="D15" s="66">
        <f>SUM(D13:D14)</f>
        <v>269999000</v>
      </c>
      <c r="E15" s="58"/>
      <c r="F15" s="66">
        <f>SUM(F13:F14)</f>
        <v>270000000</v>
      </c>
      <c r="G15" s="58">
        <v>0</v>
      </c>
      <c r="H15" s="66">
        <f>SUM(H13:H14)</f>
        <v>27000000</v>
      </c>
      <c r="I15" s="58"/>
      <c r="J15" s="66">
        <f>SUM(J13:J14)</f>
        <v>348764821</v>
      </c>
      <c r="K15" s="58"/>
      <c r="L15" s="66">
        <f>SUM(L13:L14)</f>
        <v>167552304</v>
      </c>
      <c r="M15" s="58"/>
      <c r="N15" s="59" t="s">
        <v>26</v>
      </c>
      <c r="O15" s="58"/>
      <c r="P15" s="66">
        <f>SUM(P13:P14)</f>
        <v>167552304</v>
      </c>
      <c r="Q15" s="58"/>
      <c r="R15" s="66">
        <f>SUM(R13:R14)</f>
        <v>1083316125</v>
      </c>
    </row>
    <row r="16" spans="1:18" hidden="1">
      <c r="A16" s="5"/>
      <c r="B16" s="11"/>
      <c r="C16" s="9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hidden="1">
      <c r="A17" s="5" t="s">
        <v>93</v>
      </c>
      <c r="B17" s="11"/>
      <c r="C17" s="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hidden="1">
      <c r="A18" s="12" t="s">
        <v>94</v>
      </c>
      <c r="B18" s="11"/>
      <c r="C18" s="9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</row>
    <row r="19" spans="1:18" hidden="1">
      <c r="A19" s="52" t="s">
        <v>95</v>
      </c>
      <c r="B19" s="7">
        <v>36</v>
      </c>
      <c r="C19" s="9"/>
      <c r="D19" s="56" t="s">
        <v>26</v>
      </c>
      <c r="E19" s="58"/>
      <c r="F19" s="56" t="s">
        <v>26</v>
      </c>
      <c r="G19" s="58"/>
      <c r="H19" s="56" t="s">
        <v>26</v>
      </c>
      <c r="I19" s="58"/>
      <c r="J19" s="55">
        <v>-153899430</v>
      </c>
      <c r="K19" s="58"/>
      <c r="L19" s="56" t="s">
        <v>26</v>
      </c>
      <c r="M19" s="58"/>
      <c r="N19" s="107" t="s">
        <v>26</v>
      </c>
      <c r="O19" s="58"/>
      <c r="P19" s="60" t="s">
        <v>26</v>
      </c>
      <c r="Q19" s="58"/>
      <c r="R19" s="65">
        <v>-153899430</v>
      </c>
    </row>
    <row r="20" spans="1:18" hidden="1">
      <c r="A20" s="12" t="s">
        <v>96</v>
      </c>
      <c r="B20" s="11"/>
      <c r="C20" s="9"/>
      <c r="D20" s="45" t="s">
        <v>26</v>
      </c>
      <c r="E20" s="58"/>
      <c r="F20" s="45" t="s">
        <v>26</v>
      </c>
      <c r="G20" s="58"/>
      <c r="H20" s="45" t="s">
        <v>26</v>
      </c>
      <c r="I20" s="58"/>
      <c r="J20" s="66">
        <v>-153899430</v>
      </c>
      <c r="K20" s="58"/>
      <c r="L20" s="45" t="s">
        <v>26</v>
      </c>
      <c r="M20" s="58"/>
      <c r="N20" s="59" t="s">
        <v>26</v>
      </c>
      <c r="O20" s="58"/>
      <c r="P20" s="59" t="s">
        <v>26</v>
      </c>
      <c r="Q20" s="58"/>
      <c r="R20" s="66">
        <v>-153899430</v>
      </c>
    </row>
    <row r="21" spans="1:18" hidden="1">
      <c r="A21" s="5" t="s">
        <v>100</v>
      </c>
      <c r="B21" s="11"/>
      <c r="C21" s="9"/>
      <c r="D21" s="45" t="s">
        <v>26</v>
      </c>
      <c r="E21" s="58"/>
      <c r="F21" s="45" t="s">
        <v>26</v>
      </c>
      <c r="G21" s="58"/>
      <c r="H21" s="45" t="s">
        <v>26</v>
      </c>
      <c r="I21" s="58"/>
      <c r="J21" s="66">
        <v>-153899430</v>
      </c>
      <c r="K21" s="58"/>
      <c r="L21" s="45" t="s">
        <v>26</v>
      </c>
      <c r="M21" s="58"/>
      <c r="N21" s="59" t="s">
        <v>26</v>
      </c>
      <c r="O21" s="58"/>
      <c r="P21" s="59" t="s">
        <v>26</v>
      </c>
      <c r="Q21" s="58"/>
      <c r="R21" s="66">
        <v>-153899430</v>
      </c>
    </row>
    <row r="22" spans="1:18" hidden="1">
      <c r="A22" s="5"/>
      <c r="B22" s="11"/>
      <c r="C22" s="9"/>
      <c r="D22" s="57"/>
      <c r="E22" s="58"/>
      <c r="F22" s="57"/>
      <c r="G22" s="58"/>
      <c r="H22" s="57"/>
      <c r="I22" s="58"/>
      <c r="J22" s="58"/>
      <c r="K22" s="58"/>
      <c r="L22" s="57"/>
      <c r="M22" s="58"/>
      <c r="N22" s="58"/>
      <c r="O22" s="58"/>
      <c r="P22" s="58"/>
      <c r="Q22" s="58"/>
      <c r="R22" s="58"/>
    </row>
    <row r="23" spans="1:18" hidden="1">
      <c r="A23" s="5" t="s">
        <v>113</v>
      </c>
      <c r="B23" s="14"/>
      <c r="C23" s="53"/>
      <c r="D23" s="63"/>
      <c r="E23" s="54"/>
      <c r="F23" s="63"/>
      <c r="G23" s="54"/>
      <c r="H23" s="63"/>
      <c r="I23" s="54"/>
      <c r="J23" s="54"/>
      <c r="K23" s="54"/>
      <c r="L23" s="63"/>
      <c r="M23" s="54"/>
      <c r="N23" s="54"/>
      <c r="O23" s="54"/>
      <c r="P23" s="54"/>
      <c r="Q23" s="54"/>
      <c r="R23" s="54"/>
    </row>
    <row r="24" spans="1:18" hidden="1">
      <c r="A24" s="62" t="s">
        <v>101</v>
      </c>
      <c r="B24" s="14"/>
      <c r="C24" s="53"/>
      <c r="D24" s="57" t="s">
        <v>26</v>
      </c>
      <c r="E24" s="54"/>
      <c r="F24" s="57" t="s">
        <v>26</v>
      </c>
      <c r="G24" s="54"/>
      <c r="H24" s="57" t="s">
        <v>26</v>
      </c>
      <c r="I24" s="54"/>
      <c r="J24" s="54">
        <f>'PL 10'!J33</f>
        <v>55706566</v>
      </c>
      <c r="K24" s="54"/>
      <c r="L24" s="57" t="s">
        <v>26</v>
      </c>
      <c r="M24" s="54"/>
      <c r="N24" s="96" t="s">
        <v>26</v>
      </c>
      <c r="O24" s="54"/>
      <c r="P24" s="96" t="s">
        <v>26</v>
      </c>
      <c r="Q24" s="54"/>
      <c r="R24" s="96">
        <f>J24</f>
        <v>55706566</v>
      </c>
    </row>
    <row r="25" spans="1:18" hidden="1">
      <c r="A25" s="62" t="s">
        <v>102</v>
      </c>
      <c r="B25" s="14"/>
      <c r="C25" s="53"/>
      <c r="D25" s="56" t="s">
        <v>26</v>
      </c>
      <c r="E25" s="54"/>
      <c r="F25" s="56" t="s">
        <v>26</v>
      </c>
      <c r="G25" s="54"/>
      <c r="H25" s="56" t="s">
        <v>26</v>
      </c>
      <c r="I25" s="54"/>
      <c r="J25" s="56" t="s">
        <v>26</v>
      </c>
      <c r="K25" s="54"/>
      <c r="L25" s="56" t="s">
        <v>26</v>
      </c>
      <c r="M25" s="54"/>
      <c r="N25" s="113" t="s">
        <v>26</v>
      </c>
      <c r="O25" s="54"/>
      <c r="P25" s="114" t="s">
        <v>26</v>
      </c>
      <c r="Q25" s="54"/>
      <c r="R25" s="114" t="s">
        <v>26</v>
      </c>
    </row>
    <row r="26" spans="1:18" hidden="1">
      <c r="A26" s="5" t="s">
        <v>114</v>
      </c>
      <c r="B26" s="14"/>
      <c r="C26" s="53"/>
      <c r="D26" s="45" t="s">
        <v>26</v>
      </c>
      <c r="E26" s="58"/>
      <c r="F26" s="45" t="s">
        <v>26</v>
      </c>
      <c r="G26" s="58"/>
      <c r="H26" s="45" t="s">
        <v>26</v>
      </c>
      <c r="I26" s="58"/>
      <c r="J26" s="66">
        <f>SUM(J24:J25)</f>
        <v>55706566</v>
      </c>
      <c r="K26" s="58"/>
      <c r="L26" s="45" t="s">
        <v>26</v>
      </c>
      <c r="M26" s="58"/>
      <c r="N26" s="45" t="s">
        <v>26</v>
      </c>
      <c r="O26" s="58"/>
      <c r="P26" s="45" t="s">
        <v>26</v>
      </c>
      <c r="Q26" s="58"/>
      <c r="R26" s="66">
        <f>SUM(R24:R25)</f>
        <v>55706566</v>
      </c>
    </row>
    <row r="27" spans="1:18" hidden="1">
      <c r="A27" s="5"/>
      <c r="B27" s="14"/>
      <c r="C27" s="53"/>
      <c r="D27" s="63"/>
      <c r="E27" s="54"/>
      <c r="F27" s="63"/>
      <c r="G27" s="54"/>
      <c r="H27" s="63"/>
      <c r="I27" s="54"/>
      <c r="J27" s="54"/>
      <c r="K27" s="54"/>
      <c r="L27" s="63"/>
      <c r="M27" s="54"/>
      <c r="N27" s="54"/>
      <c r="O27" s="54"/>
      <c r="P27" s="54"/>
      <c r="Q27" s="54"/>
      <c r="R27" s="54"/>
    </row>
    <row r="28" spans="1:18" ht="22.5" hidden="1" thickBot="1">
      <c r="A28" s="15" t="s">
        <v>122</v>
      </c>
      <c r="B28" s="16"/>
      <c r="C28" s="53"/>
      <c r="D28" s="67">
        <f>SUM(D15,D21,D26)</f>
        <v>269999000</v>
      </c>
      <c r="E28" s="18"/>
      <c r="F28" s="67">
        <f>SUM(F15,F21,F26)</f>
        <v>270000000</v>
      </c>
      <c r="G28" s="18">
        <v>0</v>
      </c>
      <c r="H28" s="67">
        <f>SUM(H15,H21,H26)</f>
        <v>27000000</v>
      </c>
      <c r="I28" s="18"/>
      <c r="J28" s="67">
        <f>SUM(J15,J21,J26)</f>
        <v>250571957</v>
      </c>
      <c r="K28" s="18"/>
      <c r="L28" s="67">
        <f>SUM(L15,L21,L26)</f>
        <v>167552304</v>
      </c>
      <c r="M28" s="18"/>
      <c r="N28" s="169">
        <f>SUM(N15,N21,N26)</f>
        <v>0</v>
      </c>
      <c r="O28" s="18"/>
      <c r="P28" s="67">
        <f>SUM(P15,P21,P26)</f>
        <v>167552304</v>
      </c>
      <c r="Q28" s="18"/>
      <c r="R28" s="67">
        <f>SUM(R15,R21,R26)</f>
        <v>985123261</v>
      </c>
    </row>
    <row r="29" spans="1:18" ht="23.25">
      <c r="A29" s="4" t="s">
        <v>0</v>
      </c>
      <c r="B29" s="12"/>
      <c r="M29" s="64"/>
      <c r="N29" s="167"/>
      <c r="O29" s="64"/>
      <c r="P29" s="64"/>
      <c r="Q29" s="64"/>
      <c r="R29" s="48"/>
    </row>
    <row r="30" spans="1:18" ht="23.25">
      <c r="A30" s="4" t="s">
        <v>88</v>
      </c>
      <c r="B30" s="12"/>
      <c r="J30" s="48"/>
      <c r="M30" s="48"/>
      <c r="N30" s="165"/>
      <c r="O30" s="48"/>
      <c r="P30" s="48"/>
      <c r="Q30" s="48"/>
      <c r="R30" s="48"/>
    </row>
    <row r="31" spans="1:18" ht="23.25">
      <c r="A31" s="4"/>
      <c r="B31" s="12"/>
    </row>
    <row r="32" spans="1:18">
      <c r="A32" s="2"/>
      <c r="B32" s="8"/>
      <c r="C32" s="2"/>
      <c r="D32" s="281" t="s">
        <v>58</v>
      </c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</row>
    <row r="33" spans="1:19" ht="43.35" customHeight="1">
      <c r="A33" s="2"/>
      <c r="B33" s="8"/>
      <c r="C33" s="2"/>
      <c r="D33" s="9"/>
      <c r="E33" s="9"/>
      <c r="F33" s="17"/>
      <c r="G33" s="9"/>
      <c r="H33" s="282" t="s">
        <v>66</v>
      </c>
      <c r="I33" s="282"/>
      <c r="J33" s="282"/>
      <c r="K33" s="2"/>
      <c r="L33" s="284" t="s">
        <v>86</v>
      </c>
      <c r="M33" s="284"/>
      <c r="N33" s="284"/>
      <c r="O33" s="284"/>
      <c r="P33" s="284"/>
      <c r="Q33" s="9"/>
      <c r="R33" s="9"/>
    </row>
    <row r="34" spans="1:19">
      <c r="A34" s="1"/>
      <c r="B34" s="10"/>
      <c r="C34" s="17"/>
      <c r="D34" s="17" t="s">
        <v>42</v>
      </c>
      <c r="E34" s="17"/>
      <c r="F34" s="17" t="s">
        <v>27</v>
      </c>
      <c r="G34" s="17"/>
      <c r="H34" s="17"/>
      <c r="I34" s="2"/>
      <c r="J34" s="2"/>
      <c r="K34" s="3"/>
      <c r="L34" s="260" t="s">
        <v>62</v>
      </c>
      <c r="M34" s="17"/>
      <c r="N34" s="164"/>
      <c r="O34" s="17"/>
      <c r="P34" s="108" t="s">
        <v>89</v>
      </c>
      <c r="Q34" s="17"/>
    </row>
    <row r="35" spans="1:19">
      <c r="A35" s="2"/>
      <c r="B35" s="8"/>
      <c r="C35" s="17"/>
      <c r="D35" s="17" t="s">
        <v>46</v>
      </c>
      <c r="E35" s="17"/>
      <c r="F35" s="17" t="s">
        <v>112</v>
      </c>
      <c r="G35" s="17"/>
      <c r="H35" s="185" t="s">
        <v>80</v>
      </c>
      <c r="I35" s="17"/>
      <c r="J35" s="17"/>
      <c r="K35" s="17"/>
      <c r="L35" s="260" t="s">
        <v>91</v>
      </c>
      <c r="M35" s="17"/>
      <c r="N35" s="164" t="s">
        <v>205</v>
      </c>
      <c r="O35" s="17"/>
      <c r="P35" s="108" t="s">
        <v>124</v>
      </c>
      <c r="Q35" s="17"/>
      <c r="R35" s="17" t="s">
        <v>48</v>
      </c>
    </row>
    <row r="36" spans="1:19">
      <c r="A36" s="2"/>
      <c r="B36" s="7" t="s">
        <v>2</v>
      </c>
      <c r="C36" s="17"/>
      <c r="D36" s="17" t="s">
        <v>47</v>
      </c>
      <c r="E36" s="17"/>
      <c r="F36" s="17" t="s">
        <v>146</v>
      </c>
      <c r="G36" s="17"/>
      <c r="H36" s="185" t="s">
        <v>81</v>
      </c>
      <c r="I36" s="3"/>
      <c r="J36" s="17" t="s">
        <v>37</v>
      </c>
      <c r="K36" s="17"/>
      <c r="L36" s="260" t="s">
        <v>25</v>
      </c>
      <c r="M36" s="17"/>
      <c r="N36" s="164" t="s">
        <v>145</v>
      </c>
      <c r="O36" s="17"/>
      <c r="P36" s="108" t="s">
        <v>16</v>
      </c>
      <c r="Q36" s="17"/>
      <c r="R36" s="17" t="s">
        <v>36</v>
      </c>
    </row>
    <row r="37" spans="1:19">
      <c r="A37" s="2"/>
      <c r="B37" s="7"/>
      <c r="C37" s="17"/>
      <c r="D37" s="280" t="s">
        <v>38</v>
      </c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</row>
    <row r="38" spans="1:19">
      <c r="A38" s="1" t="s">
        <v>243</v>
      </c>
      <c r="B38" s="7"/>
      <c r="C38" s="17"/>
      <c r="D38" s="7"/>
      <c r="E38" s="7"/>
      <c r="F38" s="7"/>
      <c r="G38" s="7"/>
      <c r="H38" s="7"/>
      <c r="I38" s="7"/>
      <c r="J38" s="7"/>
      <c r="K38" s="7"/>
      <c r="L38" s="7"/>
      <c r="M38" s="7"/>
      <c r="N38" s="163"/>
      <c r="O38" s="7"/>
      <c r="P38" s="7"/>
      <c r="Q38" s="7"/>
      <c r="R38" s="7"/>
    </row>
    <row r="39" spans="1:19">
      <c r="A39" s="255" t="s">
        <v>234</v>
      </c>
      <c r="B39" s="218"/>
      <c r="C39" s="17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6"/>
      <c r="O39" s="218"/>
      <c r="P39" s="218"/>
      <c r="Q39" s="218"/>
      <c r="R39" s="218"/>
    </row>
    <row r="40" spans="1:19">
      <c r="A40" s="254" t="s">
        <v>286</v>
      </c>
      <c r="B40" s="218"/>
      <c r="C40" s="17"/>
      <c r="D40" s="58">
        <v>269999000</v>
      </c>
      <c r="E40" s="58"/>
      <c r="F40" s="58">
        <v>270000000</v>
      </c>
      <c r="G40" s="58">
        <v>0</v>
      </c>
      <c r="H40" s="58">
        <v>27000000</v>
      </c>
      <c r="I40" s="58"/>
      <c r="J40" s="58">
        <v>631443411</v>
      </c>
      <c r="K40" s="58"/>
      <c r="L40" s="58">
        <v>238068111</v>
      </c>
      <c r="M40" s="58"/>
      <c r="N40" s="124"/>
      <c r="O40" s="58"/>
      <c r="P40" s="58">
        <f>L40</f>
        <v>238068111</v>
      </c>
      <c r="Q40" s="58"/>
      <c r="R40" s="58">
        <f>SUM(D40:J40,P40)</f>
        <v>1436510522</v>
      </c>
      <c r="S40" s="266"/>
    </row>
    <row r="41" spans="1:19">
      <c r="A41" s="258" t="s">
        <v>261</v>
      </c>
      <c r="B41" s="218">
        <v>3</v>
      </c>
      <c r="C41" s="17"/>
      <c r="D41" s="252">
        <v>0</v>
      </c>
      <c r="E41" s="218"/>
      <c r="F41" s="252">
        <v>0</v>
      </c>
      <c r="G41" s="218"/>
      <c r="H41" s="252">
        <v>0</v>
      </c>
      <c r="I41" s="218"/>
      <c r="J41" s="265">
        <v>3929285</v>
      </c>
      <c r="K41" s="218"/>
      <c r="L41" s="252">
        <v>0</v>
      </c>
      <c r="M41" s="218"/>
      <c r="N41" s="216"/>
      <c r="O41" s="218"/>
      <c r="P41" s="218"/>
      <c r="Q41" s="218"/>
      <c r="R41" s="265">
        <f>J41</f>
        <v>3929285</v>
      </c>
    </row>
    <row r="42" spans="1:19">
      <c r="A42" s="5" t="s">
        <v>300</v>
      </c>
      <c r="B42" s="11"/>
      <c r="C42" s="9"/>
      <c r="D42" s="66">
        <f>SUM(D40:D41)</f>
        <v>269999000</v>
      </c>
      <c r="E42" s="58"/>
      <c r="F42" s="66">
        <f>SUM(F40:F41)</f>
        <v>270000000</v>
      </c>
      <c r="G42" s="58">
        <v>0</v>
      </c>
      <c r="H42" s="66">
        <f>SUM(H40:H41)</f>
        <v>27000000</v>
      </c>
      <c r="I42" s="58"/>
      <c r="J42" s="66">
        <f>SUM(J40:J41)</f>
        <v>635372696</v>
      </c>
      <c r="K42" s="58"/>
      <c r="L42" s="66">
        <f>SUM(L40:L41)</f>
        <v>238068111</v>
      </c>
      <c r="M42" s="58"/>
      <c r="N42" s="124"/>
      <c r="O42" s="58"/>
      <c r="P42" s="58">
        <f>L42</f>
        <v>238068111</v>
      </c>
      <c r="Q42" s="58"/>
      <c r="R42" s="66">
        <f>SUM(R40:R41)</f>
        <v>1440439807</v>
      </c>
      <c r="S42" s="129"/>
    </row>
    <row r="43" spans="1:19">
      <c r="A43" s="5"/>
      <c r="B43" s="11"/>
      <c r="C43" s="9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9">
      <c r="A44" s="5" t="s">
        <v>93</v>
      </c>
      <c r="B44" s="11"/>
      <c r="C44" s="9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9">
      <c r="A45" s="12" t="s">
        <v>94</v>
      </c>
      <c r="B45" s="11"/>
      <c r="C45" s="9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9" s="188" customFormat="1">
      <c r="A46" s="62" t="s">
        <v>95</v>
      </c>
      <c r="B46" s="175">
        <v>29</v>
      </c>
      <c r="C46" s="185"/>
      <c r="D46" s="252">
        <v>0</v>
      </c>
      <c r="E46" s="68"/>
      <c r="F46" s="252">
        <v>0</v>
      </c>
      <c r="G46" s="68"/>
      <c r="H46" s="252">
        <v>0</v>
      </c>
      <c r="I46" s="68"/>
      <c r="J46" s="182">
        <v>-55700794</v>
      </c>
      <c r="K46" s="68"/>
      <c r="L46" s="252">
        <v>0</v>
      </c>
      <c r="M46" s="68"/>
      <c r="N46" s="186"/>
      <c r="O46" s="68"/>
      <c r="P46" s="61" t="s">
        <v>26</v>
      </c>
      <c r="Q46" s="68"/>
      <c r="R46" s="68">
        <f>SUM(D46:J46,P46)</f>
        <v>-55700794</v>
      </c>
    </row>
    <row r="47" spans="1:19">
      <c r="A47" s="12" t="s">
        <v>96</v>
      </c>
      <c r="B47" s="11"/>
      <c r="C47" s="9"/>
      <c r="D47" s="256">
        <v>0</v>
      </c>
      <c r="E47" s="58"/>
      <c r="F47" s="256">
        <v>0</v>
      </c>
      <c r="G47" s="58"/>
      <c r="H47" s="256">
        <v>0</v>
      </c>
      <c r="I47" s="58"/>
      <c r="J47" s="120">
        <f>SUM(J46)</f>
        <v>-55700794</v>
      </c>
      <c r="K47" s="58"/>
      <c r="L47" s="256">
        <v>0</v>
      </c>
      <c r="M47" s="58"/>
      <c r="N47" s="59" t="s">
        <v>26</v>
      </c>
      <c r="O47" s="58"/>
      <c r="P47" s="59" t="s">
        <v>26</v>
      </c>
      <c r="Q47" s="58"/>
      <c r="R47" s="120">
        <f>SUM(R46)</f>
        <v>-55700794</v>
      </c>
    </row>
    <row r="48" spans="1:19">
      <c r="A48" s="5" t="s">
        <v>100</v>
      </c>
      <c r="B48" s="11"/>
      <c r="C48" s="9"/>
      <c r="D48" s="256">
        <f>D46</f>
        <v>0</v>
      </c>
      <c r="E48" s="58"/>
      <c r="F48" s="256">
        <f>F46</f>
        <v>0</v>
      </c>
      <c r="G48" s="58"/>
      <c r="H48" s="256">
        <f>H46</f>
        <v>0</v>
      </c>
      <c r="I48" s="58"/>
      <c r="J48" s="120">
        <f>SUM(J47)</f>
        <v>-55700794</v>
      </c>
      <c r="K48" s="58"/>
      <c r="L48" s="256">
        <f>L46</f>
        <v>0</v>
      </c>
      <c r="M48" s="58"/>
      <c r="N48" s="59" t="s">
        <v>26</v>
      </c>
      <c r="O48" s="58"/>
      <c r="P48" s="59" t="s">
        <v>26</v>
      </c>
      <c r="Q48" s="58"/>
      <c r="R48" s="120">
        <f>SUM(R47)</f>
        <v>-55700794</v>
      </c>
    </row>
    <row r="49" spans="1:19" hidden="1">
      <c r="A49" s="5"/>
      <c r="B49" s="11"/>
      <c r="C49" s="155"/>
      <c r="D49" s="45"/>
      <c r="E49" s="58"/>
      <c r="F49" s="45"/>
      <c r="G49" s="58"/>
      <c r="H49" s="45"/>
      <c r="I49" s="58"/>
      <c r="J49" s="120"/>
      <c r="K49" s="58"/>
      <c r="L49" s="45"/>
      <c r="M49" s="58"/>
      <c r="N49" s="59"/>
      <c r="O49" s="58"/>
      <c r="P49" s="59"/>
      <c r="Q49" s="58"/>
      <c r="R49" s="120"/>
    </row>
    <row r="50" spans="1:19" hidden="1">
      <c r="A50" s="5" t="s">
        <v>168</v>
      </c>
      <c r="B50" s="151">
        <v>15</v>
      </c>
      <c r="C50" s="152"/>
      <c r="D50" s="45" t="s">
        <v>26</v>
      </c>
      <c r="E50" s="58"/>
      <c r="F50" s="45" t="s">
        <v>26</v>
      </c>
      <c r="G50" s="58"/>
      <c r="H50" s="45" t="s">
        <v>26</v>
      </c>
      <c r="I50" s="58"/>
      <c r="J50" s="120"/>
      <c r="K50" s="58"/>
      <c r="L50" s="153"/>
      <c r="M50" s="58"/>
      <c r="N50" s="59" t="s">
        <v>26</v>
      </c>
      <c r="O50" s="58"/>
      <c r="P50" s="153"/>
      <c r="Q50" s="58"/>
      <c r="R50" s="44">
        <f>SUM(D50:J50,P50)</f>
        <v>0</v>
      </c>
    </row>
    <row r="51" spans="1:19">
      <c r="A51" s="5"/>
      <c r="B51" s="11"/>
      <c r="C51" s="9"/>
      <c r="D51" s="57"/>
      <c r="E51" s="58"/>
      <c r="F51" s="57"/>
      <c r="G51" s="58"/>
      <c r="H51" s="57"/>
      <c r="I51" s="58"/>
      <c r="J51" s="58"/>
      <c r="K51" s="58"/>
      <c r="L51" s="57"/>
      <c r="M51" s="58"/>
      <c r="N51" s="58"/>
      <c r="O51" s="58"/>
      <c r="P51" s="58"/>
      <c r="Q51" s="58"/>
      <c r="R51" s="58"/>
    </row>
    <row r="52" spans="1:19">
      <c r="A52" s="5" t="s">
        <v>113</v>
      </c>
      <c r="B52" s="14"/>
      <c r="C52" s="53"/>
      <c r="D52" s="63"/>
      <c r="E52" s="54"/>
      <c r="F52" s="63"/>
      <c r="G52" s="54"/>
      <c r="H52" s="63"/>
      <c r="I52" s="54"/>
      <c r="J52" s="54"/>
      <c r="K52" s="54"/>
      <c r="L52" s="63"/>
      <c r="M52" s="54"/>
      <c r="N52" s="54"/>
      <c r="O52" s="54"/>
      <c r="P52" s="54"/>
      <c r="Q52" s="54"/>
      <c r="R52" s="54"/>
    </row>
    <row r="53" spans="1:19" s="188" customFormat="1" hidden="1">
      <c r="A53" s="62" t="s">
        <v>102</v>
      </c>
      <c r="B53" s="14"/>
      <c r="C53" s="189"/>
      <c r="D53" s="257">
        <v>0</v>
      </c>
      <c r="E53" s="68"/>
      <c r="F53" s="257">
        <v>0</v>
      </c>
      <c r="G53" s="68"/>
      <c r="H53" s="257">
        <v>0</v>
      </c>
      <c r="I53" s="68"/>
      <c r="J53" s="215"/>
      <c r="K53" s="68"/>
      <c r="L53" s="257">
        <v>0</v>
      </c>
      <c r="M53" s="68"/>
      <c r="N53" s="190" t="s">
        <v>26</v>
      </c>
      <c r="O53" s="68"/>
      <c r="P53" s="190" t="s">
        <v>26</v>
      </c>
      <c r="Q53" s="68"/>
      <c r="R53" s="68">
        <f>SUM(D53:J53,P53)</f>
        <v>0</v>
      </c>
    </row>
    <row r="54" spans="1:19" s="188" customFormat="1">
      <c r="A54" s="62" t="s">
        <v>101</v>
      </c>
      <c r="B54" s="14"/>
      <c r="C54" s="189"/>
      <c r="D54" s="252">
        <v>0</v>
      </c>
      <c r="E54" s="68"/>
      <c r="F54" s="252">
        <v>0</v>
      </c>
      <c r="G54" s="68"/>
      <c r="H54" s="252">
        <v>0</v>
      </c>
      <c r="I54" s="68"/>
      <c r="J54" s="265">
        <f>'PL 10'!H69</f>
        <v>117803973</v>
      </c>
      <c r="K54" s="68"/>
      <c r="L54" s="252">
        <v>0</v>
      </c>
      <c r="M54" s="68"/>
      <c r="N54" s="191" t="str">
        <f>'PL 10'!H43</f>
        <v>-</v>
      </c>
      <c r="O54" s="68"/>
      <c r="P54" s="190" t="s">
        <v>26</v>
      </c>
      <c r="Q54" s="68"/>
      <c r="R54" s="68">
        <f>SUM(D54:J54,P54)</f>
        <v>117803973</v>
      </c>
    </row>
    <row r="55" spans="1:19">
      <c r="A55" s="5" t="s">
        <v>166</v>
      </c>
      <c r="B55" s="14"/>
      <c r="C55" s="53"/>
      <c r="D55" s="256">
        <v>0</v>
      </c>
      <c r="E55" s="58"/>
      <c r="F55" s="256">
        <v>0</v>
      </c>
      <c r="G55" s="58"/>
      <c r="H55" s="256">
        <v>0</v>
      </c>
      <c r="I55" s="58"/>
      <c r="J55" s="44">
        <f>SUM(J53:J54)</f>
        <v>117803973</v>
      </c>
      <c r="K55" s="58"/>
      <c r="L55" s="256">
        <v>0</v>
      </c>
      <c r="M55" s="58"/>
      <c r="N55" s="66">
        <f>SUM(N53:N54)</f>
        <v>0</v>
      </c>
      <c r="O55" s="58"/>
      <c r="P55" s="59" t="s">
        <v>26</v>
      </c>
      <c r="Q55" s="58"/>
      <c r="R55" s="66">
        <f>SUM(R53:R54)</f>
        <v>117803973</v>
      </c>
    </row>
    <row r="56" spans="1:19">
      <c r="A56" s="5"/>
      <c r="B56" s="14"/>
      <c r="C56" s="53"/>
      <c r="D56" s="63"/>
      <c r="E56" s="54"/>
      <c r="F56" s="63"/>
      <c r="G56" s="54"/>
      <c r="H56" s="63"/>
      <c r="I56" s="54"/>
      <c r="J56" s="54"/>
      <c r="K56" s="54"/>
      <c r="L56" s="63"/>
      <c r="M56" s="54"/>
      <c r="N56" s="63"/>
      <c r="O56" s="54"/>
      <c r="P56" s="54"/>
      <c r="Q56" s="54"/>
      <c r="R56" s="54"/>
    </row>
    <row r="57" spans="1:19" ht="22.5" thickBot="1">
      <c r="A57" s="15" t="s">
        <v>244</v>
      </c>
      <c r="B57" s="16"/>
      <c r="C57" s="53"/>
      <c r="D57" s="67">
        <f>SUM(D42,D55)</f>
        <v>269999000</v>
      </c>
      <c r="E57" s="18"/>
      <c r="F57" s="67">
        <f>SUM(F42,F55)</f>
        <v>270000000</v>
      </c>
      <c r="G57" s="18">
        <f>SUM(G42:G52)</f>
        <v>0</v>
      </c>
      <c r="H57" s="67">
        <f>SUM(H42,H55)</f>
        <v>27000000</v>
      </c>
      <c r="I57" s="18"/>
      <c r="J57" s="67">
        <f>SUM(J42,J50,J48,J55)</f>
        <v>697475875</v>
      </c>
      <c r="K57" s="18"/>
      <c r="L57" s="67">
        <f>SUM(L42,L55,L50)</f>
        <v>238068111</v>
      </c>
      <c r="M57" s="18"/>
      <c r="N57" s="157" t="s">
        <v>26</v>
      </c>
      <c r="O57" s="18"/>
      <c r="P57" s="67">
        <v>238068111</v>
      </c>
      <c r="Q57" s="18"/>
      <c r="R57" s="67">
        <f>SUM(R42,R50,R48,R55)</f>
        <v>1502542986</v>
      </c>
    </row>
    <row r="58" spans="1:19" ht="22.5" thickTop="1">
      <c r="J58" s="106">
        <f>J57-'BL '!H89</f>
        <v>0</v>
      </c>
      <c r="K58" s="106"/>
      <c r="L58" s="144"/>
      <c r="M58" s="106"/>
      <c r="N58" s="144"/>
      <c r="O58" s="106"/>
      <c r="P58" s="106">
        <f>P57-'BL '!H90</f>
        <v>0</v>
      </c>
      <c r="Q58" s="106"/>
      <c r="R58" s="106">
        <f>R57-'BL '!H93</f>
        <v>0</v>
      </c>
      <c r="S58" s="154"/>
    </row>
    <row r="59" spans="1:19">
      <c r="N59" s="148"/>
    </row>
    <row r="63" spans="1:19">
      <c r="L63" s="127"/>
    </row>
    <row r="74" spans="4:4">
      <c r="D74" s="46">
        <v>728689284</v>
      </c>
    </row>
    <row r="87" spans="11:11">
      <c r="K87" s="46">
        <f>D87-F87</f>
        <v>0</v>
      </c>
    </row>
    <row r="104" spans="10:10">
      <c r="J104" s="47"/>
    </row>
    <row r="105" spans="10:10">
      <c r="J105" s="47"/>
    </row>
    <row r="106" spans="10:10">
      <c r="J106" s="47"/>
    </row>
  </sheetData>
  <mergeCells count="8">
    <mergeCell ref="D37:R37"/>
    <mergeCell ref="D4:R4"/>
    <mergeCell ref="H5:J5"/>
    <mergeCell ref="L5:P5"/>
    <mergeCell ref="D11:R11"/>
    <mergeCell ref="D32:R32"/>
    <mergeCell ref="H33:J33"/>
    <mergeCell ref="L33:P33"/>
  </mergeCells>
  <pageMargins left="0.8" right="0.8" top="0.48" bottom="0.5" header="0.5" footer="0.5"/>
  <pageSetup paperSize="9" scale="80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opLeftCell="A10" zoomScale="90" zoomScaleNormal="90" zoomScaleSheetLayoutView="85" workbookViewId="0">
      <selection activeCell="F26" sqref="F26"/>
    </sheetView>
  </sheetViews>
  <sheetFormatPr defaultColWidth="9.140625" defaultRowHeight="22.7" customHeight="1"/>
  <cols>
    <col min="1" max="1" width="53.7109375" style="6" customWidth="1"/>
    <col min="2" max="2" width="8.5703125" style="6" customWidth="1"/>
    <col min="3" max="3" width="1.140625" style="6" customWidth="1"/>
    <col min="4" max="4" width="14.5703125" style="6" customWidth="1"/>
    <col min="5" max="5" width="1.140625" style="6" customWidth="1"/>
    <col min="6" max="6" width="14.5703125" style="6" customWidth="1"/>
    <col min="7" max="7" width="1.140625" style="6" customWidth="1"/>
    <col min="8" max="8" width="13.7109375" style="6" customWidth="1"/>
    <col min="9" max="9" width="1.140625" style="6" customWidth="1"/>
    <col min="10" max="10" width="13.7109375" style="6" customWidth="1"/>
    <col min="11" max="11" width="5.7109375" style="6" customWidth="1"/>
    <col min="12" max="12" width="12.5703125" style="6" bestFit="1" customWidth="1"/>
    <col min="13" max="13" width="12" style="6" bestFit="1" customWidth="1"/>
    <col min="14" max="14" width="11.85546875" style="6" bestFit="1" customWidth="1"/>
    <col min="15" max="15" width="10.42578125" style="6" bestFit="1" customWidth="1"/>
    <col min="16" max="16384" width="9.140625" style="6"/>
  </cols>
  <sheetData>
    <row r="1" spans="1:10" ht="22.7" customHeight="1">
      <c r="A1" s="22" t="s">
        <v>0</v>
      </c>
    </row>
    <row r="2" spans="1:10" ht="22.7" customHeight="1">
      <c r="A2" s="22" t="s">
        <v>29</v>
      </c>
    </row>
    <row r="3" spans="1:10" ht="22.7" customHeight="1">
      <c r="A3" s="22"/>
    </row>
    <row r="4" spans="1:10" ht="22.7" customHeight="1">
      <c r="A4" s="23"/>
      <c r="B4" s="23"/>
      <c r="C4" s="200"/>
      <c r="D4" s="273" t="s">
        <v>1</v>
      </c>
      <c r="E4" s="273"/>
      <c r="F4" s="273"/>
      <c r="G4" s="200"/>
      <c r="H4" s="273" t="s">
        <v>58</v>
      </c>
      <c r="I4" s="273"/>
      <c r="J4" s="273"/>
    </row>
    <row r="5" spans="1:10" ht="22.7" customHeight="1">
      <c r="A5" s="23"/>
      <c r="B5" s="23"/>
      <c r="C5" s="200"/>
      <c r="D5" s="275" t="s">
        <v>123</v>
      </c>
      <c r="E5" s="275"/>
      <c r="F5" s="275"/>
      <c r="G5" s="200"/>
      <c r="H5" s="275" t="s">
        <v>123</v>
      </c>
      <c r="I5" s="275"/>
      <c r="J5" s="275"/>
    </row>
    <row r="6" spans="1:10" ht="22.7" customHeight="1">
      <c r="A6" s="23"/>
      <c r="B6" s="201" t="s">
        <v>2</v>
      </c>
      <c r="C6" s="25"/>
      <c r="D6" s="25">
        <v>2563</v>
      </c>
      <c r="E6" s="25"/>
      <c r="F6" s="25">
        <v>2562</v>
      </c>
      <c r="G6" s="25"/>
      <c r="H6" s="25">
        <v>2563</v>
      </c>
      <c r="I6" s="25"/>
      <c r="J6" s="25">
        <v>2562</v>
      </c>
    </row>
    <row r="7" spans="1:10" ht="22.7" customHeight="1">
      <c r="A7" s="23"/>
      <c r="B7" s="23"/>
      <c r="C7" s="23"/>
      <c r="D7" s="274" t="s">
        <v>38</v>
      </c>
      <c r="E7" s="274"/>
      <c r="F7" s="274"/>
      <c r="G7" s="274"/>
      <c r="H7" s="274"/>
      <c r="I7" s="274"/>
      <c r="J7" s="274"/>
    </row>
    <row r="8" spans="1:10" ht="22.7" customHeight="1">
      <c r="A8" s="26" t="s">
        <v>30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22.7" customHeight="1">
      <c r="A9" s="6" t="s">
        <v>67</v>
      </c>
      <c r="B9" s="21"/>
      <c r="C9" s="21"/>
      <c r="D9" s="21">
        <f>'PL 10'!D71</f>
        <v>411630117</v>
      </c>
      <c r="E9" s="21"/>
      <c r="F9" s="21">
        <v>302774497</v>
      </c>
      <c r="G9" s="21"/>
      <c r="H9" s="21">
        <f>'PL 10'!H71</f>
        <v>117803973</v>
      </c>
      <c r="I9" s="21"/>
      <c r="J9" s="21">
        <v>55706566</v>
      </c>
    </row>
    <row r="10" spans="1:10" ht="22.7" customHeight="1">
      <c r="A10" s="27" t="s">
        <v>179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22.7" customHeight="1">
      <c r="A11" s="43" t="s">
        <v>235</v>
      </c>
      <c r="B11" s="21"/>
      <c r="C11" s="21"/>
      <c r="D11" s="159">
        <v>32364056</v>
      </c>
      <c r="E11" s="21"/>
      <c r="F11" s="159">
        <v>30576146</v>
      </c>
      <c r="G11" s="21"/>
      <c r="H11" s="159">
        <v>534134</v>
      </c>
      <c r="I11" s="29"/>
      <c r="J11" s="159">
        <v>-655892</v>
      </c>
    </row>
    <row r="12" spans="1:10" ht="22.7" customHeight="1">
      <c r="A12" s="6" t="s">
        <v>72</v>
      </c>
      <c r="B12" s="21"/>
      <c r="C12" s="21"/>
      <c r="D12" s="21">
        <v>28013695</v>
      </c>
      <c r="E12" s="21"/>
      <c r="F12" s="21">
        <v>38736332</v>
      </c>
      <c r="G12" s="21"/>
      <c r="H12" s="270">
        <v>4379560</v>
      </c>
      <c r="I12" s="21"/>
      <c r="J12" s="21">
        <v>7204992</v>
      </c>
    </row>
    <row r="13" spans="1:10" ht="22.7" customHeight="1">
      <c r="A13" s="43" t="s">
        <v>115</v>
      </c>
      <c r="B13" s="21"/>
      <c r="C13" s="21"/>
      <c r="D13" s="21">
        <v>305396799</v>
      </c>
      <c r="E13" s="21"/>
      <c r="F13" s="21">
        <v>283475965</v>
      </c>
      <c r="G13" s="21"/>
      <c r="H13" s="21">
        <v>60695967</v>
      </c>
      <c r="I13" s="21"/>
      <c r="J13" s="21">
        <v>59740790</v>
      </c>
    </row>
    <row r="14" spans="1:10" ht="22.7" customHeight="1">
      <c r="A14" s="43" t="s">
        <v>169</v>
      </c>
      <c r="B14" s="21"/>
      <c r="C14" s="21"/>
      <c r="D14" s="21">
        <v>4601633</v>
      </c>
      <c r="E14" s="21"/>
      <c r="F14" s="21">
        <v>5461161</v>
      </c>
      <c r="G14" s="21"/>
      <c r="H14" s="21">
        <v>1467059</v>
      </c>
      <c r="I14" s="21"/>
      <c r="J14" s="21">
        <v>1526259</v>
      </c>
    </row>
    <row r="15" spans="1:10" ht="22.7" customHeight="1">
      <c r="A15" s="6" t="s">
        <v>64</v>
      </c>
      <c r="B15" s="21"/>
      <c r="C15" s="21"/>
      <c r="D15" s="21">
        <v>-800078</v>
      </c>
      <c r="E15" s="21"/>
      <c r="F15" s="257">
        <v>0</v>
      </c>
      <c r="G15" s="21"/>
      <c r="H15" s="21">
        <v>-220836623</v>
      </c>
      <c r="I15" s="21"/>
      <c r="J15" s="21">
        <v>-141082890</v>
      </c>
    </row>
    <row r="16" spans="1:10" ht="22.7" customHeight="1">
      <c r="A16" s="69" t="s">
        <v>105</v>
      </c>
      <c r="B16" s="21"/>
      <c r="C16" s="21"/>
      <c r="D16" s="21">
        <v>15995177</v>
      </c>
      <c r="E16" s="21"/>
      <c r="F16" s="21">
        <v>63897723</v>
      </c>
      <c r="G16" s="21"/>
      <c r="H16" s="21">
        <v>2578659</v>
      </c>
      <c r="I16" s="21"/>
      <c r="J16" s="21">
        <v>8174892</v>
      </c>
    </row>
    <row r="17" spans="1:10" ht="22.7" hidden="1" customHeight="1">
      <c r="A17" s="43" t="s">
        <v>159</v>
      </c>
      <c r="B17" s="21"/>
      <c r="C17" s="21"/>
      <c r="D17" s="61"/>
      <c r="E17" s="21"/>
      <c r="F17" s="61"/>
      <c r="G17" s="21"/>
      <c r="H17" s="61"/>
      <c r="I17" s="21"/>
      <c r="J17" s="61"/>
    </row>
    <row r="18" spans="1:10" ht="22.7" customHeight="1">
      <c r="A18" s="69" t="s">
        <v>181</v>
      </c>
      <c r="B18" s="21"/>
      <c r="C18" s="21"/>
      <c r="D18" s="21">
        <v>3015551</v>
      </c>
      <c r="E18" s="21"/>
      <c r="F18" s="21">
        <v>-20498372</v>
      </c>
      <c r="G18" s="21"/>
      <c r="H18" s="21">
        <v>40172</v>
      </c>
      <c r="I18" s="21"/>
      <c r="J18" s="21">
        <v>-225531</v>
      </c>
    </row>
    <row r="19" spans="1:10" ht="22.7" customHeight="1">
      <c r="A19" s="261" t="s">
        <v>285</v>
      </c>
      <c r="B19" s="21"/>
      <c r="C19" s="21"/>
      <c r="D19" s="21">
        <v>-77206</v>
      </c>
      <c r="E19" s="21"/>
      <c r="F19" s="21">
        <v>-485154</v>
      </c>
      <c r="G19" s="21"/>
      <c r="H19" s="257">
        <v>0</v>
      </c>
      <c r="I19" s="21"/>
      <c r="J19" s="257">
        <v>0</v>
      </c>
    </row>
    <row r="20" spans="1:10" ht="22.7" customHeight="1">
      <c r="A20" s="261" t="s">
        <v>182</v>
      </c>
      <c r="B20" s="21"/>
      <c r="C20" s="21"/>
      <c r="D20" s="257">
        <v>0</v>
      </c>
      <c r="E20" s="21"/>
      <c r="F20" s="21">
        <v>-171516</v>
      </c>
      <c r="G20" s="21"/>
      <c r="H20" s="257">
        <v>0</v>
      </c>
      <c r="I20" s="21"/>
      <c r="J20" s="21">
        <v>-171516</v>
      </c>
    </row>
    <row r="21" spans="1:10" ht="21.75" hidden="1">
      <c r="A21" s="261" t="s">
        <v>198</v>
      </c>
      <c r="B21" s="21"/>
      <c r="C21" s="21"/>
      <c r="D21" s="61"/>
      <c r="E21" s="21"/>
      <c r="F21" s="21"/>
      <c r="G21" s="21"/>
      <c r="H21" s="61"/>
      <c r="I21" s="21"/>
      <c r="J21" s="21"/>
    </row>
    <row r="22" spans="1:10" ht="21.75" hidden="1">
      <c r="A22" s="261" t="s">
        <v>213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21.75" hidden="1">
      <c r="A23" s="261" t="s">
        <v>214</v>
      </c>
      <c r="B23" s="21"/>
      <c r="C23" s="21"/>
      <c r="D23" s="61"/>
      <c r="E23" s="21"/>
      <c r="F23" s="21"/>
      <c r="G23" s="21"/>
      <c r="H23" s="61"/>
      <c r="I23" s="21"/>
      <c r="J23" s="21"/>
    </row>
    <row r="24" spans="1:10" ht="21.75" hidden="1">
      <c r="A24" s="261" t="s">
        <v>151</v>
      </c>
      <c r="B24" s="21"/>
      <c r="C24" s="21"/>
      <c r="D24" s="61"/>
      <c r="E24" s="21"/>
      <c r="F24" s="21"/>
      <c r="G24" s="21"/>
      <c r="H24" s="61"/>
      <c r="I24" s="21"/>
      <c r="J24" s="21"/>
    </row>
    <row r="25" spans="1:10" ht="21.75">
      <c r="A25" s="261" t="s">
        <v>263</v>
      </c>
      <c r="B25" s="21"/>
      <c r="C25" s="21"/>
      <c r="D25" s="70">
        <v>1229293</v>
      </c>
      <c r="E25" s="21"/>
      <c r="F25" s="21">
        <v>-446642</v>
      </c>
      <c r="G25" s="21"/>
      <c r="H25" s="21">
        <v>-5926</v>
      </c>
      <c r="I25" s="21"/>
      <c r="J25" s="21">
        <v>-446642</v>
      </c>
    </row>
    <row r="26" spans="1:10" ht="22.7" customHeight="1">
      <c r="A26" s="43" t="s">
        <v>183</v>
      </c>
      <c r="B26" s="21"/>
      <c r="C26" s="21"/>
      <c r="D26" s="21">
        <v>1610195</v>
      </c>
      <c r="E26" s="21"/>
      <c r="F26" s="21">
        <v>-1924199</v>
      </c>
      <c r="G26" s="21"/>
      <c r="H26" s="21">
        <v>-2304488</v>
      </c>
      <c r="I26" s="21"/>
      <c r="J26" s="21">
        <v>3049726</v>
      </c>
    </row>
    <row r="27" spans="1:10" ht="22.7" customHeight="1">
      <c r="A27" s="43" t="s">
        <v>262</v>
      </c>
      <c r="B27" s="21"/>
      <c r="C27" s="21"/>
      <c r="D27" s="21">
        <v>-98000</v>
      </c>
      <c r="E27" s="21"/>
      <c r="F27" s="257">
        <v>0</v>
      </c>
      <c r="G27" s="96"/>
      <c r="H27" s="21">
        <v>-98000</v>
      </c>
      <c r="I27" s="96"/>
      <c r="J27" s="257">
        <v>0</v>
      </c>
    </row>
    <row r="28" spans="1:10" ht="22.7" customHeight="1">
      <c r="A28" s="43" t="s">
        <v>299</v>
      </c>
      <c r="B28" s="21"/>
      <c r="C28" s="21"/>
      <c r="D28" s="21">
        <v>93000</v>
      </c>
      <c r="E28" s="21"/>
      <c r="F28" s="257">
        <v>0</v>
      </c>
      <c r="G28" s="21"/>
      <c r="H28" s="271">
        <v>93000</v>
      </c>
      <c r="I28" s="21"/>
      <c r="J28" s="257">
        <v>0</v>
      </c>
    </row>
    <row r="29" spans="1:10" ht="22.7" customHeight="1">
      <c r="A29" s="43" t="s">
        <v>241</v>
      </c>
      <c r="B29" s="21"/>
      <c r="C29" s="21"/>
      <c r="D29" s="21">
        <v>-167242</v>
      </c>
      <c r="E29" s="21"/>
      <c r="F29" s="21">
        <v>-45861</v>
      </c>
      <c r="G29" s="96"/>
      <c r="H29" s="257">
        <v>0</v>
      </c>
      <c r="I29" s="96"/>
      <c r="J29" s="257">
        <v>0</v>
      </c>
    </row>
    <row r="30" spans="1:10" ht="22.7" customHeight="1">
      <c r="A30" s="69" t="s">
        <v>293</v>
      </c>
      <c r="B30" s="21"/>
      <c r="C30" s="21"/>
      <c r="D30" s="21">
        <v>-50357</v>
      </c>
      <c r="E30" s="21"/>
      <c r="F30" s="21">
        <v>1118335</v>
      </c>
      <c r="G30" s="21"/>
      <c r="H30" s="21">
        <v>-662245</v>
      </c>
      <c r="I30" s="21"/>
      <c r="J30" s="21">
        <v>515</v>
      </c>
    </row>
    <row r="31" spans="1:10" ht="22.7" customHeight="1">
      <c r="A31" s="69" t="s">
        <v>287</v>
      </c>
      <c r="B31" s="21"/>
      <c r="C31" s="21"/>
      <c r="D31" s="21">
        <v>142661</v>
      </c>
      <c r="E31" s="21"/>
      <c r="F31" s="257">
        <v>0</v>
      </c>
      <c r="G31" s="21"/>
      <c r="H31" s="257">
        <v>0</v>
      </c>
      <c r="I31" s="21"/>
      <c r="J31" s="257">
        <v>0</v>
      </c>
    </row>
    <row r="32" spans="1:10" ht="22.7" hidden="1" customHeight="1">
      <c r="A32" s="43" t="s">
        <v>140</v>
      </c>
      <c r="B32" s="21"/>
      <c r="C32" s="21"/>
      <c r="D32" s="96"/>
      <c r="E32" s="21"/>
      <c r="F32" s="96"/>
      <c r="G32" s="21"/>
      <c r="H32" s="96"/>
      <c r="I32" s="21"/>
      <c r="J32" s="96"/>
    </row>
    <row r="33" spans="1:10" ht="22.7" hidden="1" customHeight="1">
      <c r="A33" s="43" t="s">
        <v>231</v>
      </c>
      <c r="B33" s="21"/>
      <c r="C33" s="21"/>
      <c r="D33" s="136">
        <v>0</v>
      </c>
      <c r="E33" s="21"/>
      <c r="F33" s="257">
        <v>0</v>
      </c>
      <c r="G33" s="21"/>
      <c r="H33" s="257">
        <v>0</v>
      </c>
      <c r="I33" s="21"/>
      <c r="J33" s="257">
        <v>0</v>
      </c>
    </row>
    <row r="34" spans="1:10" ht="21.6" hidden="1" customHeight="1">
      <c r="A34" s="43" t="s">
        <v>31</v>
      </c>
      <c r="B34" s="21"/>
      <c r="C34" s="21"/>
      <c r="D34" s="96"/>
      <c r="E34" s="21"/>
      <c r="F34" s="96"/>
      <c r="G34" s="21"/>
      <c r="H34" s="61"/>
      <c r="I34" s="21"/>
      <c r="J34" s="61"/>
    </row>
    <row r="35" spans="1:10" ht="21.6" hidden="1" customHeight="1">
      <c r="A35" s="43" t="s">
        <v>127</v>
      </c>
      <c r="B35" s="21"/>
      <c r="C35" s="21"/>
      <c r="D35" s="96"/>
      <c r="E35" s="21"/>
      <c r="F35" s="96"/>
      <c r="G35" s="21"/>
      <c r="H35" s="96"/>
      <c r="I35" s="21"/>
      <c r="J35" s="96"/>
    </row>
    <row r="36" spans="1:10" ht="21.6" hidden="1" customHeight="1">
      <c r="A36" s="43" t="s">
        <v>128</v>
      </c>
      <c r="B36" s="21"/>
      <c r="C36" s="21"/>
      <c r="D36" s="96"/>
      <c r="E36" s="21"/>
      <c r="F36" s="96"/>
      <c r="G36" s="21"/>
      <c r="H36" s="114"/>
      <c r="I36" s="21"/>
      <c r="J36" s="114"/>
    </row>
    <row r="37" spans="1:10" ht="21.6" customHeight="1">
      <c r="A37" s="43" t="s">
        <v>264</v>
      </c>
      <c r="B37" s="21"/>
      <c r="C37" s="21"/>
      <c r="D37" s="21">
        <v>10539</v>
      </c>
      <c r="E37" s="21"/>
      <c r="F37" s="257">
        <v>0</v>
      </c>
      <c r="G37" s="21"/>
      <c r="H37" s="257">
        <v>0</v>
      </c>
      <c r="I37" s="21"/>
      <c r="J37" s="257">
        <v>0</v>
      </c>
    </row>
    <row r="38" spans="1:10" ht="22.7" customHeight="1">
      <c r="A38" s="43" t="s">
        <v>180</v>
      </c>
      <c r="B38" s="21"/>
      <c r="C38" s="21"/>
      <c r="D38" s="31">
        <v>-1682420</v>
      </c>
      <c r="E38" s="21"/>
      <c r="F38" s="31">
        <v>-5545907.7999999998</v>
      </c>
      <c r="G38" s="21"/>
      <c r="H38" s="31">
        <v>-1965241</v>
      </c>
      <c r="I38" s="21"/>
      <c r="J38" s="31">
        <v>-1625711</v>
      </c>
    </row>
    <row r="39" spans="1:10" ht="22.7" customHeight="1">
      <c r="A39" s="23"/>
      <c r="B39" s="21"/>
      <c r="C39" s="30"/>
      <c r="D39" s="30">
        <f>SUM(D9:D38)</f>
        <v>801227413</v>
      </c>
      <c r="E39" s="30"/>
      <c r="F39" s="30">
        <f>SUM(F9:F38)</f>
        <v>696922507.20000005</v>
      </c>
      <c r="G39" s="30"/>
      <c r="H39" s="30">
        <f>SUM(H9:H38)</f>
        <v>-38279999</v>
      </c>
      <c r="I39" s="30"/>
      <c r="J39" s="30">
        <f>SUM(J9:J38)</f>
        <v>-8804442</v>
      </c>
    </row>
    <row r="40" spans="1:10" ht="22.7" customHeight="1">
      <c r="A40" s="27" t="s">
        <v>49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ht="22.7" customHeight="1">
      <c r="A41" s="6" t="s">
        <v>65</v>
      </c>
      <c r="B41" s="21"/>
      <c r="C41" s="21"/>
      <c r="D41" s="21">
        <f>[1]CFC!$K$33+[1]CFC!$K$34</f>
        <v>37336906.802500002</v>
      </c>
      <c r="E41" s="21"/>
      <c r="F41" s="21">
        <v>-60282145</v>
      </c>
      <c r="G41" s="21"/>
      <c r="H41" s="21">
        <v>26874706</v>
      </c>
      <c r="I41" s="21"/>
      <c r="J41" s="21">
        <v>590811</v>
      </c>
    </row>
    <row r="42" spans="1:10" ht="22.7" customHeight="1">
      <c r="A42" s="43" t="s">
        <v>116</v>
      </c>
      <c r="B42" s="21"/>
      <c r="C42" s="21"/>
      <c r="D42" s="21">
        <v>22279796</v>
      </c>
      <c r="E42" s="21"/>
      <c r="F42" s="21">
        <v>-7977919</v>
      </c>
      <c r="G42" s="21"/>
      <c r="H42" s="70">
        <v>3236472</v>
      </c>
      <c r="I42" s="21"/>
      <c r="J42" s="21">
        <v>3515276</v>
      </c>
    </row>
    <row r="43" spans="1:10" ht="22.7" customHeight="1">
      <c r="A43" s="6" t="s">
        <v>32</v>
      </c>
      <c r="B43" s="21"/>
      <c r="C43" s="21"/>
      <c r="D43" s="21">
        <v>90119951</v>
      </c>
      <c r="E43" s="21"/>
      <c r="F43" s="21">
        <v>-59585752</v>
      </c>
      <c r="G43" s="21"/>
      <c r="H43" s="21">
        <v>35968060</v>
      </c>
      <c r="I43" s="21"/>
      <c r="J43" s="21">
        <v>-7575682</v>
      </c>
    </row>
    <row r="44" spans="1:10" ht="22.7" customHeight="1">
      <c r="A44" s="6" t="s">
        <v>7</v>
      </c>
      <c r="B44" s="21"/>
      <c r="C44" s="21"/>
      <c r="D44" s="21">
        <v>-9525882</v>
      </c>
      <c r="E44" s="21"/>
      <c r="F44" s="21">
        <v>-16422201</v>
      </c>
      <c r="G44" s="21"/>
      <c r="H44" s="21">
        <v>77755</v>
      </c>
      <c r="I44" s="21"/>
      <c r="J44" s="21">
        <v>58755</v>
      </c>
    </row>
    <row r="45" spans="1:10" ht="22.7" customHeight="1">
      <c r="A45" s="6" t="s">
        <v>61</v>
      </c>
      <c r="B45" s="21"/>
      <c r="C45" s="21"/>
      <c r="D45" s="21">
        <v>-11039479</v>
      </c>
      <c r="E45" s="21"/>
      <c r="F45" s="21">
        <v>78348620</v>
      </c>
      <c r="G45" s="21"/>
      <c r="H45" s="21">
        <v>5847116</v>
      </c>
      <c r="I45" s="21"/>
      <c r="J45" s="21">
        <v>708009</v>
      </c>
    </row>
    <row r="46" spans="1:10" ht="22.7" customHeight="1">
      <c r="A46" s="43" t="s">
        <v>117</v>
      </c>
      <c r="B46" s="21"/>
      <c r="C46" s="21"/>
      <c r="D46" s="21">
        <v>1324483</v>
      </c>
      <c r="E46" s="21"/>
      <c r="F46" s="21">
        <v>27300723</v>
      </c>
      <c r="G46" s="21"/>
      <c r="H46" s="21">
        <v>2067904</v>
      </c>
      <c r="I46" s="21"/>
      <c r="J46" s="21">
        <v>-2264438</v>
      </c>
    </row>
    <row r="47" spans="1:10" ht="22.7" customHeight="1">
      <c r="A47" s="69" t="s">
        <v>106</v>
      </c>
      <c r="B47" s="21"/>
      <c r="C47" s="21"/>
      <c r="D47" s="31">
        <v>-23597807</v>
      </c>
      <c r="E47" s="21"/>
      <c r="F47" s="31">
        <v>-19455988</v>
      </c>
      <c r="G47" s="21"/>
      <c r="H47" s="82">
        <v>-11041163</v>
      </c>
      <c r="I47" s="21"/>
      <c r="J47" s="82">
        <v>-5503106</v>
      </c>
    </row>
    <row r="48" spans="1:10" ht="22.7" customHeight="1">
      <c r="A48" s="43" t="s">
        <v>184</v>
      </c>
      <c r="B48" s="21"/>
      <c r="C48" s="32"/>
      <c r="D48" s="70">
        <f>SUM(D39:D47)</f>
        <v>908125381.80250001</v>
      </c>
      <c r="E48" s="70"/>
      <c r="F48" s="70">
        <f>SUM(F39:F47)</f>
        <v>638847845.20000005</v>
      </c>
      <c r="G48" s="70"/>
      <c r="H48" s="70">
        <f>SUM(H39:H47)</f>
        <v>24750851</v>
      </c>
      <c r="I48" s="70"/>
      <c r="J48" s="70">
        <f>SUM(J39:J47)</f>
        <v>-19274817</v>
      </c>
    </row>
    <row r="49" spans="1:10" ht="22.7" customHeight="1">
      <c r="A49" s="69" t="s">
        <v>203</v>
      </c>
      <c r="B49" s="21"/>
      <c r="C49" s="21"/>
      <c r="D49" s="21">
        <v>-31100284</v>
      </c>
      <c r="E49" s="21"/>
      <c r="F49" s="21">
        <v>-41935911</v>
      </c>
      <c r="G49" s="21"/>
      <c r="H49" s="21">
        <v>-1154319</v>
      </c>
      <c r="I49" s="21"/>
      <c r="J49" s="21">
        <v>-1788962</v>
      </c>
    </row>
    <row r="50" spans="1:10" s="23" customFormat="1" ht="22.7" customHeight="1">
      <c r="A50" s="23" t="s">
        <v>185</v>
      </c>
      <c r="B50" s="32"/>
      <c r="C50" s="32"/>
      <c r="D50" s="44">
        <f>SUM(D48:D49)</f>
        <v>877025097.80250001</v>
      </c>
      <c r="E50" s="32"/>
      <c r="F50" s="44">
        <f>SUM(F48:F49)</f>
        <v>596911934.20000005</v>
      </c>
      <c r="G50" s="32"/>
      <c r="H50" s="44">
        <f>SUM(H48:H49)</f>
        <v>23596532</v>
      </c>
      <c r="I50" s="32"/>
      <c r="J50" s="44">
        <f>SUM(J48:J49)</f>
        <v>-21063779</v>
      </c>
    </row>
    <row r="51" spans="1:10" ht="22.7" customHeight="1">
      <c r="B51" s="21"/>
      <c r="C51" s="21"/>
      <c r="D51" s="21"/>
      <c r="E51" s="21"/>
      <c r="F51" s="21"/>
      <c r="G51" s="21"/>
      <c r="H51" s="103"/>
      <c r="I51" s="21"/>
      <c r="J51" s="103"/>
    </row>
    <row r="52" spans="1:10" ht="22.7" customHeight="1">
      <c r="A52" s="23"/>
      <c r="B52" s="21"/>
      <c r="C52" s="32"/>
      <c r="D52" s="32"/>
      <c r="E52" s="32"/>
      <c r="F52" s="32"/>
      <c r="G52" s="32"/>
      <c r="H52" s="32"/>
      <c r="I52" s="32"/>
      <c r="J52" s="32"/>
    </row>
    <row r="53" spans="1:10" ht="22.7" customHeight="1">
      <c r="A53" s="22" t="s">
        <v>0</v>
      </c>
    </row>
    <row r="54" spans="1:10" ht="22.7" customHeight="1">
      <c r="A54" s="22" t="s">
        <v>29</v>
      </c>
    </row>
    <row r="55" spans="1:10" ht="21.75">
      <c r="A55" s="23"/>
      <c r="B55" s="34"/>
      <c r="C55" s="32"/>
      <c r="D55" s="35"/>
      <c r="E55" s="35"/>
      <c r="F55" s="35"/>
      <c r="G55" s="35"/>
      <c r="H55" s="35"/>
      <c r="I55" s="32"/>
      <c r="J55" s="35"/>
    </row>
    <row r="56" spans="1:10" ht="22.7" customHeight="1">
      <c r="A56" s="23"/>
      <c r="B56" s="23"/>
      <c r="C56" s="200"/>
      <c r="D56" s="273" t="s">
        <v>1</v>
      </c>
      <c r="E56" s="273"/>
      <c r="F56" s="273"/>
      <c r="G56" s="200"/>
      <c r="H56" s="273" t="s">
        <v>58</v>
      </c>
      <c r="I56" s="273"/>
      <c r="J56" s="273"/>
    </row>
    <row r="57" spans="1:10" ht="22.7" customHeight="1">
      <c r="A57" s="23"/>
      <c r="B57" s="23"/>
      <c r="C57" s="200"/>
      <c r="D57" s="275" t="s">
        <v>123</v>
      </c>
      <c r="E57" s="275"/>
      <c r="F57" s="275"/>
      <c r="G57" s="200"/>
      <c r="H57" s="275" t="s">
        <v>123</v>
      </c>
      <c r="I57" s="275"/>
      <c r="J57" s="275"/>
    </row>
    <row r="58" spans="1:10" ht="22.7" customHeight="1">
      <c r="A58" s="23"/>
      <c r="B58" s="201" t="s">
        <v>2</v>
      </c>
      <c r="C58" s="25"/>
      <c r="D58" s="25">
        <v>2563</v>
      </c>
      <c r="E58" s="25"/>
      <c r="F58" s="25">
        <v>2562</v>
      </c>
      <c r="G58" s="25"/>
      <c r="H58" s="25">
        <v>2563</v>
      </c>
      <c r="I58" s="25"/>
      <c r="J58" s="25">
        <v>2562</v>
      </c>
    </row>
    <row r="59" spans="1:10" ht="21.75">
      <c r="A59" s="23"/>
      <c r="B59" s="23"/>
      <c r="C59" s="23"/>
      <c r="D59" s="274" t="s">
        <v>38</v>
      </c>
      <c r="E59" s="274"/>
      <c r="F59" s="274"/>
      <c r="G59" s="274"/>
      <c r="H59" s="274"/>
      <c r="I59" s="274"/>
      <c r="J59" s="274"/>
    </row>
    <row r="60" spans="1:10" ht="22.7" customHeight="1">
      <c r="A60" s="26" t="s">
        <v>33</v>
      </c>
      <c r="B60" s="21"/>
      <c r="C60" s="21"/>
      <c r="D60" s="21"/>
      <c r="E60" s="21"/>
      <c r="F60" s="21"/>
      <c r="G60" s="21"/>
      <c r="H60" s="21"/>
      <c r="I60" s="21"/>
      <c r="J60" s="21"/>
    </row>
    <row r="61" spans="1:10" ht="22.7" customHeight="1">
      <c r="A61" s="69" t="s">
        <v>187</v>
      </c>
      <c r="B61" s="37"/>
      <c r="C61" s="29"/>
      <c r="D61" s="257">
        <v>0</v>
      </c>
      <c r="E61" s="21"/>
      <c r="F61" s="68">
        <v>100171516</v>
      </c>
      <c r="G61" s="29"/>
      <c r="H61" s="257">
        <v>0</v>
      </c>
      <c r="I61" s="29"/>
      <c r="J61" s="68">
        <v>100171516</v>
      </c>
    </row>
    <row r="62" spans="1:10" ht="21.75">
      <c r="A62" s="69" t="s">
        <v>186</v>
      </c>
      <c r="B62" s="37"/>
      <c r="C62" s="29"/>
      <c r="D62" s="257">
        <v>0</v>
      </c>
      <c r="E62" s="21"/>
      <c r="F62" s="68">
        <v>-100000000</v>
      </c>
      <c r="G62" s="29"/>
      <c r="H62" s="257">
        <v>0</v>
      </c>
      <c r="I62" s="29"/>
      <c r="J62" s="68">
        <v>-100000000</v>
      </c>
    </row>
    <row r="63" spans="1:10" ht="21.75" hidden="1">
      <c r="A63" s="69" t="s">
        <v>199</v>
      </c>
      <c r="B63" s="37"/>
      <c r="C63" s="29"/>
      <c r="D63" s="61"/>
      <c r="E63" s="21"/>
      <c r="F63" s="61"/>
      <c r="G63" s="29"/>
      <c r="H63" s="61"/>
      <c r="I63" s="29"/>
      <c r="J63" s="61"/>
    </row>
    <row r="64" spans="1:10" ht="21.75">
      <c r="A64" s="69" t="s">
        <v>265</v>
      </c>
      <c r="B64" s="37"/>
      <c r="C64" s="29"/>
      <c r="D64" s="68">
        <v>5000</v>
      </c>
      <c r="E64" s="21"/>
      <c r="F64" s="257">
        <v>0</v>
      </c>
      <c r="G64" s="29"/>
      <c r="H64" s="68">
        <v>5000</v>
      </c>
      <c r="I64" s="29"/>
      <c r="J64" s="257">
        <v>0</v>
      </c>
    </row>
    <row r="65" spans="1:10" ht="22.7" customHeight="1">
      <c r="A65" s="69" t="s">
        <v>219</v>
      </c>
      <c r="B65" s="37"/>
      <c r="C65" s="29"/>
      <c r="D65" s="68">
        <v>2270713</v>
      </c>
      <c r="E65" s="21"/>
      <c r="F65" s="68">
        <v>3449003</v>
      </c>
      <c r="G65" s="29"/>
      <c r="H65" s="21">
        <v>667795</v>
      </c>
      <c r="I65" s="29"/>
      <c r="J65" s="21">
        <v>156584</v>
      </c>
    </row>
    <row r="66" spans="1:10" ht="22.7" customHeight="1">
      <c r="A66" s="69" t="s">
        <v>220</v>
      </c>
      <c r="B66" s="37"/>
      <c r="C66" s="29"/>
      <c r="D66" s="68">
        <v>-266112119</v>
      </c>
      <c r="E66" s="21"/>
      <c r="F66" s="68">
        <v>-211424864</v>
      </c>
      <c r="G66" s="29"/>
      <c r="H66" s="21">
        <v>-8105283</v>
      </c>
      <c r="I66" s="29"/>
      <c r="J66" s="21">
        <v>-42416416</v>
      </c>
    </row>
    <row r="67" spans="1:10" ht="21.75" hidden="1">
      <c r="A67" s="69" t="s">
        <v>108</v>
      </c>
      <c r="B67" s="37"/>
      <c r="C67" s="29"/>
      <c r="D67" s="68"/>
      <c r="E67" s="21"/>
      <c r="F67" s="68"/>
      <c r="G67" s="29"/>
      <c r="H67" s="21"/>
      <c r="I67" s="29"/>
      <c r="J67" s="21"/>
    </row>
    <row r="68" spans="1:10" ht="21.75">
      <c r="A68" s="69" t="s">
        <v>266</v>
      </c>
      <c r="B68" s="37"/>
      <c r="C68" s="29"/>
      <c r="D68" s="68">
        <v>11002</v>
      </c>
      <c r="E68" s="21"/>
      <c r="F68" s="257">
        <v>0</v>
      </c>
      <c r="G68" s="29"/>
      <c r="H68" s="257">
        <v>0</v>
      </c>
      <c r="I68" s="29"/>
      <c r="J68" s="257">
        <v>0</v>
      </c>
    </row>
    <row r="69" spans="1:10" ht="22.7" customHeight="1">
      <c r="A69" s="69" t="s">
        <v>200</v>
      </c>
      <c r="B69" s="37"/>
      <c r="C69" s="29"/>
      <c r="D69" s="68">
        <v>39</v>
      </c>
      <c r="E69" s="21"/>
      <c r="F69" s="257">
        <v>0</v>
      </c>
      <c r="G69" s="29"/>
      <c r="H69" s="257">
        <v>0</v>
      </c>
      <c r="I69" s="29"/>
      <c r="J69" s="257">
        <v>0</v>
      </c>
    </row>
    <row r="70" spans="1:10" ht="22.7" customHeight="1">
      <c r="A70" s="69" t="s">
        <v>188</v>
      </c>
      <c r="B70" s="37"/>
      <c r="C70" s="29"/>
      <c r="D70" s="68">
        <v>-3323138</v>
      </c>
      <c r="E70" s="21"/>
      <c r="F70" s="68">
        <v>-3433138</v>
      </c>
      <c r="G70" s="29"/>
      <c r="H70" s="21">
        <v>-810379</v>
      </c>
      <c r="I70" s="29"/>
      <c r="J70" s="21">
        <v>-98922</v>
      </c>
    </row>
    <row r="71" spans="1:10" ht="22.7" customHeight="1">
      <c r="A71" s="69" t="s">
        <v>267</v>
      </c>
      <c r="B71" s="37"/>
      <c r="C71" s="29"/>
      <c r="D71" s="257">
        <v>0</v>
      </c>
      <c r="E71" s="21"/>
      <c r="F71" s="257">
        <v>0</v>
      </c>
      <c r="G71" s="29"/>
      <c r="H71" s="257">
        <v>0</v>
      </c>
      <c r="I71" s="29"/>
      <c r="J71" s="21">
        <v>-113650000</v>
      </c>
    </row>
    <row r="72" spans="1:10" ht="21.75" hidden="1">
      <c r="A72" s="69" t="s">
        <v>162</v>
      </c>
      <c r="B72" s="37"/>
      <c r="C72" s="29"/>
      <c r="D72" s="61"/>
      <c r="E72" s="21"/>
      <c r="F72" s="257">
        <v>0</v>
      </c>
      <c r="G72" s="29"/>
      <c r="H72" s="21"/>
      <c r="I72" s="29"/>
      <c r="J72" s="21"/>
    </row>
    <row r="73" spans="1:10" ht="21.75" hidden="1">
      <c r="A73" s="69" t="s">
        <v>129</v>
      </c>
      <c r="B73" s="37"/>
      <c r="C73" s="29"/>
      <c r="D73" s="68"/>
      <c r="E73" s="21"/>
      <c r="F73" s="257">
        <v>0</v>
      </c>
      <c r="G73" s="29"/>
      <c r="H73" s="21"/>
      <c r="I73" s="29"/>
      <c r="J73" s="21"/>
    </row>
    <row r="74" spans="1:10" ht="22.7" customHeight="1">
      <c r="A74" s="69" t="s">
        <v>238</v>
      </c>
      <c r="B74" s="37"/>
      <c r="C74" s="29"/>
      <c r="D74" s="257">
        <v>0</v>
      </c>
      <c r="E74" s="21"/>
      <c r="F74" s="257">
        <v>0</v>
      </c>
      <c r="G74" s="29"/>
      <c r="H74" s="21">
        <v>-16850000</v>
      </c>
      <c r="I74" s="29"/>
      <c r="J74" s="21">
        <v>85300000</v>
      </c>
    </row>
    <row r="75" spans="1:10" ht="22.7" customHeight="1">
      <c r="A75" s="69" t="s">
        <v>64</v>
      </c>
      <c r="B75" s="37"/>
      <c r="C75" s="29"/>
      <c r="D75" s="68">
        <v>800078</v>
      </c>
      <c r="E75" s="21"/>
      <c r="F75" s="257">
        <v>0</v>
      </c>
      <c r="G75" s="29"/>
      <c r="H75" s="21">
        <v>220836623</v>
      </c>
      <c r="I75" s="29"/>
      <c r="J75" s="21">
        <v>141082890</v>
      </c>
    </row>
    <row r="76" spans="1:10" ht="22.7" customHeight="1">
      <c r="A76" s="69" t="s">
        <v>180</v>
      </c>
      <c r="B76" s="37"/>
      <c r="C76" s="29"/>
      <c r="D76" s="68">
        <f>1755822-1</f>
        <v>1755821</v>
      </c>
      <c r="E76" s="21"/>
      <c r="F76" s="68">
        <v>5694246</v>
      </c>
      <c r="G76" s="29"/>
      <c r="H76" s="21">
        <v>1938829</v>
      </c>
      <c r="I76" s="29"/>
      <c r="J76" s="21">
        <v>1640707</v>
      </c>
    </row>
    <row r="77" spans="1:10" ht="22.7" hidden="1" customHeight="1">
      <c r="A77" s="43" t="s">
        <v>107</v>
      </c>
      <c r="B77" s="21"/>
      <c r="C77" s="21"/>
      <c r="D77" s="113" t="s">
        <v>26</v>
      </c>
      <c r="E77" s="21"/>
      <c r="F77" s="113" t="s">
        <v>26</v>
      </c>
      <c r="G77" s="21"/>
      <c r="H77" s="104" t="s">
        <v>26</v>
      </c>
      <c r="I77" s="21"/>
      <c r="J77" s="104" t="s">
        <v>26</v>
      </c>
    </row>
    <row r="78" spans="1:10" ht="23.25" customHeight="1">
      <c r="A78" s="23" t="s">
        <v>189</v>
      </c>
      <c r="B78" s="21"/>
      <c r="C78" s="32"/>
      <c r="D78" s="44">
        <f>SUM(D61:D77)</f>
        <v>-264592604</v>
      </c>
      <c r="E78" s="32"/>
      <c r="F78" s="44">
        <f>SUM(F61:F77)</f>
        <v>-205543237</v>
      </c>
      <c r="G78" s="32"/>
      <c r="H78" s="44">
        <f>SUM(H61:H77)</f>
        <v>197682585</v>
      </c>
      <c r="I78" s="32"/>
      <c r="J78" s="44">
        <f>SUM(J61:J77)</f>
        <v>72186359</v>
      </c>
    </row>
    <row r="79" spans="1:10" ht="21.75">
      <c r="A79" s="23"/>
      <c r="B79" s="34"/>
      <c r="C79" s="32"/>
      <c r="D79" s="35"/>
      <c r="E79" s="35"/>
      <c r="F79" s="35"/>
      <c r="G79" s="35"/>
      <c r="H79" s="35"/>
      <c r="I79" s="32"/>
      <c r="J79" s="35"/>
    </row>
    <row r="80" spans="1:10" ht="20.45" customHeight="1">
      <c r="A80" s="26" t="s">
        <v>34</v>
      </c>
      <c r="B80" s="21"/>
      <c r="C80" s="21"/>
      <c r="D80" s="21"/>
      <c r="E80" s="21"/>
      <c r="F80" s="21"/>
      <c r="G80" s="21"/>
      <c r="H80" s="21"/>
      <c r="I80" s="21"/>
      <c r="J80" s="21"/>
    </row>
    <row r="81" spans="1:10" ht="22.7" customHeight="1">
      <c r="A81" s="69" t="s">
        <v>190</v>
      </c>
      <c r="B81" s="21"/>
      <c r="C81" s="21"/>
      <c r="D81" s="21">
        <f>3482495653-730000000</f>
        <v>2752495653</v>
      </c>
      <c r="E81" s="21"/>
      <c r="F81" s="21">
        <v>3379464873</v>
      </c>
      <c r="G81" s="21"/>
      <c r="H81" s="21">
        <v>239699932</v>
      </c>
      <c r="I81" s="21"/>
      <c r="J81" s="21">
        <v>374364873</v>
      </c>
    </row>
    <row r="82" spans="1:10" ht="22.15" customHeight="1">
      <c r="A82" s="69" t="s">
        <v>191</v>
      </c>
      <c r="B82" s="21"/>
      <c r="C82" s="21"/>
      <c r="D82" s="21">
        <f>-3511231902+730000000</f>
        <v>-2781231902</v>
      </c>
      <c r="E82" s="21"/>
      <c r="F82" s="21">
        <v>-3541796987</v>
      </c>
      <c r="G82" s="21"/>
      <c r="H82" s="21">
        <v>-330561281</v>
      </c>
      <c r="I82" s="21"/>
      <c r="J82" s="21">
        <v>-282363987</v>
      </c>
    </row>
    <row r="83" spans="1:10" ht="22.15" customHeight="1">
      <c r="A83" s="69" t="s">
        <v>229</v>
      </c>
      <c r="B83" s="21"/>
      <c r="C83" s="21"/>
      <c r="D83" s="68">
        <v>30250000</v>
      </c>
      <c r="E83" s="21"/>
      <c r="F83" s="257">
        <v>0</v>
      </c>
      <c r="G83" s="21"/>
      <c r="H83" s="257">
        <v>0</v>
      </c>
      <c r="I83" s="21"/>
      <c r="J83" s="257">
        <v>0</v>
      </c>
    </row>
    <row r="84" spans="1:10" ht="22.7" hidden="1" customHeight="1">
      <c r="A84" s="69" t="s">
        <v>228</v>
      </c>
      <c r="B84" s="21"/>
      <c r="C84" s="21"/>
      <c r="D84" s="68"/>
      <c r="E84" s="21"/>
      <c r="F84" s="21"/>
      <c r="G84" s="21"/>
      <c r="H84" s="21"/>
      <c r="I84" s="21"/>
      <c r="J84" s="21"/>
    </row>
    <row r="85" spans="1:10" ht="22.7" hidden="1" customHeight="1">
      <c r="A85" s="69" t="s">
        <v>227</v>
      </c>
      <c r="B85" s="21"/>
      <c r="C85" s="21"/>
      <c r="D85" s="68"/>
      <c r="E85" s="21"/>
      <c r="F85" s="257">
        <v>0</v>
      </c>
      <c r="G85" s="21"/>
      <c r="H85" s="96"/>
      <c r="I85" s="21"/>
      <c r="J85" s="257">
        <v>0</v>
      </c>
    </row>
    <row r="86" spans="1:10" ht="22.7" customHeight="1">
      <c r="A86" s="69" t="s">
        <v>288</v>
      </c>
      <c r="B86" s="21"/>
      <c r="C86" s="21"/>
      <c r="D86" s="68">
        <v>-24000000</v>
      </c>
      <c r="E86" s="21"/>
      <c r="F86" s="257">
        <v>0</v>
      </c>
      <c r="G86" s="21"/>
      <c r="H86" s="257">
        <v>0</v>
      </c>
      <c r="I86" s="21"/>
      <c r="J86" s="257">
        <v>0</v>
      </c>
    </row>
    <row r="87" spans="1:10" ht="22.7" customHeight="1">
      <c r="A87" t="s">
        <v>268</v>
      </c>
      <c r="B87" s="21"/>
      <c r="C87" s="21"/>
      <c r="D87" s="68"/>
      <c r="E87" s="21"/>
      <c r="F87" s="21"/>
      <c r="G87" s="21"/>
      <c r="H87" s="21"/>
      <c r="I87" s="21"/>
      <c r="J87" s="21"/>
    </row>
    <row r="88" spans="1:10" ht="23.25" customHeight="1">
      <c r="A88" s="259" t="s">
        <v>269</v>
      </c>
      <c r="B88" s="37"/>
      <c r="C88" s="21"/>
      <c r="D88" s="68">
        <v>-38184568</v>
      </c>
      <c r="E88" s="21"/>
      <c r="F88" s="37">
        <v>-41112968</v>
      </c>
      <c r="G88" s="21"/>
      <c r="H88" s="21">
        <v>-4106198</v>
      </c>
      <c r="I88" s="21"/>
      <c r="J88" s="21">
        <v>-7415330</v>
      </c>
    </row>
    <row r="89" spans="1:10" ht="22.7" customHeight="1">
      <c r="A89" s="36" t="s">
        <v>83</v>
      </c>
      <c r="B89" s="37"/>
      <c r="C89" s="29"/>
      <c r="D89" s="68">
        <v>139110000</v>
      </c>
      <c r="E89" s="21"/>
      <c r="F89" s="257">
        <v>0</v>
      </c>
      <c r="G89" s="29"/>
      <c r="H89" s="257">
        <v>0</v>
      </c>
      <c r="I89" s="29"/>
      <c r="J89" s="257">
        <v>0</v>
      </c>
    </row>
    <row r="90" spans="1:10" ht="23.25" customHeight="1">
      <c r="A90" s="69" t="s">
        <v>192</v>
      </c>
      <c r="B90" s="37"/>
      <c r="C90" s="21"/>
      <c r="D90" s="68">
        <v>-262344560</v>
      </c>
      <c r="E90" s="21"/>
      <c r="F90" s="37">
        <v>-123951000</v>
      </c>
      <c r="G90" s="21"/>
      <c r="H90" s="21">
        <v>-55200000</v>
      </c>
      <c r="I90" s="21"/>
      <c r="J90" s="21">
        <v>-55986000</v>
      </c>
    </row>
    <row r="91" spans="1:10" ht="24" customHeight="1">
      <c r="A91" s="69" t="s">
        <v>193</v>
      </c>
      <c r="B91" s="37"/>
      <c r="C91" s="21"/>
      <c r="D91" s="37">
        <v>-55700794</v>
      </c>
      <c r="E91" s="21"/>
      <c r="F91" s="37">
        <v>-100007629</v>
      </c>
      <c r="G91" s="21"/>
      <c r="H91" s="37">
        <v>-55700794</v>
      </c>
      <c r="I91" s="21"/>
      <c r="J91" s="37">
        <v>-100007629</v>
      </c>
    </row>
    <row r="92" spans="1:10" ht="23.25" customHeight="1">
      <c r="A92" s="43" t="s">
        <v>194</v>
      </c>
      <c r="B92" s="37"/>
      <c r="C92" s="21"/>
      <c r="D92" s="37">
        <v>-229063455</v>
      </c>
      <c r="E92" s="21"/>
      <c r="F92" s="37">
        <v>-128117110</v>
      </c>
      <c r="G92" s="21"/>
      <c r="H92" s="257">
        <v>0</v>
      </c>
      <c r="I92" s="21"/>
      <c r="J92" s="96" t="s">
        <v>26</v>
      </c>
    </row>
    <row r="93" spans="1:10" ht="20.25" hidden="1" customHeight="1">
      <c r="A93" s="43" t="s">
        <v>196</v>
      </c>
      <c r="B93" s="37"/>
      <c r="C93" s="21"/>
      <c r="D93" s="61"/>
      <c r="E93" s="21"/>
      <c r="F93" s="61"/>
      <c r="G93" s="21"/>
      <c r="H93" s="96"/>
      <c r="I93" s="21"/>
      <c r="J93" s="96"/>
    </row>
    <row r="94" spans="1:10" ht="22.7" customHeight="1">
      <c r="A94" s="43" t="s">
        <v>195</v>
      </c>
      <c r="B94" s="37"/>
      <c r="C94" s="21"/>
      <c r="D94" s="70">
        <v>-25195031</v>
      </c>
      <c r="E94" s="21"/>
      <c r="F94" s="70">
        <v>-36239979</v>
      </c>
      <c r="G94" s="21"/>
      <c r="H94" s="70">
        <v>-4063157</v>
      </c>
      <c r="I94" s="21"/>
      <c r="J94" s="70">
        <v>-6913872</v>
      </c>
    </row>
    <row r="95" spans="1:10" ht="23.25" customHeight="1">
      <c r="A95" s="23" t="s">
        <v>298</v>
      </c>
      <c r="B95" s="37"/>
      <c r="C95" s="32"/>
      <c r="D95" s="44">
        <f>SUM(D81:D94)</f>
        <v>-493864657</v>
      </c>
      <c r="E95" s="32"/>
      <c r="F95" s="44">
        <f>SUM(F81:F94)</f>
        <v>-591760800</v>
      </c>
      <c r="G95" s="32"/>
      <c r="H95" s="44">
        <f>SUM(H81:H94)</f>
        <v>-209931498</v>
      </c>
      <c r="I95" s="32"/>
      <c r="J95" s="44">
        <f>SUM(J81:J94)</f>
        <v>-78321945</v>
      </c>
    </row>
    <row r="96" spans="1:10" ht="21.75">
      <c r="A96" s="23"/>
      <c r="B96" s="34"/>
      <c r="C96" s="32"/>
      <c r="D96" s="35"/>
      <c r="E96" s="35"/>
      <c r="F96" s="35"/>
      <c r="G96" s="35"/>
      <c r="H96" s="35"/>
      <c r="I96" s="32"/>
      <c r="J96" s="35"/>
    </row>
    <row r="97" spans="1:15" ht="22.15" customHeight="1">
      <c r="A97" s="23" t="s">
        <v>148</v>
      </c>
      <c r="B97" s="37"/>
      <c r="C97" s="32"/>
      <c r="D97" s="32">
        <f>+D50+D78+D95</f>
        <v>118567836.80250001</v>
      </c>
      <c r="E97" s="32"/>
      <c r="F97" s="32">
        <f>+F50+F78+F95</f>
        <v>-200392102.79999995</v>
      </c>
      <c r="G97" s="32"/>
      <c r="H97" s="32">
        <f>+H50+H78+H95</f>
        <v>11347619</v>
      </c>
      <c r="I97" s="32"/>
      <c r="J97" s="32">
        <f>+J50+J78+J95</f>
        <v>-27199365</v>
      </c>
    </row>
    <row r="98" spans="1:15" ht="23.25" customHeight="1">
      <c r="A98" s="43" t="s">
        <v>197</v>
      </c>
      <c r="B98" s="38"/>
      <c r="C98" s="21"/>
      <c r="D98" s="55">
        <v>474436039</v>
      </c>
      <c r="E98" s="21"/>
      <c r="F98" s="55">
        <v>674828142</v>
      </c>
      <c r="G98" s="21"/>
      <c r="H98" s="161">
        <v>3533087</v>
      </c>
      <c r="I98" s="21"/>
      <c r="J98" s="161">
        <v>30732452</v>
      </c>
    </row>
    <row r="99" spans="1:15" ht="22.7" customHeight="1" thickBot="1">
      <c r="A99" s="23" t="s">
        <v>130</v>
      </c>
      <c r="B99" s="34">
        <v>7</v>
      </c>
      <c r="C99" s="32"/>
      <c r="D99" s="39">
        <f>SUM(D97:D98)</f>
        <v>593003875.80250001</v>
      </c>
      <c r="E99" s="32"/>
      <c r="F99" s="39">
        <f>SUM(F97:F98)</f>
        <v>474436039.20000005</v>
      </c>
      <c r="G99" s="32"/>
      <c r="H99" s="39">
        <f>SUM(H97:H98)</f>
        <v>14880706</v>
      </c>
      <c r="I99" s="32"/>
      <c r="J99" s="39">
        <f>SUM(J97:J98)</f>
        <v>3533087</v>
      </c>
      <c r="L99" s="37">
        <f>D99-'BL '!D9</f>
        <v>-0.19749999046325684</v>
      </c>
      <c r="M99" s="37">
        <f>F99-'BL '!F9</f>
        <v>0.20000004768371582</v>
      </c>
      <c r="N99" s="37">
        <f>H99-'BL '!H9</f>
        <v>0</v>
      </c>
      <c r="O99" s="37">
        <f>J99-'BL '!J9</f>
        <v>0</v>
      </c>
    </row>
    <row r="100" spans="1:15" ht="22.5" thickTop="1">
      <c r="A100" s="23"/>
      <c r="B100" s="34"/>
      <c r="C100" s="32"/>
      <c r="D100" s="35"/>
      <c r="E100" s="35"/>
      <c r="F100" s="35"/>
      <c r="G100" s="35"/>
      <c r="H100" s="35"/>
      <c r="I100" s="32"/>
      <c r="J100" s="35"/>
    </row>
    <row r="101" spans="1:15" ht="22.7" customHeight="1">
      <c r="A101" s="22" t="s">
        <v>0</v>
      </c>
    </row>
    <row r="102" spans="1:15" ht="22.7" customHeight="1">
      <c r="A102" s="22" t="s">
        <v>29</v>
      </c>
    </row>
    <row r="103" spans="1:15" ht="22.7" customHeight="1">
      <c r="A103" s="22"/>
    </row>
    <row r="104" spans="1:15" ht="22.7" customHeight="1">
      <c r="A104" s="23"/>
      <c r="B104" s="23"/>
      <c r="C104" s="210"/>
      <c r="D104" s="273" t="s">
        <v>1</v>
      </c>
      <c r="E104" s="273"/>
      <c r="F104" s="273"/>
      <c r="G104" s="210"/>
      <c r="H104" s="273" t="s">
        <v>58</v>
      </c>
      <c r="I104" s="273"/>
      <c r="J104" s="273"/>
    </row>
    <row r="105" spans="1:15" ht="22.7" customHeight="1">
      <c r="A105" s="23"/>
      <c r="B105" s="23"/>
      <c r="C105" s="210"/>
      <c r="D105" s="275" t="s">
        <v>123</v>
      </c>
      <c r="E105" s="275"/>
      <c r="F105" s="275"/>
      <c r="G105" s="210"/>
      <c r="H105" s="275" t="s">
        <v>123</v>
      </c>
      <c r="I105" s="275"/>
      <c r="J105" s="275"/>
    </row>
    <row r="106" spans="1:15" ht="22.7" customHeight="1">
      <c r="A106" s="23"/>
      <c r="B106" s="211" t="s">
        <v>2</v>
      </c>
      <c r="C106" s="25"/>
      <c r="D106" s="25">
        <v>2563</v>
      </c>
      <c r="E106" s="25"/>
      <c r="F106" s="25">
        <v>2562</v>
      </c>
      <c r="G106" s="25"/>
      <c r="H106" s="25">
        <v>2563</v>
      </c>
      <c r="I106" s="25"/>
      <c r="J106" s="25">
        <v>2562</v>
      </c>
    </row>
    <row r="107" spans="1:15" ht="22.7" customHeight="1">
      <c r="A107" s="23"/>
      <c r="B107" s="23"/>
      <c r="C107" s="23"/>
      <c r="D107" s="274" t="s">
        <v>38</v>
      </c>
      <c r="E107" s="274"/>
      <c r="F107" s="274"/>
      <c r="G107" s="274"/>
      <c r="H107" s="274"/>
      <c r="I107" s="274"/>
      <c r="J107" s="274"/>
    </row>
    <row r="108" spans="1:15" s="41" customFormat="1" ht="21.75">
      <c r="A108" s="19" t="s">
        <v>68</v>
      </c>
      <c r="B108" s="40"/>
    </row>
    <row r="109" spans="1:15" s="36" customFormat="1" ht="22.7" customHeight="1">
      <c r="A109" s="202" t="s">
        <v>224</v>
      </c>
      <c r="B109" s="180"/>
      <c r="C109" s="180"/>
      <c r="D109" s="181"/>
      <c r="E109" s="181"/>
      <c r="F109" s="181"/>
      <c r="G109" s="181"/>
      <c r="H109" s="181"/>
      <c r="I109" s="181"/>
      <c r="J109" s="181"/>
    </row>
    <row r="110" spans="1:15" ht="22.7" customHeight="1">
      <c r="A110" s="69" t="s">
        <v>225</v>
      </c>
      <c r="B110" s="37"/>
      <c r="C110" s="29"/>
      <c r="D110" s="68">
        <f>281522410+19696196+1-19696196</f>
        <v>281522411</v>
      </c>
      <c r="E110" s="21"/>
      <c r="F110" s="21">
        <v>149306110</v>
      </c>
      <c r="G110" s="29"/>
      <c r="H110" s="21">
        <f>8849045+17601833+1-17601833</f>
        <v>8849046</v>
      </c>
      <c r="I110" s="29"/>
      <c r="J110" s="21">
        <v>34749436</v>
      </c>
    </row>
    <row r="111" spans="1:15" s="36" customFormat="1" ht="22.7" customHeight="1">
      <c r="A111" s="202" t="s">
        <v>221</v>
      </c>
      <c r="B111" s="180"/>
      <c r="C111" s="180"/>
      <c r="D111" s="257">
        <v>0</v>
      </c>
      <c r="E111" s="182"/>
      <c r="F111" s="144">
        <v>-807862</v>
      </c>
      <c r="G111" s="182"/>
      <c r="H111" s="257">
        <v>0</v>
      </c>
      <c r="I111" s="182"/>
      <c r="J111" s="144">
        <v>-807862</v>
      </c>
    </row>
    <row r="112" spans="1:15" s="36" customFormat="1" ht="22.7" customHeight="1">
      <c r="A112" s="203" t="s">
        <v>239</v>
      </c>
      <c r="B112" s="180"/>
      <c r="C112" s="180"/>
      <c r="D112" s="209">
        <v>-17897521</v>
      </c>
      <c r="E112" s="182"/>
      <c r="F112" s="144">
        <v>-704500</v>
      </c>
      <c r="G112" s="182"/>
      <c r="H112" s="144">
        <v>-617950</v>
      </c>
      <c r="I112" s="182"/>
      <c r="J112" s="144">
        <v>-524500</v>
      </c>
    </row>
    <row r="113" spans="1:12" s="36" customFormat="1" ht="22.7" customHeight="1">
      <c r="A113" s="203" t="s">
        <v>230</v>
      </c>
      <c r="B113" s="180"/>
      <c r="C113" s="180"/>
      <c r="D113" s="144">
        <v>-269860</v>
      </c>
      <c r="E113" s="182"/>
      <c r="F113" s="144">
        <v>-12615</v>
      </c>
      <c r="G113" s="182"/>
      <c r="H113" s="257">
        <v>0</v>
      </c>
      <c r="I113" s="182"/>
      <c r="J113" s="257">
        <v>0</v>
      </c>
    </row>
    <row r="114" spans="1:12" s="36" customFormat="1" ht="22.7" hidden="1" customHeight="1">
      <c r="A114" s="203" t="s">
        <v>270</v>
      </c>
      <c r="B114" s="180"/>
      <c r="C114" s="180"/>
      <c r="D114" s="144"/>
      <c r="E114" s="182"/>
      <c r="F114" s="257">
        <v>0</v>
      </c>
      <c r="G114" s="182"/>
      <c r="H114" s="21"/>
      <c r="I114" s="182"/>
      <c r="J114" s="257">
        <v>0</v>
      </c>
    </row>
    <row r="115" spans="1:12" s="36" customFormat="1" ht="22.7" customHeight="1">
      <c r="A115" s="202" t="s">
        <v>222</v>
      </c>
      <c r="B115" s="180"/>
      <c r="C115" s="180"/>
      <c r="D115" s="144">
        <v>-2833640</v>
      </c>
      <c r="E115" s="182"/>
      <c r="F115" s="144">
        <v>60110185</v>
      </c>
      <c r="G115" s="182"/>
      <c r="H115" s="144">
        <v>-475813</v>
      </c>
      <c r="I115" s="182"/>
      <c r="J115" s="144">
        <v>3984592</v>
      </c>
    </row>
    <row r="116" spans="1:12" s="41" customFormat="1" ht="22.7" customHeight="1">
      <c r="A116" s="202" t="s">
        <v>297</v>
      </c>
      <c r="B116" s="40"/>
      <c r="C116" s="40"/>
      <c r="D116" s="144">
        <v>5590729</v>
      </c>
      <c r="E116" s="182"/>
      <c r="F116" s="144">
        <v>3533546</v>
      </c>
      <c r="G116" s="182"/>
      <c r="H116" s="144">
        <v>350000</v>
      </c>
      <c r="I116" s="182"/>
      <c r="J116" s="144">
        <v>5014750</v>
      </c>
      <c r="K116" s="183"/>
    </row>
    <row r="117" spans="1:12" s="41" customFormat="1" ht="22.7" customHeight="1" thickBot="1">
      <c r="A117" s="204" t="s">
        <v>223</v>
      </c>
      <c r="B117" s="40"/>
      <c r="C117" s="40"/>
      <c r="D117" s="205">
        <f>SUM(D110:D116)</f>
        <v>266112119</v>
      </c>
      <c r="E117" s="206"/>
      <c r="F117" s="205">
        <f>SUM(F110:F116)</f>
        <v>211424864</v>
      </c>
      <c r="G117" s="206"/>
      <c r="H117" s="205">
        <f>SUM(H110:H116)</f>
        <v>8105283</v>
      </c>
      <c r="I117" s="206"/>
      <c r="J117" s="205">
        <f>SUM(J110:J116)</f>
        <v>42416416</v>
      </c>
    </row>
    <row r="118" spans="1:12" ht="9.9499999999999993" customHeight="1" thickTop="1">
      <c r="A118" s="23"/>
      <c r="B118" s="34"/>
      <c r="C118" s="32"/>
      <c r="D118" s="35"/>
      <c r="E118" s="35"/>
      <c r="F118" s="35"/>
      <c r="G118" s="35"/>
      <c r="H118" s="35"/>
      <c r="I118" s="32"/>
      <c r="J118" s="35"/>
    </row>
    <row r="119" spans="1:12" s="41" customFormat="1" ht="21.75">
      <c r="A119" s="285"/>
      <c r="B119" s="286"/>
      <c r="C119" s="286"/>
      <c r="D119" s="286"/>
      <c r="E119" s="286"/>
      <c r="F119" s="286"/>
      <c r="G119" s="286"/>
      <c r="H119" s="286"/>
      <c r="I119" s="286"/>
      <c r="J119" s="286"/>
    </row>
    <row r="120" spans="1:12" ht="21.75">
      <c r="A120" s="23"/>
      <c r="B120" s="34"/>
      <c r="C120" s="32"/>
      <c r="D120" s="194">
        <f>D117+D66</f>
        <v>0</v>
      </c>
      <c r="E120" s="194"/>
      <c r="F120" s="194">
        <f>F117+F66</f>
        <v>0</v>
      </c>
      <c r="G120" s="194"/>
      <c r="H120" s="194">
        <f>H117+H66</f>
        <v>0</v>
      </c>
      <c r="I120" s="194"/>
      <c r="J120" s="194">
        <f>J117+J66</f>
        <v>0</v>
      </c>
      <c r="L120" s="126"/>
    </row>
    <row r="121" spans="1:12" s="41" customFormat="1" ht="21.75">
      <c r="A121" s="285"/>
      <c r="B121" s="286"/>
      <c r="C121" s="286"/>
      <c r="D121" s="286"/>
      <c r="E121" s="286"/>
      <c r="F121" s="286"/>
      <c r="G121" s="286"/>
      <c r="H121" s="286"/>
      <c r="I121" s="286"/>
      <c r="J121" s="286"/>
    </row>
    <row r="122" spans="1:12" ht="22.7" customHeight="1">
      <c r="F122" s="126"/>
      <c r="H122" s="126"/>
    </row>
    <row r="123" spans="1:12" ht="22.7" customHeight="1">
      <c r="D123" s="195"/>
      <c r="F123" s="195"/>
    </row>
  </sheetData>
  <mergeCells count="17">
    <mergeCell ref="H105:J105"/>
    <mergeCell ref="D107:J107"/>
    <mergeCell ref="D57:F57"/>
    <mergeCell ref="H57:J57"/>
    <mergeCell ref="A121:J121"/>
    <mergeCell ref="A119:J119"/>
    <mergeCell ref="D104:F104"/>
    <mergeCell ref="H104:J104"/>
    <mergeCell ref="D105:F105"/>
    <mergeCell ref="D4:F4"/>
    <mergeCell ref="H4:J4"/>
    <mergeCell ref="D7:J7"/>
    <mergeCell ref="D59:J59"/>
    <mergeCell ref="D56:F56"/>
    <mergeCell ref="H56:J56"/>
    <mergeCell ref="D5:F5"/>
    <mergeCell ref="H5:J5"/>
  </mergeCells>
  <phoneticPr fontId="5" type="noConversion"/>
  <pageMargins left="0.8" right="0.8" top="0.48" bottom="0.5" header="0.5" footer="0.5"/>
  <pageSetup paperSize="9" scale="78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52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2021-02-23T09:07:19Z</cp:lastPrinted>
  <dcterms:created xsi:type="dcterms:W3CDTF">2004-12-22T08:07:18Z</dcterms:created>
  <dcterms:modified xsi:type="dcterms:W3CDTF">2021-02-24T14:05:36Z</dcterms:modified>
</cp:coreProperties>
</file>