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chanun\Desktop\งานตลาดของพี่ตุ่ม\"/>
    </mc:Choice>
  </mc:AlternateContent>
  <bookViews>
    <workbookView xWindow="0" yWindow="0" windowWidth="28800" windowHeight="11835" tabRatio="601"/>
  </bookViews>
  <sheets>
    <sheet name="7-9" sheetId="14" r:id="rId1"/>
    <sheet name="P&amp;L10-11" sheetId="36" r:id="rId2"/>
    <sheet name="12-13" sheetId="37" r:id="rId3"/>
    <sheet name="14" sheetId="44" r:id="rId4"/>
    <sheet name="15" sheetId="45" r:id="rId5"/>
    <sheet name="16-19" sheetId="38" r:id="rId6"/>
  </sheets>
  <externalReferences>
    <externalReference r:id="rId7"/>
    <externalReference r:id="rId8"/>
  </externalReferences>
  <definedNames>
    <definedName name="_xlnm._FilterDatabase" localSheetId="0" hidden="1">'7-9'!$A$10:$K$126</definedName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3">'14'!$A$1:$P$30</definedName>
    <definedName name="_xlnm.Print_Area" localSheetId="4">'15'!$A$1:$P$31</definedName>
    <definedName name="_xlnm.Print_Area" localSheetId="5">'16-19'!$A$1:$N$182</definedName>
    <definedName name="_xlnm.Print_Area" localSheetId="0">'7-9'!$A$1:$K$138</definedName>
    <definedName name="_xlnm.Print_Area" localSheetId="1">'P&amp;L10-11'!$A$1:$L$98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38" l="1"/>
  <c r="L111" i="38" l="1"/>
  <c r="H98" i="38"/>
  <c r="L98" i="38"/>
  <c r="G86" i="14" l="1"/>
  <c r="K86" i="14"/>
  <c r="H54" i="38" l="1"/>
  <c r="H53" i="38" l="1"/>
  <c r="E13" i="14"/>
  <c r="E15" i="14" l="1"/>
  <c r="H16" i="36" l="1"/>
  <c r="E86" i="14"/>
  <c r="L53" i="38" l="1"/>
  <c r="L54" i="38"/>
  <c r="I13" i="14"/>
  <c r="G13" i="14" l="1"/>
  <c r="G15" i="14"/>
  <c r="K15" i="14"/>
  <c r="K13" i="14"/>
  <c r="I15" i="14"/>
  <c r="J53" i="38" l="1"/>
  <c r="N11" i="38"/>
  <c r="J11" i="38"/>
  <c r="J21" i="36" l="1"/>
  <c r="A49" i="14" l="1"/>
  <c r="A95" i="14" s="1"/>
  <c r="E36" i="14" l="1"/>
  <c r="L43" i="36" l="1"/>
  <c r="J43" i="36"/>
  <c r="I73" i="14" l="1"/>
  <c r="L25" i="45"/>
  <c r="J25" i="45"/>
  <c r="H25" i="45"/>
  <c r="F25" i="45"/>
  <c r="D25" i="45"/>
  <c r="R51" i="37" l="1"/>
  <c r="R55" i="37" s="1"/>
  <c r="P49" i="37"/>
  <c r="T49" i="37" s="1"/>
  <c r="N49" i="37"/>
  <c r="F67" i="36"/>
  <c r="K73" i="14"/>
  <c r="G73" i="14"/>
  <c r="E73" i="14"/>
  <c r="E88" i="14" s="1"/>
  <c r="K36" i="14" l="1"/>
  <c r="I36" i="14"/>
  <c r="G36" i="14"/>
  <c r="D55" i="37" l="1"/>
  <c r="F55" i="37"/>
  <c r="H55" i="37"/>
  <c r="J55" i="37"/>
  <c r="L55" i="37"/>
  <c r="P21" i="37"/>
  <c r="T21" i="37" s="1"/>
  <c r="N111" i="38" l="1"/>
  <c r="N82" i="38"/>
  <c r="N32" i="38"/>
  <c r="N52" i="38" s="1"/>
  <c r="J111" i="38"/>
  <c r="J82" i="38"/>
  <c r="J32" i="38"/>
  <c r="J52" i="38" s="1"/>
  <c r="P20" i="45"/>
  <c r="P19" i="45"/>
  <c r="P18" i="45"/>
  <c r="P17" i="45"/>
  <c r="R17" i="37"/>
  <c r="R27" i="37" s="1"/>
  <c r="N17" i="37"/>
  <c r="N27" i="37" s="1"/>
  <c r="L17" i="37"/>
  <c r="L27" i="37" s="1"/>
  <c r="J17" i="37"/>
  <c r="J27" i="37" s="1"/>
  <c r="H17" i="37"/>
  <c r="H27" i="37" s="1"/>
  <c r="F17" i="37"/>
  <c r="F27" i="37" s="1"/>
  <c r="D17" i="37"/>
  <c r="D27" i="37" s="1"/>
  <c r="P15" i="37"/>
  <c r="T15" i="37" s="1"/>
  <c r="L18" i="36"/>
  <c r="L13" i="36"/>
  <c r="H43" i="36"/>
  <c r="H18" i="36"/>
  <c r="H13" i="36"/>
  <c r="K121" i="14"/>
  <c r="K124" i="14" s="1"/>
  <c r="K88" i="14"/>
  <c r="K19" i="14"/>
  <c r="G121" i="14"/>
  <c r="G124" i="14" s="1"/>
  <c r="G19" i="14"/>
  <c r="N23" i="45"/>
  <c r="P23" i="45" s="1"/>
  <c r="N64" i="38" l="1"/>
  <c r="N68" i="38" s="1"/>
  <c r="N113" i="38" s="1"/>
  <c r="N116" i="38" s="1"/>
  <c r="J64" i="38"/>
  <c r="J68" i="38" s="1"/>
  <c r="J113" i="38" s="1"/>
  <c r="J116" i="38" s="1"/>
  <c r="H20" i="36"/>
  <c r="H23" i="36" s="1"/>
  <c r="H31" i="36" s="1"/>
  <c r="H34" i="36" s="1"/>
  <c r="H63" i="36" s="1"/>
  <c r="H60" i="36" s="1"/>
  <c r="K38" i="14"/>
  <c r="G88" i="14"/>
  <c r="G126" i="14" s="1"/>
  <c r="G38" i="14"/>
  <c r="K126" i="14"/>
  <c r="L20" i="36"/>
  <c r="L23" i="36" s="1"/>
  <c r="L31" i="36" s="1"/>
  <c r="L34" i="36" s="1"/>
  <c r="L60" i="36" s="1"/>
  <c r="L63" i="36" s="1"/>
  <c r="N17" i="44"/>
  <c r="H45" i="36" l="1"/>
  <c r="H69" i="36" s="1"/>
  <c r="H66" i="36" s="1"/>
  <c r="L45" i="36"/>
  <c r="L66" i="36" s="1"/>
  <c r="L69" i="36" s="1"/>
  <c r="P48" i="37"/>
  <c r="T48" i="37" s="1"/>
  <c r="F43" i="36"/>
  <c r="N53" i="37" s="1"/>
  <c r="P20" i="44" l="1"/>
  <c r="P21" i="44"/>
  <c r="D17" i="44"/>
  <c r="D27" i="44" s="1"/>
  <c r="F17" i="44"/>
  <c r="F27" i="44" s="1"/>
  <c r="H17" i="44"/>
  <c r="H27" i="44" s="1"/>
  <c r="J17" i="44"/>
  <c r="J27" i="44" s="1"/>
  <c r="L17" i="44"/>
  <c r="L27" i="44" s="1"/>
  <c r="P15" i="44"/>
  <c r="P17" i="44" l="1"/>
  <c r="P23" i="37" l="1"/>
  <c r="P25" i="37"/>
  <c r="P22" i="37"/>
  <c r="T22" i="37" s="1"/>
  <c r="P19" i="37"/>
  <c r="T19" i="37" s="1"/>
  <c r="P17" i="37"/>
  <c r="P14" i="37"/>
  <c r="T14" i="37" s="1"/>
  <c r="T17" i="37" l="1"/>
  <c r="T23" i="37"/>
  <c r="T25" i="37"/>
  <c r="P20" i="37"/>
  <c r="P27" i="37" s="1"/>
  <c r="H111" i="38"/>
  <c r="P47" i="37"/>
  <c r="P53" i="37"/>
  <c r="T53" i="37" s="1"/>
  <c r="P50" i="37"/>
  <c r="T50" i="37" s="1"/>
  <c r="P22" i="44"/>
  <c r="A132" i="38"/>
  <c r="I86" i="14"/>
  <c r="I19" i="14"/>
  <c r="J18" i="36"/>
  <c r="L82" i="38"/>
  <c r="F18" i="36"/>
  <c r="F13" i="36"/>
  <c r="H82" i="38"/>
  <c r="E19" i="14"/>
  <c r="E38" i="14" s="1"/>
  <c r="A43" i="38"/>
  <c r="A52" i="36"/>
  <c r="A53" i="36"/>
  <c r="A46" i="38" s="1"/>
  <c r="A1" i="38"/>
  <c r="A89" i="38" s="1"/>
  <c r="A88" i="38"/>
  <c r="A182" i="38" s="1"/>
  <c r="A98" i="36"/>
  <c r="A31" i="45" s="1"/>
  <c r="A47" i="14"/>
  <c r="A93" i="14" s="1"/>
  <c r="A1" i="36" s="1"/>
  <c r="A51" i="36" s="1"/>
  <c r="A1" i="37" s="1"/>
  <c r="A32" i="37" s="1"/>
  <c r="A92" i="14"/>
  <c r="A138" i="14" s="1"/>
  <c r="A50" i="36" s="1"/>
  <c r="P19" i="44"/>
  <c r="J13" i="36"/>
  <c r="T47" i="37" l="1"/>
  <c r="I38" i="14"/>
  <c r="A44" i="38"/>
  <c r="A133" i="38"/>
  <c r="A31" i="37"/>
  <c r="A61" i="37" s="1"/>
  <c r="A30" i="44"/>
  <c r="J20" i="36"/>
  <c r="J23" i="36" s="1"/>
  <c r="J31" i="36" s="1"/>
  <c r="L9" i="38" s="1"/>
  <c r="F20" i="36"/>
  <c r="A3" i="38"/>
  <c r="A91" i="38" s="1"/>
  <c r="I88" i="14"/>
  <c r="A3" i="37"/>
  <c r="A34" i="37" s="1"/>
  <c r="A3" i="44" s="1"/>
  <c r="A3" i="45" s="1"/>
  <c r="F23" i="36" l="1"/>
  <c r="F31" i="36" s="1"/>
  <c r="H9" i="38" s="1"/>
  <c r="H32" i="38" s="1"/>
  <c r="H52" i="38" s="1"/>
  <c r="J34" i="36"/>
  <c r="L32" i="38"/>
  <c r="L52" i="38" s="1"/>
  <c r="N27" i="44"/>
  <c r="T20" i="37"/>
  <c r="T27" i="37" s="1"/>
  <c r="A135" i="38"/>
  <c r="J60" i="36" l="1"/>
  <c r="J63" i="36" s="1"/>
  <c r="N21" i="45"/>
  <c r="L64" i="38"/>
  <c r="L68" i="38" s="1"/>
  <c r="L113" i="38" s="1"/>
  <c r="L116" i="38" s="1"/>
  <c r="J45" i="36"/>
  <c r="F34" i="36"/>
  <c r="H64" i="38"/>
  <c r="H68" i="38" s="1"/>
  <c r="H113" i="38" s="1"/>
  <c r="H116" i="38" s="1"/>
  <c r="P23" i="44"/>
  <c r="P27" i="44" s="1"/>
  <c r="J66" i="36" l="1"/>
  <c r="J69" i="36"/>
  <c r="P21" i="45"/>
  <c r="P25" i="45" s="1"/>
  <c r="N25" i="45"/>
  <c r="I119" i="14" s="1"/>
  <c r="I121" i="14" s="1"/>
  <c r="I124" i="14" s="1"/>
  <c r="I126" i="14" s="1"/>
  <c r="F45" i="36"/>
  <c r="F69" i="36" s="1"/>
  <c r="F66" i="36" s="1"/>
  <c r="F63" i="36"/>
  <c r="F60" i="36" s="1"/>
  <c r="N51" i="37" s="1"/>
  <c r="N55" i="37" s="1"/>
  <c r="E119" i="14" s="1"/>
  <c r="E121" i="14" s="1"/>
  <c r="E124" i="14" s="1"/>
  <c r="E126" i="14" s="1"/>
  <c r="P51" i="37" l="1"/>
  <c r="T51" i="37" l="1"/>
  <c r="T55" i="37" s="1"/>
  <c r="P55" i="37"/>
</calcChain>
</file>

<file path=xl/sharedStrings.xml><?xml version="1.0" encoding="utf-8"?>
<sst xmlns="http://schemas.openxmlformats.org/spreadsheetml/2006/main" count="459" uniqueCount="243">
  <si>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</si>
  <si>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</si>
  <si>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</si>
  <si>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</si>
  <si>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</si>
  <si>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</si>
  <si>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</si>
  <si>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</si>
  <si>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</si>
  <si>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</si>
  <si>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</si>
  <si>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</si>
  <si>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</si>
  <si>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</si>
  <si>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</si>
  <si>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</si>
  <si>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</si>
  <si>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</si>
  <si>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</si>
  <si>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ค่าใช้จ่ายในการบริหาร</t>
  </si>
  <si>
    <t>หนี้สินไม่หมุนเวียนอื่น</t>
  </si>
  <si>
    <t>ทุนจดทะเบียน</t>
  </si>
  <si>
    <t>งบแสดงฐานะการเงิน</t>
  </si>
  <si>
    <t>บาท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</si>
  <si>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</si>
  <si>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</si>
  <si>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</si>
  <si>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รวมส่วน</t>
  </si>
  <si>
    <t>รายได้</t>
  </si>
  <si>
    <t>ต้นทุนทางการเงิน</t>
  </si>
  <si>
    <t>เจ้าหนี้การค้าและเจ้าหนี้อื่น</t>
  </si>
  <si>
    <t>บริษัท อาร์เอส จำกัด (มหาชน)</t>
  </si>
  <si>
    <t>สินทรัพย์หมุนเวียนอื่น</t>
  </si>
  <si>
    <t>สินทรัพย์ไม่หมุนเวียนอื่น</t>
  </si>
  <si>
    <t>เงินกู้ยืมระยะสั้นจากกิจการที่เกี่ยวข้องกัน</t>
  </si>
  <si>
    <t>ส่วนเกินมูลค่าหุ้นสามัญ</t>
  </si>
  <si>
    <t>กำไรสะสม</t>
  </si>
  <si>
    <t>ยังไม่ได้จัดสรร</t>
  </si>
  <si>
    <t>กำไรขั้นต้น</t>
  </si>
  <si>
    <t>กำไรก่อนค่าใช้จ่าย</t>
  </si>
  <si>
    <t>ค่าใช้จ่ายในการขาย</t>
  </si>
  <si>
    <t>สินค้าคงเหลือ</t>
  </si>
  <si>
    <t>รับคืนภาษีถูกหัก ณ ที่จ่าย</t>
  </si>
  <si>
    <t>จ่ายชำระดอกเบี้ย</t>
  </si>
  <si>
    <t>จ่ายชำระเงินกู้ยืมระยะสั้นจากสถาบันการเงิน</t>
  </si>
  <si>
    <t>จ่ายชำระเงินกู้ยืมระยะสั้นจากกิจการที่เกี่ยวข้องกัน</t>
  </si>
  <si>
    <t>จัดสรรแล้ว - ทุนสำรองตามกฎหมาย</t>
  </si>
  <si>
    <t>จัดสรรแล้ว - สำรองหุ้นสามัญซื้อคืน</t>
  </si>
  <si>
    <t>ส่วนที่เป็นของส่วนได้เสียที่ไม่มีอำนาจควบคุม</t>
  </si>
  <si>
    <t>มูลค่าหุ้น</t>
  </si>
  <si>
    <t>ส่วนเกิน</t>
  </si>
  <si>
    <t>ที่ออกและ</t>
  </si>
  <si>
    <t>เรียกชำระแล้ว</t>
  </si>
  <si>
    <t>หุ้นสามัญ</t>
  </si>
  <si>
    <t>ซื้อคืน</t>
  </si>
  <si>
    <t>ทุนสำรอง</t>
  </si>
  <si>
    <t>ตามกฎหมาย</t>
  </si>
  <si>
    <t>สำรอง</t>
  </si>
  <si>
    <t>ยังไม่ได้</t>
  </si>
  <si>
    <t>จัดสรร</t>
  </si>
  <si>
    <t>จัดสรรแล้ว</t>
  </si>
  <si>
    <t>งบการเงินรวม</t>
  </si>
  <si>
    <t>ภาษีมูลค่าเพิ่ม</t>
  </si>
  <si>
    <t>ภาษีเงินได้ถูกหัก ณ ที่จ่าย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</si>
  <si>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</si>
  <si>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</si>
  <si>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ภายในหนึ่งปี (สุทธิ)</t>
  </si>
  <si>
    <t>ภาษีเงินได้ค้างจ่าย</t>
  </si>
  <si>
    <t>ภาษีเงินได้หัก ณ ที่จ่ายค้างจ่าย</t>
  </si>
  <si>
    <t>ภาระผูกพันผลประโยชน์พนักงาน</t>
  </si>
  <si>
    <t>ทุนที่ออกและชำระเต็มมูลค่าแล้ว</t>
  </si>
  <si>
    <t>งบกำไรขาดทุนเบ็ดเสร็จ</t>
  </si>
  <si>
    <t>ค่าใช้จ่ายอื่น</t>
  </si>
  <si>
    <t xml:space="preserve">      มูลค่าที่ได้รับชำระแล้วหุ้นละ 1 บาท</t>
  </si>
  <si>
    <t xml:space="preserve">      มูลค่าที่ตราไว้หุ้นละ 1 บาท</t>
  </si>
  <si>
    <t>งบการเงินรวม (บาท)</t>
  </si>
  <si>
    <t xml:space="preserve">งบกระแสเงินสด </t>
  </si>
  <si>
    <t>การแบ่งปันกำไร(ขาดทุน)</t>
  </si>
  <si>
    <t>รายการปรับปรุง</t>
  </si>
  <si>
    <t>ค่าเสื่อมราคาและค่าตัดจำหน่าย</t>
  </si>
  <si>
    <t>เงินสดจ่ายภาษีเงินได้</t>
  </si>
  <si>
    <t>เงินสดรับจากดอกเบี้ยรับ</t>
  </si>
  <si>
    <t>จ่ายเงินปันผล</t>
  </si>
  <si>
    <t>รายการที่มิใช่เงินสด</t>
  </si>
  <si>
    <t>เงินสดและรายการเทียบเท่าเงินสดยอดคงเหลือปลายปี</t>
  </si>
  <si>
    <t>เงินสดและรายการเทียบเท่าเงินสดยอดคงเหลือต้นปี</t>
  </si>
  <si>
    <t>หุ้นสามัญซื้อคืน</t>
  </si>
  <si>
    <t>ใบอนุญาตให้ใช้คลื่นความถี่และ</t>
  </si>
  <si>
    <t>ประกอบกิจการโทรทัศน์ (สุทธิ)</t>
  </si>
  <si>
    <t>หนี้สินภายใต้สัญญาเช่าการเงินที่ถึงกำหนดชำระ</t>
  </si>
  <si>
    <t>หนี้สินภายใต้สัญญาเช่าการเงิน (สุทธิ)</t>
  </si>
  <si>
    <t>งบการเงินเฉพาะกิจการ</t>
  </si>
  <si>
    <t>งบการเงินเฉพาะกิจการ (บาท)</t>
  </si>
  <si>
    <t>เงินกู้ยืมระยะสั้นจากสถาบันการเงิน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</si>
  <si>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</si>
  <si>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</si>
  <si>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</si>
  <si>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การเปลี่ยนแปลงในส่วนของเจ้าของสำหรับปี</t>
  </si>
  <si>
    <t>เงินกู้ยืมระยะยาวจากสถาบันการเงิน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</si>
  <si>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</si>
  <si>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</si>
  <si>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</si>
  <si>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</si>
  <si>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 xml:space="preserve">งบแสดงการเปลี่ยนแปลงส่วนของเจ้าของ </t>
  </si>
  <si>
    <t>เงินให้กู้ยืมระยะสั้นแก่กิจการที่เกี่ยวข้องกัน (สุทธิ)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</si>
  <si>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</si>
  <si>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</si>
  <si>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ของผู้เป็นเจ้าของ</t>
  </si>
  <si>
    <t>ของบริษัทใหญ่</t>
  </si>
  <si>
    <t>รวม</t>
  </si>
  <si>
    <t>รวมต้นทุนขายและการให้บริการ</t>
  </si>
  <si>
    <t>รวมรายได้จากการขายและการให้บริการ</t>
  </si>
  <si>
    <t>การแบ่งปันกำไร(ขาดทุน)เบ็ดเสร็จ</t>
  </si>
  <si>
    <t xml:space="preserve">   เงินปันผลจ่าย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</si>
  <si>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</si>
  <si>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</si>
  <si>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</si>
  <si>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</si>
  <si>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</si>
  <si>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ภาษีเงินได้ของรายการที่จะไม่จัดประเภท</t>
  </si>
  <si>
    <t xml:space="preserve">   การเพิ่มหุ้นสามัญ</t>
  </si>
  <si>
    <t xml:space="preserve">   กำไร(ขาดทุน)เบ็ดเสร็จอื่น - การวัดมูลค่าใหม่ของ</t>
  </si>
  <si>
    <t xml:space="preserve">      ภาระผูกพันผลประโยชน์พนักงาน (สุทธิจากภาษี)</t>
  </si>
  <si>
    <t xml:space="preserve">   ผลประโยชน์พนักงาน</t>
  </si>
  <si>
    <t xml:space="preserve">   รายการใหม่ไปยังกำไรหรือขาดทุนในภายหลัง</t>
  </si>
  <si>
    <t>และสินทรัพย์ไม่มีตัวตน</t>
  </si>
  <si>
    <t>จ่ายชำระค่าใบอนุญาตสำหรับสิทธิในการดำเนินการ</t>
  </si>
  <si>
    <t>บนคลื่นความถี่สำหรับกิจการบนโทรทัศน์ระบบดิจิตอล</t>
  </si>
  <si>
    <t>อาคารและอุปกรณ์ในระหว่างปี</t>
  </si>
  <si>
    <t>เงินสดรับจากการออกหุ้นเพิ่มทุน</t>
  </si>
  <si>
    <t>หนี้สินและส่วนของเจ้าของ</t>
  </si>
  <si>
    <t>ส่วนที่เป็นของผู้เป็นเจ้าของของบริษัทใหญ่</t>
  </si>
  <si>
    <t>(กลับรายการ)ค่าเผื่อหนี้สงสัยจะสูญ</t>
  </si>
  <si>
    <t>ขาดทุนจากการตัดจำหน่ายอาคารและอุปกรณ์</t>
  </si>
  <si>
    <t>เงินสดจ่ายซื้ออาคาร และอุปกรณ์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</si>
  <si>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</si>
  <si>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</si>
  <si>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>กำไรก่อนภาษีเงินได้</t>
  </si>
  <si>
    <t>กำไรสำหรับปี</t>
  </si>
  <si>
    <t>กำไรเบ็ดเสร็จอื่น :</t>
  </si>
  <si>
    <t>จ่ายชำระเงินกู้ยืมระยะยาวจากสถาบันการเงิน</t>
  </si>
  <si>
    <t>(กำไร)ขาดทุนจากการจำหน่ายอาคารและอุปกรณ์</t>
  </si>
  <si>
    <t>ภาระผูกพันผลประโยชน์พนักงานจ่าย</t>
  </si>
  <si>
    <t>เงินสดสุทธิได้มาจากกิจกรรมดำเนินงาน</t>
  </si>
  <si>
    <t>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</si>
  <si>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</si>
  <si>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</si>
  <si>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</si>
  <si>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</si>
  <si>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</si>
  <si>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</si>
  <si>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</si>
  <si>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(กลับรายการ)ค่าเผื่อการด้อยค่าของ</t>
  </si>
  <si>
    <t>สินทรัพย์หมุนเวียนอื่นและสินทรัพย์ไม่หมุนเวียนอื่น</t>
  </si>
  <si>
    <t>(กลับรายการ)ค่าเผื่อการด้อยค่าของเงินลงทุน</t>
  </si>
  <si>
    <t>ในบริษัทร่วม</t>
  </si>
  <si>
    <t>ในบริษัทย่อย</t>
  </si>
  <si>
    <t>เงินให้กู้ยืมระยะสั้นแก่บุคคลและกิจการที่เกี่ยวข้องกัน</t>
  </si>
  <si>
    <t>รับชำระเงินให้กู้ยืมระยะสั้นแก่บุคคลและกิจการ</t>
  </si>
  <si>
    <t>ที่เกี่ยวข้องกัน</t>
  </si>
  <si>
    <t>เจ้าหนี้คงค้าง ณ วันที่ 31 ธันวาคม จากการซื้อสินทรัพย์</t>
  </si>
  <si>
    <t>ไม่มีตัวตนในระหว่างปี</t>
  </si>
  <si>
    <t xml:space="preserve">   หุ้นสามัญ 1,161,997,216 หุ้น </t>
  </si>
  <si>
    <t>ลูกหนี้การค้าและลูกหนี้อื่น (สุทธิ)</t>
  </si>
  <si>
    <t>สินค้าคงเหลือ (สุทธิ)</t>
  </si>
  <si>
    <t>เงินลงทุนในบริษัทย่อย (สุทธิ)</t>
  </si>
  <si>
    <t>เงินลงทุนในบริษัทร่วม (สุทธิ)</t>
  </si>
  <si>
    <t>อาคาร และอุปกรณ์ (สุทธิ)</t>
  </si>
  <si>
    <t>สินทรัพย์ไม่มีตัวตน (สุทธิ)</t>
  </si>
  <si>
    <t xml:space="preserve">   หุ้นสามัญ 972,495,202 หุ้น</t>
  </si>
  <si>
    <t>ผลกระทบของการเปลี่ยนนโยบายบัญชี</t>
  </si>
  <si>
    <t>ยอดคงเหลือที่ปรับปรุงแล้ว</t>
  </si>
  <si>
    <t xml:space="preserve">   การลดทุนจดทะเบียนจากการตัดหุ้นสามัญซื้อคืน</t>
  </si>
  <si>
    <t xml:space="preserve">   สำรองหุ้นสามัญซื้อคืน</t>
  </si>
  <si>
    <t xml:space="preserve">   ลดทุนจดทะเบียนจากการตัดหุ้นสามัญซื้อคืน</t>
  </si>
  <si>
    <t xml:space="preserve">   สำรองซื้อหุ้นคืน</t>
  </si>
  <si>
    <t>เงินปันผลค้างจ่าย</t>
  </si>
  <si>
    <t>กลับรายการจากการยกเว้นค่าธรรรมเนียมใบอนุญาตสำหรับสิทธิ</t>
  </si>
  <si>
    <t>เงินสดรับจากการลดการลงทุนในบริษัทย่อย</t>
  </si>
  <si>
    <t>กลับรายการสำรองหุ้นทุนซื้อคืนจากการลดทุน</t>
  </si>
  <si>
    <t>ในบริษัทย่อย (สุทธิ)</t>
  </si>
  <si>
    <t>กลับรายการประมาณการผลขาดทุนของเงินลงทุน</t>
  </si>
  <si>
    <t>ในการดำเนินการบนคลื่นความถี่สำหรับกิจการโทรทัศน์</t>
  </si>
  <si>
    <t>ระบบดิจิตอล</t>
  </si>
  <si>
    <t>กำไรจากการลดทุนของบริษัทย่อย</t>
  </si>
  <si>
    <t>ลูกหนี้การค้าและลูกหนี้อื่น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</si>
  <si>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</si>
  <si>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</si>
  <si>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</si>
  <si>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</si>
  <si>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</si>
  <si>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งบแสดงการเปลี่ยนแปลงส่วนของเจ้าของ</t>
  </si>
  <si>
    <t>สินทรัพย์ตามสัญญาไม่หมุนเวียน</t>
  </si>
  <si>
    <t>ค่าใช้จ่ายจ่ายล่วงหน้าไม่หมุนเวียน</t>
  </si>
  <si>
    <t>สินทรัพย์สิทธิการใช้ (สุทธิ)</t>
  </si>
  <si>
    <t>หนี้สินภายใต้สัญญาเช่าที่ถึงกำหนดชำระ</t>
  </si>
  <si>
    <t>หนี้สินภายใต้สัญญาเช่า (สุทธิ)</t>
  </si>
  <si>
    <t>ประมาณการหนี้สินค่ารื้อถอน</t>
  </si>
  <si>
    <t xml:space="preserve">   หุ้นสามัญ 972,496,946 หุ้น</t>
  </si>
  <si>
    <t>เงินสดได้มาจากกิจกรรมดำเนินงานก่อนภาษีเงินได้จ่าย</t>
  </si>
  <si>
    <t>เงินสดรับจากเงินปันผล</t>
  </si>
  <si>
    <t>จ่ายชำระหนี้สินภายใต้สัญญาเช่า</t>
  </si>
  <si>
    <t>จ่ายชำระเงินซื้อหุ้นคืน</t>
  </si>
  <si>
    <t>เงินสดรับจากเงินกู้ยืมระยะสั้นจากกิจการที่เกี่ยวข้องกัน</t>
  </si>
  <si>
    <t>หนี้สินหมุนเวียนอื่น</t>
  </si>
  <si>
    <t xml:space="preserve">   หุ้นสามัญซื้อคืน</t>
  </si>
  <si>
    <t>ซื้อสินทรัพย์สิทธิการใช้ในระหว่างงวด</t>
  </si>
  <si>
    <t>รายการปรับปรุงจากการนำมาตรฐานรายงานทางการเงิน</t>
  </si>
  <si>
    <t>ฉบับที่ 16 มาถือปฏิบัติ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</si>
  <si>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</si>
  <si>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  เพิ่มทุนสามัญ</t>
  </si>
  <si>
    <t>เจ้าหนี้คงค้าง ณ วันที่ 31 ธันวาคม จากการซื้อ</t>
  </si>
  <si>
    <t>เจ้าหนี้ ณ วันที่ 31 ธันวาคม จากการซื้อ</t>
  </si>
  <si>
    <t>อุปกรณ์ภายใต้สัญญาเช่าการเงินในระหว่างปี</t>
  </si>
  <si>
    <t>17 18, 19, 20</t>
  </si>
  <si>
    <t xml:space="preserve">สินทรัพย์หมุนเวียนอื่น </t>
  </si>
  <si>
    <t>ค่าใช้จ่ายภาษีเงินได้</t>
  </si>
  <si>
    <t xml:space="preserve">   กำไรเบ็ดเสร็จสำหรับปี</t>
  </si>
  <si>
    <t xml:space="preserve">ค่าเผื่อสินค้าล้าสมัย 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</si>
  <si>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</si>
  <si>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เงินสดและรายการเทียบเท่าเงินสด(ลดลง) สุทธิ</t>
  </si>
  <si>
    <t>เจ้าหนี้เช่าซื้อคงค้าง ณ วันที่ 31 ธันวาคม จากการ</t>
  </si>
  <si>
    <t>37 จ)</t>
  </si>
  <si>
    <t>37 ง)</t>
  </si>
  <si>
    <t>หนี้สินภาษีเงินได้รอการตัดบัญชี (สุทธิ)</t>
  </si>
  <si>
    <t xml:space="preserve">เงินสดรับจากการจำหน่ายอาคาร และอุปกรณ์ </t>
  </si>
  <si>
    <t>โอนสินทรัพย์ถาวร สินทรัพย์ไม่มีตัวตนไปเป็นสินทรัพย์</t>
  </si>
  <si>
    <t>สิทธิการใช้จากการนำมาตรฐานรายงานทางการเงิน</t>
  </si>
  <si>
    <t xml:space="preserve">   กำไรเบ็ดเสร็จอื่น - การวัดมูลค่าใหม่ของ</t>
  </si>
  <si>
    <t>เจ้าหนี้เงินประกันผลงาน</t>
  </si>
  <si>
    <t>เจ้าหนี้เงินประกันผลงานไม่หมุนเวียน</t>
  </si>
  <si>
    <t>ตัดจำหน่ายงานระหว่างทำรายการโทรทัศน์</t>
  </si>
  <si>
    <t>เงินสดจ่ายซื้อสินทรัพย์ไม่มีตัวตน</t>
  </si>
  <si>
    <t>รายได้เงินปันผล</t>
  </si>
  <si>
    <t>รายได้ดอกเบี้ย</t>
  </si>
  <si>
    <t>ต้นทุนทางการเงิน - ดอกเบี้ยจ่าย</t>
  </si>
  <si>
    <t>การเปลี่ยนแปลงในเงินทุนหมุนเวียน</t>
  </si>
  <si>
    <t>เงินสดสุทธิใช้ไปในกิจกรรมลงทุน</t>
  </si>
  <si>
    <t>เงินสดสุทธิใช้ไปในกิจกรรมจัดหาเงิน</t>
  </si>
  <si>
    <t>กำไรต่อหุ้นส่วนที่เป็นของบริษัทใหญ่</t>
  </si>
  <si>
    <t xml:space="preserve">กำไรต่อหุ้นขั้นพื้นฐาน </t>
  </si>
  <si>
    <t>กำไรต่อหุ้นปรับลด</t>
  </si>
  <si>
    <t>หมายเหตุประกอบงบการเงินรวมและงบการเงินเฉพาะกิจการในหน้า 20 ถึง 102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</si>
</sst>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_)\ \ \ \ \ ;_(@_)"/>
    <numFmt numFmtId="191" formatCode="_([$€-2]* #,##0.00_);_([$€-2]* \(#,##0.00\);_([$€-2]* &quot;-&quot;??_)"/>
    <numFmt numFmtId="192" formatCode="_(* #,##0,_);_(* \(#,##0,\);_(* &quot;-&quot;??_);_(@_)"/>
    <numFmt numFmtId="193" formatCode="_(* #,##0_);_(* \(#,##0\);_(* &quot;-&quot;???_);_(@_)"/>
    <numFmt numFmtId="194" formatCode="_(* #,##0.0000_);_(* \(#,##0.0000\);_(* &quot;-&quot;???_);_(@_)"/>
    <numFmt numFmtId="195" formatCode="_(* #,##0_);_(* \(#,##0\);_(* &quot;-&quot;\ \ _)\ \ \ \ \ ;_(@_)"/>
    <numFmt numFmtId="196" formatCode="_(* #,##0_);_(* \(#,##0\);_(* &quot;-&quot;???\ _);_(@_)"/>
    <numFmt numFmtId="197" formatCode="#,##0;\(#,##0\);\ \ \ \ \ \-"/>
    <numFmt numFmtId="198" formatCode="_(* #,##0_);_(* \(#,##0\);_(* &quot;-&quot;????_);_(@_)"/>
  </numFmts>
  <fonts count="14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6"/>
      <name val="AngsanaUPC"/>
      <family val="1"/>
    </font>
    <font>
      <sz val="12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4" fillId="0" borderId="0"/>
    <xf numFmtId="37" fontId="6" fillId="0" borderId="0"/>
    <xf numFmtId="0" fontId="12" fillId="0" borderId="0"/>
  </cellStyleXfs>
  <cellXfs count="371">
    <xf numFmtId="0" fontId="0" fillId="0" borderId="0" xfId="0"/>
    <xf numFmtId="37" fontId="8" fillId="0" borderId="0" xfId="17" applyNumberFormat="1" applyFont="1" applyFill="1" applyAlignment="1">
      <alignment vertical="center"/>
    </xf>
    <xf numFmtId="37" fontId="8" fillId="0" borderId="0" xfId="17" quotePrefix="1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7" applyFont="1" applyFill="1" applyAlignment="1">
      <alignment horizontal="right" vertical="center"/>
    </xf>
    <xf numFmtId="193" fontId="8" fillId="0" borderId="0" xfId="17" applyNumberFormat="1" applyFont="1" applyFill="1" applyAlignment="1">
      <alignment horizontal="right" vertical="center"/>
    </xf>
    <xf numFmtId="0" fontId="9" fillId="0" borderId="0" xfId="17" applyFont="1" applyFill="1" applyAlignment="1">
      <alignment vertical="center"/>
    </xf>
    <xf numFmtId="37" fontId="8" fillId="0" borderId="1" xfId="17" applyNumberFormat="1" applyFont="1" applyFill="1" applyBorder="1" applyAlignment="1">
      <alignment vertical="center"/>
    </xf>
    <xf numFmtId="37" fontId="8" fillId="0" borderId="1" xfId="17" quotePrefix="1" applyNumberFormat="1" applyFont="1" applyFill="1" applyBorder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right" vertical="center"/>
    </xf>
    <xf numFmtId="193" fontId="8" fillId="0" borderId="1" xfId="17" applyNumberFormat="1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193" fontId="8" fillId="0" borderId="0" xfId="0" applyNumberFormat="1" applyFont="1" applyFill="1" applyAlignment="1">
      <alignment horizontal="right" vertical="center"/>
    </xf>
    <xf numFmtId="193" fontId="8" fillId="0" borderId="0" xfId="0" applyNumberFormat="1" applyFont="1" applyFill="1" applyBorder="1" applyAlignment="1">
      <alignment horizontal="right" vertical="center"/>
    </xf>
    <xf numFmtId="193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9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top"/>
    </xf>
    <xf numFmtId="37" fontId="9" fillId="0" borderId="0" xfId="0" applyNumberFormat="1" applyFont="1" applyFill="1" applyAlignment="1">
      <alignment vertical="center"/>
    </xf>
    <xf numFmtId="193" fontId="9" fillId="0" borderId="0" xfId="16" applyNumberFormat="1" applyFont="1" applyFill="1" applyAlignment="1">
      <alignment horizontal="right" vertical="center"/>
    </xf>
    <xf numFmtId="193" fontId="9" fillId="0" borderId="0" xfId="10" applyNumberFormat="1" applyFont="1" applyFill="1" applyAlignment="1">
      <alignment horizontal="right" vertical="center"/>
    </xf>
    <xf numFmtId="193" fontId="9" fillId="0" borderId="0" xfId="16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193" fontId="9" fillId="0" borderId="1" xfId="16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93" fontId="9" fillId="0" borderId="0" xfId="0" applyNumberFormat="1" applyFont="1" applyFill="1" applyBorder="1" applyAlignment="1">
      <alignment horizontal="right" vertical="center"/>
    </xf>
    <xf numFmtId="193" fontId="9" fillId="0" borderId="1" xfId="0" applyNumberFormat="1" applyFont="1" applyFill="1" applyBorder="1" applyAlignment="1">
      <alignment horizontal="right" vertical="center"/>
    </xf>
    <xf numFmtId="0" fontId="9" fillId="0" borderId="0" xfId="16" applyFont="1" applyFill="1" applyAlignment="1">
      <alignment horizontal="center" vertical="center"/>
    </xf>
    <xf numFmtId="193" fontId="9" fillId="0" borderId="0" xfId="18" applyNumberFormat="1" applyFont="1" applyFill="1" applyAlignment="1">
      <alignment horizontal="right" vertical="center"/>
    </xf>
    <xf numFmtId="193" fontId="9" fillId="0" borderId="0" xfId="10" applyNumberFormat="1" applyFont="1" applyFill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193" fontId="9" fillId="0" borderId="0" xfId="4" applyNumberFormat="1" applyFont="1" applyFill="1" applyAlignment="1">
      <alignment horizontal="right" vertical="center"/>
    </xf>
    <xf numFmtId="193" fontId="9" fillId="0" borderId="1" xfId="10" applyNumberFormat="1" applyFont="1" applyFill="1" applyBorder="1" applyAlignment="1">
      <alignment horizontal="center" vertical="center"/>
    </xf>
    <xf numFmtId="193" fontId="9" fillId="0" borderId="1" xfId="1" applyNumberFormat="1" applyFont="1" applyFill="1" applyBorder="1" applyAlignment="1">
      <alignment horizontal="right" vertical="center"/>
    </xf>
    <xf numFmtId="193" fontId="9" fillId="0" borderId="0" xfId="1" applyNumberFormat="1" applyFont="1" applyFill="1" applyAlignment="1">
      <alignment horizontal="right" vertical="center"/>
    </xf>
    <xf numFmtId="193" fontId="9" fillId="0" borderId="3" xfId="1" applyNumberFormat="1" applyFont="1" applyFill="1" applyBorder="1" applyAlignment="1">
      <alignment horizontal="right" vertical="center"/>
    </xf>
    <xf numFmtId="193" fontId="9" fillId="0" borderId="0" xfId="1" applyNumberFormat="1" applyFont="1" applyFill="1" applyBorder="1" applyAlignment="1">
      <alignment horizontal="right" vertical="center"/>
    </xf>
    <xf numFmtId="0" fontId="9" fillId="0" borderId="1" xfId="17" applyFont="1" applyFill="1" applyBorder="1" applyAlignment="1">
      <alignment horizontal="left" vertical="center"/>
    </xf>
    <xf numFmtId="0" fontId="9" fillId="0" borderId="1" xfId="17" applyFont="1" applyFill="1" applyBorder="1" applyAlignment="1">
      <alignment horizontal="center" vertical="center"/>
    </xf>
    <xf numFmtId="193" fontId="9" fillId="0" borderId="1" xfId="17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95" fontId="9" fillId="0" borderId="0" xfId="1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quotePrefix="1" applyFont="1" applyFill="1" applyAlignment="1">
      <alignment vertical="center"/>
    </xf>
    <xf numFmtId="193" fontId="9" fillId="0" borderId="0" xfId="17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193" fontId="9" fillId="0" borderId="0" xfId="1" applyNumberFormat="1" applyFont="1" applyFill="1" applyBorder="1" applyAlignment="1">
      <alignment horizontal="center" vertical="center"/>
    </xf>
    <xf numFmtId="193" fontId="9" fillId="0" borderId="0" xfId="1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193" fontId="9" fillId="0" borderId="0" xfId="10" applyNumberFormat="1" applyFont="1" applyFill="1" applyBorder="1" applyAlignment="1">
      <alignment horizontal="right" vertical="center"/>
    </xf>
    <xf numFmtId="193" fontId="9" fillId="0" borderId="1" xfId="10" applyNumberFormat="1" applyFont="1" applyFill="1" applyBorder="1" applyAlignment="1">
      <alignment horizontal="right" vertical="center"/>
    </xf>
    <xf numFmtId="193" fontId="9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93" fontId="9" fillId="0" borderId="2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10" applyFont="1" applyFill="1" applyAlignment="1">
      <alignment horizontal="center" vertical="center"/>
    </xf>
    <xf numFmtId="193" fontId="9" fillId="0" borderId="0" xfId="17" applyNumberFormat="1" applyFont="1" applyFill="1" applyAlignment="1">
      <alignment vertical="center"/>
    </xf>
    <xf numFmtId="37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horizontal="right" vertical="center"/>
    </xf>
    <xf numFmtId="193" fontId="9" fillId="0" borderId="0" xfId="10" applyNumberFormat="1" applyFont="1" applyFill="1" applyAlignment="1">
      <alignment vertical="center"/>
    </xf>
    <xf numFmtId="193" fontId="9" fillId="0" borderId="3" xfId="1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190" fontId="9" fillId="0" borderId="1" xfId="10" applyNumberFormat="1" applyFont="1" applyFill="1" applyBorder="1" applyAlignment="1">
      <alignment horizontal="center" vertical="center"/>
    </xf>
    <xf numFmtId="193" fontId="9" fillId="0" borderId="0" xfId="4" applyNumberFormat="1" applyFont="1" applyFill="1" applyBorder="1" applyAlignment="1">
      <alignment horizontal="center" vertical="center"/>
    </xf>
    <xf numFmtId="37" fontId="9" fillId="0" borderId="1" xfId="17" applyNumberFormat="1" applyFont="1" applyFill="1" applyBorder="1" applyAlignment="1">
      <alignment vertical="center"/>
    </xf>
    <xf numFmtId="0" fontId="9" fillId="0" borderId="1" xfId="17" applyFont="1" applyFill="1" applyBorder="1" applyAlignment="1">
      <alignment horizontal="right" vertical="center"/>
    </xf>
    <xf numFmtId="193" fontId="9" fillId="0" borderId="1" xfId="17" applyNumberFormat="1" applyFont="1" applyFill="1" applyBorder="1" applyAlignment="1">
      <alignment horizontal="right" vertical="center"/>
    </xf>
    <xf numFmtId="193" fontId="9" fillId="0" borderId="1" xfId="7" applyNumberFormat="1" applyFont="1" applyFill="1" applyBorder="1" applyAlignment="1">
      <alignment horizontal="right" vertical="center"/>
    </xf>
    <xf numFmtId="0" fontId="9" fillId="0" borderId="0" xfId="17" applyFont="1" applyFill="1" applyAlignment="1">
      <alignment horizontal="right" vertical="center"/>
    </xf>
    <xf numFmtId="196" fontId="9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96" fontId="9" fillId="0" borderId="1" xfId="0" applyNumberFormat="1" applyFont="1" applyFill="1" applyBorder="1" applyAlignment="1">
      <alignment vertical="center"/>
    </xf>
    <xf numFmtId="196" fontId="9" fillId="0" borderId="0" xfId="0" applyNumberFormat="1" applyFont="1" applyFill="1" applyAlignment="1">
      <alignment horizontal="right" vertical="center"/>
    </xf>
    <xf numFmtId="19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6" fontId="8" fillId="0" borderId="1" xfId="0" applyNumberFormat="1" applyFont="1" applyFill="1" applyBorder="1" applyAlignment="1">
      <alignment horizontal="right" vertical="center"/>
    </xf>
    <xf numFmtId="196" fontId="9" fillId="0" borderId="0" xfId="0" applyNumberFormat="1" applyFont="1" applyFill="1" applyBorder="1" applyAlignment="1">
      <alignment vertical="center"/>
    </xf>
    <xf numFmtId="196" fontId="9" fillId="0" borderId="0" xfId="2" applyNumberFormat="1" applyFont="1" applyFill="1" applyBorder="1" applyAlignment="1">
      <alignment horizontal="center" vertical="center"/>
    </xf>
    <xf numFmtId="196" fontId="9" fillId="0" borderId="0" xfId="2" applyNumberFormat="1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196" fontId="9" fillId="0" borderId="1" xfId="0" applyNumberFormat="1" applyFont="1" applyFill="1" applyBorder="1" applyAlignment="1">
      <alignment horizontal="right" vertical="center"/>
    </xf>
    <xf numFmtId="196" fontId="9" fillId="0" borderId="0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horizontal="center" vertical="center"/>
    </xf>
    <xf numFmtId="196" fontId="9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9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96" fontId="8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96" fontId="8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96" fontId="8" fillId="0" borderId="0" xfId="0" applyNumberFormat="1" applyFont="1" applyFill="1" applyBorder="1" applyAlignment="1">
      <alignment horizontal="left" vertical="center"/>
    </xf>
    <xf numFmtId="196" fontId="8" fillId="0" borderId="0" xfId="0" applyNumberFormat="1" applyFont="1" applyFill="1" applyBorder="1" applyAlignment="1">
      <alignment horizontal="center" vertical="center"/>
    </xf>
    <xf numFmtId="189" fontId="8" fillId="0" borderId="1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horizontal="right" vertical="center"/>
    </xf>
    <xf numFmtId="196" fontId="9" fillId="0" borderId="0" xfId="17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1" xfId="0" applyNumberFormat="1" applyFont="1" applyFill="1" applyBorder="1" applyAlignment="1">
      <alignment vertical="center"/>
    </xf>
    <xf numFmtId="193" fontId="9" fillId="0" borderId="2" xfId="0" applyNumberFormat="1" applyFont="1" applyFill="1" applyBorder="1" applyAlignment="1">
      <alignment vertical="center"/>
    </xf>
    <xf numFmtId="193" fontId="9" fillId="0" borderId="2" xfId="0" applyNumberFormat="1" applyFont="1" applyFill="1" applyBorder="1" applyAlignment="1">
      <alignment horizontal="right" vertical="center"/>
    </xf>
    <xf numFmtId="193" fontId="9" fillId="0" borderId="0" xfId="1" applyNumberFormat="1" applyFont="1" applyFill="1" applyBorder="1" applyAlignment="1"/>
    <xf numFmtId="0" fontId="8" fillId="0" borderId="0" xfId="15" applyFont="1" applyFill="1"/>
    <xf numFmtId="37" fontId="9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93" fontId="11" fillId="0" borderId="0" xfId="0" applyNumberFormat="1" applyFont="1" applyFill="1" applyAlignment="1">
      <alignment horizontal="right" vertical="center"/>
    </xf>
    <xf numFmtId="193" fontId="11" fillId="0" borderId="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93" fontId="1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0" xfId="21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193" fontId="10" fillId="0" borderId="0" xfId="1" applyNumberFormat="1" applyFont="1" applyFill="1" applyBorder="1" applyAlignment="1"/>
    <xf numFmtId="189" fontId="10" fillId="0" borderId="0" xfId="1" applyNumberFormat="1" applyFont="1" applyFill="1" applyBorder="1" applyAlignment="1"/>
    <xf numFmtId="0" fontId="10" fillId="0" borderId="0" xfId="0" applyFont="1" applyFill="1"/>
    <xf numFmtId="193" fontId="10" fillId="0" borderId="1" xfId="1" applyNumberFormat="1" applyFont="1" applyFill="1" applyBorder="1" applyAlignment="1"/>
    <xf numFmtId="189" fontId="10" fillId="0" borderId="1" xfId="1" applyNumberFormat="1" applyFont="1" applyFill="1" applyBorder="1" applyAlignment="1"/>
    <xf numFmtId="189" fontId="10" fillId="0" borderId="0" xfId="1" applyNumberFormat="1" applyFont="1" applyFill="1" applyAlignment="1">
      <alignment horizontal="right" vertical="center"/>
    </xf>
    <xf numFmtId="0" fontId="11" fillId="0" borderId="0" xfId="21" applyNumberFormat="1" applyFont="1" applyFill="1"/>
    <xf numFmtId="0" fontId="10" fillId="0" borderId="0" xfId="0" applyFont="1" applyFill="1" applyBorder="1"/>
    <xf numFmtId="193" fontId="10" fillId="0" borderId="0" xfId="1" applyNumberFormat="1" applyFont="1" applyFill="1" applyBorder="1"/>
    <xf numFmtId="189" fontId="10" fillId="0" borderId="0" xfId="1" applyNumberFormat="1" applyFont="1" applyFill="1" applyBorder="1"/>
    <xf numFmtId="0" fontId="10" fillId="0" borderId="0" xfId="0" applyFont="1" applyFill="1" applyBorder="1" applyAlignment="1">
      <alignment horizontal="center"/>
    </xf>
    <xf numFmtId="193" fontId="10" fillId="0" borderId="0" xfId="1" applyNumberFormat="1" applyFont="1" applyFill="1" applyAlignment="1"/>
    <xf numFmtId="189" fontId="10" fillId="0" borderId="0" xfId="1" applyNumberFormat="1" applyFont="1" applyFill="1" applyAlignment="1"/>
    <xf numFmtId="0" fontId="10" fillId="0" borderId="0" xfId="0" applyFont="1" applyFill="1" applyAlignment="1">
      <alignment horizontal="center"/>
    </xf>
    <xf numFmtId="193" fontId="10" fillId="0" borderId="1" xfId="1" applyNumberFormat="1" applyFont="1" applyFill="1" applyBorder="1"/>
    <xf numFmtId="189" fontId="10" fillId="0" borderId="1" xfId="1" applyNumberFormat="1" applyFont="1" applyFill="1" applyBorder="1"/>
    <xf numFmtId="193" fontId="10" fillId="0" borderId="0" xfId="1" applyNumberFormat="1" applyFont="1" applyFill="1"/>
    <xf numFmtId="189" fontId="10" fillId="0" borderId="0" xfId="1" applyNumberFormat="1" applyFont="1" applyFill="1"/>
    <xf numFmtId="189" fontId="10" fillId="0" borderId="0" xfId="1" applyNumberFormat="1" applyFont="1" applyFill="1" applyAlignment="1">
      <alignment horizontal="center" vertical="center"/>
    </xf>
    <xf numFmtId="193" fontId="10" fillId="0" borderId="1" xfId="16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15" applyFont="1" applyFill="1"/>
    <xf numFmtId="37" fontId="1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93" fontId="10" fillId="0" borderId="0" xfId="16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88" fontId="10" fillId="0" borderId="0" xfId="1" applyFont="1" applyFill="1" applyBorder="1" applyAlignment="1"/>
    <xf numFmtId="193" fontId="10" fillId="0" borderId="0" xfId="16" applyNumberFormat="1" applyFont="1" applyFill="1" applyBorder="1" applyAlignment="1">
      <alignment horizontal="center" vertical="center"/>
    </xf>
    <xf numFmtId="193" fontId="10" fillId="0" borderId="3" xfId="1" applyNumberFormat="1" applyFont="1" applyFill="1" applyBorder="1" applyAlignment="1"/>
    <xf numFmtId="0" fontId="11" fillId="0" borderId="0" xfId="0" applyFont="1" applyFill="1" applyBorder="1"/>
    <xf numFmtId="0" fontId="11" fillId="0" borderId="0" xfId="12" applyFont="1" applyFill="1" applyBorder="1"/>
    <xf numFmtId="0" fontId="10" fillId="0" borderId="0" xfId="12" applyFont="1" applyFill="1" applyBorder="1"/>
    <xf numFmtId="0" fontId="10" fillId="0" borderId="0" xfId="12" applyFont="1" applyFill="1"/>
    <xf numFmtId="0" fontId="10" fillId="0" borderId="0" xfId="0" applyFont="1" applyFill="1" applyBorder="1" applyAlignment="1">
      <alignment vertical="center"/>
    </xf>
    <xf numFmtId="0" fontId="10" fillId="0" borderId="0" xfId="20" applyFont="1" applyFill="1"/>
    <xf numFmtId="0" fontId="10" fillId="0" borderId="0" xfId="20" applyFont="1" applyFill="1" applyAlignment="1">
      <alignment horizontal="center"/>
    </xf>
    <xf numFmtId="0" fontId="10" fillId="0" borderId="0" xfId="20" applyFont="1" applyFill="1" applyBorder="1" applyAlignment="1">
      <alignment horizontal="center"/>
    </xf>
    <xf numFmtId="0" fontId="10" fillId="0" borderId="0" xfId="20" applyFont="1" applyFill="1" applyBorder="1"/>
    <xf numFmtId="193" fontId="10" fillId="0" borderId="0" xfId="20" applyNumberFormat="1" applyFont="1" applyFill="1" applyBorder="1" applyAlignment="1"/>
    <xf numFmtId="194" fontId="10" fillId="0" borderId="3" xfId="20" applyNumberFormat="1" applyFont="1" applyFill="1" applyBorder="1" applyAlignment="1"/>
    <xf numFmtId="194" fontId="10" fillId="0" borderId="0" xfId="20" applyNumberFormat="1" applyFont="1" applyFill="1" applyBorder="1" applyAlignment="1"/>
    <xf numFmtId="193" fontId="10" fillId="0" borderId="0" xfId="1" applyNumberFormat="1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96" fontId="11" fillId="0" borderId="0" xfId="0" applyNumberFormat="1" applyFont="1" applyFill="1" applyBorder="1" applyAlignment="1">
      <alignment horizontal="center" vertical="center"/>
    </xf>
    <xf numFmtId="196" fontId="10" fillId="0" borderId="0" xfId="0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right" vertical="center"/>
    </xf>
    <xf numFmtId="196" fontId="11" fillId="0" borderId="0" xfId="0" applyNumberFormat="1" applyFont="1" applyFill="1" applyAlignment="1">
      <alignment horizontal="right" vertical="center"/>
    </xf>
    <xf numFmtId="196" fontId="11" fillId="0" borderId="0" xfId="0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center" vertical="center"/>
    </xf>
    <xf numFmtId="196" fontId="11" fillId="0" borderId="1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196" fontId="10" fillId="0" borderId="0" xfId="0" applyNumberFormat="1" applyFont="1" applyFill="1" applyBorder="1" applyAlignment="1">
      <alignment horizontal="right" vertical="center"/>
    </xf>
    <xf numFmtId="196" fontId="10" fillId="0" borderId="0" xfId="0" applyNumberFormat="1" applyFont="1" applyFill="1" applyBorder="1" applyAlignment="1" applyProtection="1">
      <alignment horizontal="center" vertical="center"/>
      <protection locked="0"/>
    </xf>
    <xf numFmtId="196" fontId="10" fillId="0" borderId="0" xfId="0" applyNumberFormat="1" applyFont="1" applyFill="1" applyBorder="1" applyAlignment="1">
      <alignment horizontal="center" vertical="center"/>
    </xf>
    <xf numFmtId="196" fontId="10" fillId="0" borderId="1" xfId="0" applyNumberFormat="1" applyFont="1" applyFill="1" applyBorder="1" applyAlignment="1">
      <alignment horizontal="right" vertical="center"/>
    </xf>
    <xf numFmtId="196" fontId="10" fillId="0" borderId="0" xfId="0" applyNumberFormat="1" applyFont="1" applyFill="1" applyBorder="1" applyAlignment="1">
      <alignment vertical="center"/>
    </xf>
    <xf numFmtId="196" fontId="10" fillId="0" borderId="3" xfId="0" applyNumberFormat="1" applyFont="1" applyFill="1" applyBorder="1" applyAlignment="1">
      <alignment horizontal="right" vertical="center"/>
    </xf>
    <xf numFmtId="196" fontId="10" fillId="0" borderId="0" xfId="14" applyNumberFormat="1" applyFont="1" applyFill="1" applyAlignment="1">
      <alignment horizontal="right" vertical="center"/>
    </xf>
    <xf numFmtId="188" fontId="10" fillId="0" borderId="0" xfId="2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96" fontId="10" fillId="0" borderId="0" xfId="3" applyNumberFormat="1" applyFont="1" applyFill="1" applyAlignment="1">
      <alignment vertical="center"/>
    </xf>
    <xf numFmtId="196" fontId="10" fillId="0" borderId="0" xfId="3" applyNumberFormat="1" applyFont="1" applyFill="1" applyBorder="1" applyAlignment="1">
      <alignment vertical="center"/>
    </xf>
    <xf numFmtId="196" fontId="10" fillId="0" borderId="0" xfId="2" applyNumberFormat="1" applyFont="1" applyFill="1" applyAlignment="1">
      <alignment horizontal="center" vertical="center"/>
    </xf>
    <xf numFmtId="196" fontId="10" fillId="0" borderId="0" xfId="3" applyNumberFormat="1" applyFont="1" applyFill="1" applyBorder="1" applyAlignment="1">
      <alignment horizontal="center" vertical="center"/>
    </xf>
    <xf numFmtId="188" fontId="10" fillId="0" borderId="0" xfId="2" applyFont="1" applyFill="1" applyAlignment="1">
      <alignment vertical="center"/>
    </xf>
    <xf numFmtId="0" fontId="10" fillId="0" borderId="0" xfId="10" applyFont="1" applyFill="1" applyAlignment="1">
      <alignment vertical="center"/>
    </xf>
    <xf numFmtId="196" fontId="10" fillId="0" borderId="0" xfId="2" applyNumberFormat="1" applyFont="1" applyFill="1" applyBorder="1" applyAlignment="1">
      <alignment horizontal="center" vertical="center"/>
    </xf>
    <xf numFmtId="196" fontId="10" fillId="0" borderId="0" xfId="2" applyNumberFormat="1" applyFont="1" applyFill="1" applyBorder="1" applyAlignment="1">
      <alignment vertical="center"/>
    </xf>
    <xf numFmtId="196" fontId="10" fillId="0" borderId="0" xfId="2" applyNumberFormat="1" applyFont="1" applyFill="1" applyAlignment="1">
      <alignment vertical="center"/>
    </xf>
    <xf numFmtId="196" fontId="10" fillId="0" borderId="1" xfId="2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6" fontId="10" fillId="0" borderId="0" xfId="0" applyNumberFormat="1" applyFont="1" applyFill="1" applyAlignment="1">
      <alignment horizontal="center" vertical="center"/>
    </xf>
    <xf numFmtId="196" fontId="10" fillId="0" borderId="1" xfId="3" applyNumberFormat="1" applyFont="1" applyFill="1" applyBorder="1" applyAlignment="1">
      <alignment horizontal="center" vertical="center"/>
    </xf>
    <xf numFmtId="192" fontId="10" fillId="0" borderId="0" xfId="19" applyNumberFormat="1" applyFont="1" applyFill="1" applyAlignment="1">
      <alignment vertical="center"/>
    </xf>
    <xf numFmtId="196" fontId="10" fillId="0" borderId="0" xfId="4" applyNumberFormat="1" applyFont="1" applyFill="1" applyAlignment="1">
      <alignment vertical="center"/>
    </xf>
    <xf numFmtId="196" fontId="10" fillId="0" borderId="1" xfId="2" applyNumberFormat="1" applyFont="1" applyFill="1" applyBorder="1" applyAlignment="1">
      <alignment horizontal="center" vertical="center"/>
    </xf>
    <xf numFmtId="196" fontId="10" fillId="0" borderId="3" xfId="2" applyNumberFormat="1" applyFont="1" applyFill="1" applyBorder="1" applyAlignment="1">
      <alignment horizontal="center" vertical="center"/>
    </xf>
    <xf numFmtId="197" fontId="9" fillId="2" borderId="0" xfId="22" applyNumberFormat="1" applyFont="1" applyFill="1" applyAlignment="1">
      <alignment horizontal="right" vertical="center"/>
    </xf>
    <xf numFmtId="193" fontId="8" fillId="2" borderId="0" xfId="0" applyNumberFormat="1" applyFont="1" applyFill="1" applyAlignment="1">
      <alignment horizontal="right" vertical="center"/>
    </xf>
    <xf numFmtId="193" fontId="9" fillId="2" borderId="0" xfId="0" applyNumberFormat="1" applyFont="1" applyFill="1" applyAlignment="1">
      <alignment horizontal="right" vertical="center"/>
    </xf>
    <xf numFmtId="193" fontId="9" fillId="2" borderId="0" xfId="17" applyNumberFormat="1" applyFont="1" applyFill="1" applyAlignment="1">
      <alignment vertical="center"/>
    </xf>
    <xf numFmtId="193" fontId="9" fillId="2" borderId="0" xfId="4" applyNumberFormat="1" applyFont="1" applyFill="1" applyAlignment="1">
      <alignment horizontal="right" vertical="center"/>
    </xf>
    <xf numFmtId="193" fontId="9" fillId="2" borderId="3" xfId="10" applyNumberFormat="1" applyFont="1" applyFill="1" applyBorder="1" applyAlignment="1">
      <alignment horizontal="center" vertical="center"/>
    </xf>
    <xf numFmtId="193" fontId="9" fillId="2" borderId="0" xfId="16" applyNumberFormat="1" applyFont="1" applyFill="1" applyAlignment="1">
      <alignment horizontal="center" vertical="center"/>
    </xf>
    <xf numFmtId="193" fontId="9" fillId="2" borderId="0" xfId="10" applyNumberFormat="1" applyFont="1" applyFill="1" applyAlignment="1">
      <alignment horizontal="center" vertical="center"/>
    </xf>
    <xf numFmtId="193" fontId="9" fillId="2" borderId="1" xfId="10" applyNumberFormat="1" applyFont="1" applyFill="1" applyBorder="1" applyAlignment="1">
      <alignment horizontal="center" vertical="center"/>
    </xf>
    <xf numFmtId="193" fontId="9" fillId="2" borderId="0" xfId="0" applyNumberFormat="1" applyFont="1" applyFill="1" applyBorder="1" applyAlignment="1">
      <alignment horizontal="right" vertical="center"/>
    </xf>
    <xf numFmtId="193" fontId="9" fillId="2" borderId="1" xfId="16" applyNumberFormat="1" applyFont="1" applyFill="1" applyBorder="1" applyAlignment="1">
      <alignment horizontal="center" vertical="center"/>
    </xf>
    <xf numFmtId="193" fontId="9" fillId="2" borderId="1" xfId="1" applyNumberFormat="1" applyFont="1" applyFill="1" applyBorder="1" applyAlignment="1">
      <alignment horizontal="right" vertical="center"/>
    </xf>
    <xf numFmtId="193" fontId="9" fillId="2" borderId="2" xfId="1" applyNumberFormat="1" applyFont="1" applyFill="1" applyBorder="1" applyAlignment="1">
      <alignment horizontal="right" vertical="center"/>
    </xf>
    <xf numFmtId="193" fontId="9" fillId="2" borderId="3" xfId="1" applyNumberFormat="1" applyFont="1" applyFill="1" applyBorder="1" applyAlignment="1">
      <alignment horizontal="right" vertical="center"/>
    </xf>
    <xf numFmtId="190" fontId="9" fillId="2" borderId="1" xfId="10" applyNumberFormat="1" applyFont="1" applyFill="1" applyBorder="1" applyAlignment="1">
      <alignment horizontal="center" vertical="center"/>
    </xf>
    <xf numFmtId="193" fontId="10" fillId="2" borderId="0" xfId="0" applyNumberFormat="1" applyFont="1" applyFill="1" applyAlignment="1">
      <alignment horizontal="right" vertical="center"/>
    </xf>
    <xf numFmtId="193" fontId="10" fillId="2" borderId="0" xfId="1" applyNumberFormat="1" applyFont="1" applyFill="1" applyBorder="1" applyAlignment="1"/>
    <xf numFmtId="193" fontId="10" fillId="2" borderId="1" xfId="1" applyNumberFormat="1" applyFont="1" applyFill="1" applyBorder="1" applyAlignment="1"/>
    <xf numFmtId="193" fontId="10" fillId="2" borderId="0" xfId="1" applyNumberFormat="1" applyFont="1" applyFill="1" applyBorder="1"/>
    <xf numFmtId="189" fontId="10" fillId="2" borderId="0" xfId="1" applyNumberFormat="1" applyFont="1" applyFill="1" applyBorder="1" applyAlignment="1"/>
    <xf numFmtId="189" fontId="10" fillId="2" borderId="1" xfId="1" applyNumberFormat="1" applyFont="1" applyFill="1" applyBorder="1" applyAlignment="1"/>
    <xf numFmtId="193" fontId="10" fillId="2" borderId="0" xfId="1" applyNumberFormat="1" applyFont="1" applyFill="1" applyAlignment="1"/>
    <xf numFmtId="193" fontId="10" fillId="2" borderId="1" xfId="1" applyNumberFormat="1" applyFont="1" applyFill="1" applyBorder="1"/>
    <xf numFmtId="193" fontId="10" fillId="2" borderId="0" xfId="1" applyNumberFormat="1" applyFont="1" applyFill="1"/>
    <xf numFmtId="189" fontId="10" fillId="2" borderId="0" xfId="1" applyNumberFormat="1" applyFont="1" applyFill="1" applyAlignment="1">
      <alignment horizontal="right" vertical="center"/>
    </xf>
    <xf numFmtId="189" fontId="10" fillId="2" borderId="0" xfId="1" applyNumberFormat="1" applyFont="1" applyFill="1" applyBorder="1"/>
    <xf numFmtId="189" fontId="10" fillId="2" borderId="0" xfId="1" applyNumberFormat="1" applyFont="1" applyFill="1" applyAlignment="1"/>
    <xf numFmtId="189" fontId="10" fillId="2" borderId="1" xfId="1" applyNumberFormat="1" applyFont="1" applyFill="1" applyBorder="1"/>
    <xf numFmtId="189" fontId="10" fillId="2" borderId="0" xfId="1" applyNumberFormat="1" applyFont="1" applyFill="1"/>
    <xf numFmtId="189" fontId="10" fillId="2" borderId="0" xfId="1" applyNumberFormat="1" applyFont="1" applyFill="1" applyAlignment="1">
      <alignment horizontal="center" vertical="center"/>
    </xf>
    <xf numFmtId="193" fontId="10" fillId="2" borderId="1" xfId="16" applyNumberFormat="1" applyFont="1" applyFill="1" applyBorder="1" applyAlignment="1">
      <alignment horizontal="center" vertical="center"/>
    </xf>
    <xf numFmtId="193" fontId="10" fillId="2" borderId="0" xfId="16" applyNumberFormat="1" applyFont="1" applyFill="1" applyAlignment="1">
      <alignment horizontal="center" vertical="center"/>
    </xf>
    <xf numFmtId="193" fontId="10" fillId="2" borderId="0" xfId="16" applyNumberFormat="1" applyFont="1" applyFill="1" applyBorder="1" applyAlignment="1">
      <alignment horizontal="center" vertical="center"/>
    </xf>
    <xf numFmtId="193" fontId="10" fillId="2" borderId="3" xfId="1" applyNumberFormat="1" applyFont="1" applyFill="1" applyBorder="1" applyAlignment="1"/>
    <xf numFmtId="188" fontId="10" fillId="2" borderId="0" xfId="1" applyFont="1" applyFill="1" applyBorder="1" applyAlignment="1"/>
    <xf numFmtId="194" fontId="10" fillId="2" borderId="3" xfId="20" applyNumberFormat="1" applyFont="1" applyFill="1" applyBorder="1" applyAlignment="1"/>
    <xf numFmtId="196" fontId="11" fillId="2" borderId="0" xfId="0" applyNumberFormat="1" applyFont="1" applyFill="1" applyBorder="1" applyAlignment="1">
      <alignment horizontal="right" vertical="center"/>
    </xf>
    <xf numFmtId="196" fontId="10" fillId="2" borderId="0" xfId="0" applyNumberFormat="1" applyFont="1" applyFill="1" applyBorder="1" applyAlignment="1">
      <alignment horizontal="right" vertical="center"/>
    </xf>
    <xf numFmtId="196" fontId="10" fillId="2" borderId="0" xfId="0" applyNumberFormat="1" applyFont="1" applyFill="1" applyAlignment="1">
      <alignment vertical="center"/>
    </xf>
    <xf numFmtId="196" fontId="10" fillId="2" borderId="0" xfId="0" applyNumberFormat="1" applyFont="1" applyFill="1" applyBorder="1" applyAlignment="1">
      <alignment horizontal="center" vertical="center"/>
    </xf>
    <xf numFmtId="196" fontId="10" fillId="2" borderId="1" xfId="0" applyNumberFormat="1" applyFont="1" applyFill="1" applyBorder="1" applyAlignment="1">
      <alignment horizontal="right" vertical="center"/>
    </xf>
    <xf numFmtId="196" fontId="10" fillId="2" borderId="3" xfId="0" applyNumberFormat="1" applyFont="1" applyFill="1" applyBorder="1" applyAlignment="1">
      <alignment horizontal="right" vertical="center"/>
    </xf>
    <xf numFmtId="196" fontId="10" fillId="2" borderId="0" xfId="0" applyNumberFormat="1" applyFont="1" applyFill="1" applyBorder="1" applyAlignment="1" applyProtection="1">
      <alignment horizontal="center" vertical="center"/>
      <protection locked="0"/>
    </xf>
    <xf numFmtId="196" fontId="10" fillId="2" borderId="0" xfId="0" applyNumberFormat="1" applyFont="1" applyFill="1" applyAlignment="1">
      <alignment horizontal="right" vertical="center"/>
    </xf>
    <xf numFmtId="196" fontId="8" fillId="2" borderId="0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Alignment="1">
      <alignment vertical="center"/>
    </xf>
    <xf numFmtId="196" fontId="9" fillId="2" borderId="0" xfId="0" applyNumberFormat="1" applyFont="1" applyFill="1" applyBorder="1" applyAlignment="1">
      <alignment horizontal="center" vertical="center"/>
    </xf>
    <xf numFmtId="196" fontId="9" fillId="2" borderId="1" xfId="0" applyNumberFormat="1" applyFont="1" applyFill="1" applyBorder="1" applyAlignment="1">
      <alignment horizontal="center" vertical="center"/>
    </xf>
    <xf numFmtId="196" fontId="9" fillId="2" borderId="3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Border="1" applyAlignment="1" applyProtection="1">
      <alignment horizontal="center" vertical="center"/>
      <protection locked="0"/>
    </xf>
    <xf numFmtId="196" fontId="9" fillId="2" borderId="0" xfId="0" applyNumberFormat="1" applyFont="1" applyFill="1" applyAlignment="1">
      <alignment horizontal="right" vertical="center"/>
    </xf>
    <xf numFmtId="196" fontId="9" fillId="2" borderId="1" xfId="0" applyNumberFormat="1" applyFont="1" applyFill="1" applyBorder="1" applyAlignment="1">
      <alignment horizontal="right" vertical="center"/>
    </xf>
    <xf numFmtId="196" fontId="10" fillId="2" borderId="0" xfId="14" applyNumberFormat="1" applyFont="1" applyFill="1" applyAlignment="1">
      <alignment horizontal="right" vertical="center"/>
    </xf>
    <xf numFmtId="196" fontId="10" fillId="2" borderId="0" xfId="3" applyNumberFormat="1" applyFont="1" applyFill="1" applyAlignment="1">
      <alignment vertical="center"/>
    </xf>
    <xf numFmtId="196" fontId="10" fillId="2" borderId="0" xfId="3" applyNumberFormat="1" applyFont="1" applyFill="1" applyBorder="1" applyAlignment="1">
      <alignment vertical="center"/>
    </xf>
    <xf numFmtId="196" fontId="10" fillId="2" borderId="0" xfId="3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88" fontId="10" fillId="2" borderId="0" xfId="2" applyFont="1" applyFill="1" applyAlignment="1">
      <alignment vertical="center"/>
    </xf>
    <xf numFmtId="196" fontId="10" fillId="2" borderId="0" xfId="2" applyNumberFormat="1" applyFont="1" applyFill="1" applyBorder="1" applyAlignment="1">
      <alignment vertical="center"/>
    </xf>
    <xf numFmtId="196" fontId="10" fillId="2" borderId="0" xfId="0" applyNumberFormat="1" applyFont="1" applyFill="1" applyBorder="1" applyAlignment="1">
      <alignment vertical="center"/>
    </xf>
    <xf numFmtId="196" fontId="10" fillId="2" borderId="0" xfId="2" applyNumberFormat="1" applyFont="1" applyFill="1" applyAlignment="1">
      <alignment vertical="center"/>
    </xf>
    <xf numFmtId="196" fontId="10" fillId="2" borderId="1" xfId="2" applyNumberFormat="1" applyFont="1" applyFill="1" applyBorder="1" applyAlignment="1">
      <alignment vertical="center"/>
    </xf>
    <xf numFmtId="196" fontId="10" fillId="2" borderId="1" xfId="3" applyNumberFormat="1" applyFont="1" applyFill="1" applyBorder="1" applyAlignment="1">
      <alignment horizontal="center" vertical="center"/>
    </xf>
    <xf numFmtId="196" fontId="10" fillId="2" borderId="0" xfId="4" applyNumberFormat="1" applyFont="1" applyFill="1" applyAlignment="1">
      <alignment vertical="center"/>
    </xf>
    <xf numFmtId="196" fontId="10" fillId="2" borderId="1" xfId="2" applyNumberFormat="1" applyFont="1" applyFill="1" applyBorder="1" applyAlignment="1">
      <alignment horizontal="center" vertical="center"/>
    </xf>
    <xf numFmtId="196" fontId="10" fillId="2" borderId="0" xfId="2" applyNumberFormat="1" applyFont="1" applyFill="1" applyBorder="1" applyAlignment="1">
      <alignment horizontal="center" vertical="center"/>
    </xf>
    <xf numFmtId="196" fontId="10" fillId="2" borderId="3" xfId="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8" fillId="0" borderId="0" xfId="12" applyFont="1" applyFill="1" applyBorder="1"/>
    <xf numFmtId="0" fontId="9" fillId="0" borderId="0" xfId="12" applyFont="1" applyFill="1" applyBorder="1"/>
    <xf numFmtId="0" fontId="9" fillId="0" borderId="0" xfId="20" applyFont="1" applyFill="1" applyBorder="1" applyAlignment="1">
      <alignment horizontal="center"/>
    </xf>
    <xf numFmtId="0" fontId="9" fillId="0" borderId="0" xfId="20" applyFont="1" applyFill="1" applyBorder="1"/>
    <xf numFmtId="193" fontId="9" fillId="0" borderId="0" xfId="20" applyNumberFormat="1" applyFont="1" applyFill="1" applyBorder="1" applyAlignment="1"/>
    <xf numFmtId="194" fontId="9" fillId="0" borderId="0" xfId="20" applyNumberFormat="1" applyFont="1" applyFill="1" applyBorder="1" applyAlignment="1"/>
    <xf numFmtId="0" fontId="8" fillId="0" borderId="0" xfId="21" applyNumberFormat="1" applyFont="1" applyFill="1" applyBorder="1"/>
    <xf numFmtId="0" fontId="10" fillId="2" borderId="0" xfId="0" applyFont="1" applyFill="1"/>
    <xf numFmtId="196" fontId="11" fillId="0" borderId="0" xfId="0" applyNumberFormat="1" applyFont="1" applyFill="1" applyBorder="1" applyAlignment="1">
      <alignment horizontal="left" vertical="center"/>
    </xf>
    <xf numFmtId="188" fontId="9" fillId="0" borderId="0" xfId="2" applyFont="1" applyFill="1" applyAlignment="1">
      <alignment vertical="center"/>
    </xf>
    <xf numFmtId="196" fontId="10" fillId="2" borderId="3" xfId="2" applyNumberFormat="1" applyFont="1" applyFill="1" applyBorder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196" fontId="10" fillId="2" borderId="3" xfId="3" applyNumberFormat="1" applyFont="1" applyFill="1" applyBorder="1" applyAlignment="1">
      <alignment horizontal="center" vertical="center"/>
    </xf>
    <xf numFmtId="196" fontId="10" fillId="0" borderId="3" xfId="3" applyNumberFormat="1" applyFont="1" applyFill="1" applyBorder="1" applyAlignment="1">
      <alignment horizontal="center" vertical="center"/>
    </xf>
    <xf numFmtId="196" fontId="10" fillId="2" borderId="3" xfId="0" applyNumberFormat="1" applyFont="1" applyFill="1" applyBorder="1" applyAlignment="1">
      <alignment horizontal="center" vertical="center"/>
    </xf>
    <xf numFmtId="196" fontId="10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95" fontId="9" fillId="2" borderId="0" xfId="10" applyNumberFormat="1" applyFont="1" applyFill="1" applyAlignment="1">
      <alignment horizontal="right" vertical="center"/>
    </xf>
    <xf numFmtId="193" fontId="9" fillId="2" borderId="0" xfId="10" applyNumberFormat="1" applyFont="1" applyFill="1" applyAlignment="1">
      <alignment horizontal="right" vertical="center"/>
    </xf>
    <xf numFmtId="193" fontId="9" fillId="2" borderId="0" xfId="1" applyNumberFormat="1" applyFont="1" applyFill="1" applyBorder="1" applyAlignment="1">
      <alignment horizontal="center" vertical="center"/>
    </xf>
    <xf numFmtId="193" fontId="9" fillId="2" borderId="0" xfId="11" applyNumberFormat="1" applyFont="1" applyFill="1" applyAlignment="1">
      <alignment horizontal="right" vertical="center"/>
    </xf>
    <xf numFmtId="193" fontId="9" fillId="2" borderId="1" xfId="11" applyNumberFormat="1" applyFont="1" applyFill="1" applyBorder="1" applyAlignment="1">
      <alignment horizontal="right" vertical="center"/>
    </xf>
    <xf numFmtId="193" fontId="9" fillId="2" borderId="1" xfId="0" applyNumberFormat="1" applyFont="1" applyFill="1" applyBorder="1" applyAlignment="1">
      <alignment horizontal="right" vertical="center"/>
    </xf>
    <xf numFmtId="193" fontId="9" fillId="2" borderId="0" xfId="16" applyNumberFormat="1" applyFont="1" applyFill="1" applyAlignment="1">
      <alignment horizontal="right" vertical="center"/>
    </xf>
    <xf numFmtId="0" fontId="9" fillId="2" borderId="0" xfId="16" applyFont="1" applyFill="1" applyAlignment="1">
      <alignment horizontal="center" vertical="center"/>
    </xf>
    <xf numFmtId="193" fontId="9" fillId="2" borderId="0" xfId="1" applyNumberFormat="1" applyFont="1" applyFill="1" applyAlignment="1">
      <alignment horizontal="right" vertical="center"/>
    </xf>
    <xf numFmtId="193" fontId="9" fillId="2" borderId="1" xfId="1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97" fontId="9" fillId="0" borderId="0" xfId="22" applyNumberFormat="1" applyFont="1" applyFill="1" applyAlignment="1">
      <alignment horizontal="right" vertical="center"/>
    </xf>
    <xf numFmtId="196" fontId="10" fillId="0" borderId="1" xfId="0" applyNumberFormat="1" applyFont="1" applyFill="1" applyBorder="1" applyAlignment="1">
      <alignment vertical="center"/>
    </xf>
    <xf numFmtId="19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196" fontId="9" fillId="0" borderId="1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Border="1" applyAlignment="1" applyProtection="1">
      <alignment horizontal="center" vertical="center"/>
      <protection locked="0"/>
    </xf>
    <xf numFmtId="196" fontId="9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96" fontId="10" fillId="2" borderId="1" xfId="3" applyNumberFormat="1" applyFont="1" applyFill="1" applyBorder="1" applyAlignment="1">
      <alignment vertical="center"/>
    </xf>
    <xf numFmtId="196" fontId="10" fillId="0" borderId="1" xfId="3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3" fontId="9" fillId="2" borderId="0" xfId="11" applyNumberFormat="1" applyFont="1" applyFill="1" applyBorder="1" applyAlignment="1">
      <alignment horizontal="right" vertical="center"/>
    </xf>
    <xf numFmtId="193" fontId="9" fillId="0" borderId="0" xfId="11" applyNumberFormat="1" applyFont="1" applyFill="1" applyBorder="1" applyAlignment="1">
      <alignment horizontal="right" vertical="center"/>
    </xf>
    <xf numFmtId="193" fontId="9" fillId="2" borderId="0" xfId="1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8" fillId="0" borderId="0" xfId="17" applyNumberFormat="1" applyFont="1" applyFill="1" applyBorder="1" applyAlignment="1">
      <alignment vertical="center"/>
    </xf>
    <xf numFmtId="37" fontId="8" fillId="0" borderId="0" xfId="17" quotePrefix="1" applyNumberFormat="1" applyFont="1" applyFill="1" applyBorder="1" applyAlignment="1">
      <alignment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193" fontId="8" fillId="0" borderId="0" xfId="17" applyNumberFormat="1" applyFont="1" applyFill="1" applyBorder="1" applyAlignment="1">
      <alignment horizontal="right" vertical="center"/>
    </xf>
    <xf numFmtId="198" fontId="10" fillId="0" borderId="0" xfId="16" applyNumberFormat="1" applyFont="1" applyAlignment="1">
      <alignment horizontal="center" vertical="center"/>
    </xf>
    <xf numFmtId="198" fontId="10" fillId="2" borderId="0" xfId="16" applyNumberFormat="1" applyFont="1" applyFill="1" applyAlignment="1">
      <alignment horizontal="center" vertical="center"/>
    </xf>
    <xf numFmtId="198" fontId="10" fillId="2" borderId="1" xfId="16" applyNumberFormat="1" applyFont="1" applyFill="1" applyBorder="1" applyAlignment="1">
      <alignment horizontal="center" vertical="center"/>
    </xf>
    <xf numFmtId="198" fontId="10" fillId="0" borderId="1" xfId="16" applyNumberFormat="1" applyFont="1" applyBorder="1" applyAlignment="1">
      <alignment horizontal="center" vertical="center"/>
    </xf>
    <xf numFmtId="194" fontId="10" fillId="2" borderId="0" xfId="20" applyNumberFormat="1" applyFont="1" applyFill="1" applyBorder="1" applyAlignment="1"/>
    <xf numFmtId="188" fontId="9" fillId="0" borderId="0" xfId="1" applyFont="1" applyFill="1"/>
    <xf numFmtId="43" fontId="9" fillId="0" borderId="0" xfId="0" applyNumberFormat="1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" fontId="9" fillId="0" borderId="0" xfId="0" applyNumberFormat="1" applyFont="1" applyFill="1"/>
    <xf numFmtId="0" fontId="10" fillId="0" borderId="0" xfId="0" applyFont="1" applyFill="1" applyAlignment="1">
      <alignment vertical="center"/>
    </xf>
    <xf numFmtId="193" fontId="9" fillId="0" borderId="0" xfId="1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98" fontId="9" fillId="0" borderId="0" xfId="16" applyNumberFormat="1" applyFont="1" applyAlignment="1">
      <alignment horizontal="center" vertical="center"/>
    </xf>
    <xf numFmtId="198" fontId="9" fillId="2" borderId="0" xfId="16" applyNumberFormat="1" applyFont="1" applyFill="1" applyAlignment="1">
      <alignment horizontal="center" vertical="center"/>
    </xf>
    <xf numFmtId="198" fontId="9" fillId="0" borderId="1" xfId="16" applyNumberFormat="1" applyFont="1" applyBorder="1" applyAlignment="1">
      <alignment horizontal="center" vertical="center"/>
    </xf>
    <xf numFmtId="198" fontId="9" fillId="2" borderId="1" xfId="16" applyNumberFormat="1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95" fontId="9" fillId="0" borderId="0" xfId="17" applyNumberFormat="1" applyFont="1" applyFill="1" applyAlignment="1">
      <alignment vertical="center"/>
    </xf>
    <xf numFmtId="193" fontId="8" fillId="0" borderId="1" xfId="0" applyNumberFormat="1" applyFont="1" applyFill="1" applyBorder="1" applyAlignment="1">
      <alignment horizontal="center" vertical="center"/>
    </xf>
    <xf numFmtId="193" fontId="8" fillId="0" borderId="1" xfId="1" applyNumberFormat="1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193" fontId="11" fillId="0" borderId="1" xfId="1" applyNumberFormat="1" applyFont="1" applyFill="1" applyBorder="1" applyAlignment="1">
      <alignment horizontal="center" vertical="center"/>
    </xf>
    <xf numFmtId="193" fontId="11" fillId="0" borderId="1" xfId="0" applyNumberFormat="1" applyFont="1" applyFill="1" applyBorder="1" applyAlignment="1">
      <alignment horizontal="center" vertical="center"/>
    </xf>
    <xf numFmtId="196" fontId="11" fillId="0" borderId="4" xfId="0" applyNumberFormat="1" applyFont="1" applyFill="1" applyBorder="1" applyAlignment="1">
      <alignment horizontal="center" vertical="center"/>
    </xf>
    <xf numFmtId="196" fontId="11" fillId="0" borderId="1" xfId="0" applyNumberFormat="1" applyFont="1" applyFill="1" applyBorder="1" applyAlignment="1">
      <alignment horizontal="center" vertical="center"/>
    </xf>
    <xf numFmtId="196" fontId="8" fillId="0" borderId="1" xfId="0" applyNumberFormat="1" applyFont="1" applyFill="1" applyBorder="1" applyAlignment="1">
      <alignment horizontal="center" vertical="center"/>
    </xf>
    <xf numFmtId="196" fontId="8" fillId="0" borderId="4" xfId="0" applyNumberFormat="1" applyFont="1" applyFill="1" applyBorder="1" applyAlignment="1">
      <alignment horizontal="center" vertical="center"/>
    </xf>
    <xf numFmtId="196" fontId="11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</cellXfs>
  <cellStyles count="23">
    <cellStyle name="Comma" xfId="1" builtinId="3"/>
    <cellStyle name="Comma 11" xfId="2"/>
    <cellStyle name="Comma 11 4" xfId="3"/>
    <cellStyle name="Comma 2" xfId="4"/>
    <cellStyle name="Comma 3" xfId="5"/>
    <cellStyle name="Comma 4" xfId="6"/>
    <cellStyle name="Comma_Noble-47t" xfId="7"/>
    <cellStyle name="Euro" xfId="8"/>
    <cellStyle name="Normal" xfId="0" builtinId="0"/>
    <cellStyle name="Normal 11 5" xfId="22"/>
    <cellStyle name="Normal 191" xfId="9"/>
    <cellStyle name="Normal 2" xfId="10"/>
    <cellStyle name="Normal 2 2" xfId="11"/>
    <cellStyle name="Normal 3" xfId="12"/>
    <cellStyle name="Normal 63" xfId="13"/>
    <cellStyle name="Normal 63 4" xfId="14"/>
    <cellStyle name="Normal 7" xfId="15"/>
    <cellStyle name="Normal_Noble-311207_Revised 250208" xfId="16"/>
    <cellStyle name="Normal_Noble-47t" xfId="17"/>
    <cellStyle name="Normal_Noble-E04" xfId="18"/>
    <cellStyle name="Normal_RS Fin Thai Q2'06" xfId="19"/>
    <cellStyle name="ปกติ_LPN_PM_YE'05_T2_1" xfId="20"/>
    <cellStyle name="ปกติ_RS_Q1-49 Excel T&amp;E" xfId="21"/>
  </cellStyles>
  <dxfs count="0"/>
  <tableStyles count="0" defaultTableStyle="TableStyleMedium9" defaultPivotStyle="PivotStyleLight16"/>
  <colors>
    <mruColors>
      <color rgb="FFFAFAFA"/>
      <color rgb="FFFF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8\58-12\Form%20FS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8"/>
  <sheetViews>
    <sheetView tabSelected="1" zoomScaleNormal="100" zoomScaleSheetLayoutView="115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Q6" sqref="Q6"/>
    </sheetView>
  </sheetViews>
  <sheetFormatPr defaultColWidth="10.6640625" defaultRowHeight="21" customHeight="1" x14ac:dyDescent="0.2"/>
  <cols>
    <col min="1" max="1" width="1.83203125" style="6" customWidth="1"/>
    <col min="2" max="2" width="39.5" style="6" customWidth="1"/>
    <col min="3" max="3" width="8.5" style="356" customWidth="1"/>
    <col min="4" max="4" width="0.83203125" style="84" customWidth="1"/>
    <col min="5" max="5" width="15.6640625" style="52" bestFit="1" customWidth="1"/>
    <col min="6" max="6" width="0.83203125" style="52" customWidth="1"/>
    <col min="7" max="7" width="15.6640625" style="52" bestFit="1" customWidth="1"/>
    <col min="8" max="8" width="0.83203125" style="52" customWidth="1"/>
    <col min="9" max="9" width="15.6640625" style="52" bestFit="1" customWidth="1"/>
    <col min="10" max="10" width="0.83203125" style="52" customWidth="1"/>
    <col min="11" max="11" width="15.6640625" style="52" bestFit="1" customWidth="1"/>
    <col min="12" max="12" width="11.5" style="6" bestFit="1" customWidth="1"/>
    <col min="13" max="13" width="12.5" style="6" bestFit="1" customWidth="1"/>
    <col min="14" max="16384" width="10.6640625" style="6"/>
  </cols>
  <sheetData>
    <row r="1" spans="1:11" ht="21" customHeight="1" x14ac:dyDescent="0.2">
      <c r="A1" s="1" t="s">
        <v>31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1" customHeight="1" x14ac:dyDescent="0.2">
      <c r="A2" s="1" t="s">
        <v>22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1" customHeight="1" x14ac:dyDescent="0.2">
      <c r="A3" s="7" t="s">
        <v>186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1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 x14ac:dyDescent="0.2">
      <c r="A5" s="12"/>
      <c r="B5" s="12"/>
      <c r="C5" s="3"/>
      <c r="D5" s="4"/>
      <c r="E5" s="360" t="s">
        <v>61</v>
      </c>
      <c r="F5" s="360"/>
      <c r="G5" s="360"/>
      <c r="H5" s="13"/>
      <c r="I5" s="359" t="s">
        <v>91</v>
      </c>
      <c r="J5" s="359"/>
      <c r="K5" s="359"/>
    </row>
    <row r="6" spans="1:11" ht="20.100000000000001" customHeight="1" x14ac:dyDescent="0.2">
      <c r="A6" s="12"/>
      <c r="B6" s="12"/>
      <c r="C6" s="3"/>
      <c r="D6" s="4"/>
      <c r="E6" s="14" t="s">
        <v>187</v>
      </c>
      <c r="F6" s="14"/>
      <c r="G6" s="14" t="s">
        <v>144</v>
      </c>
      <c r="H6" s="14"/>
      <c r="I6" s="14" t="s">
        <v>187</v>
      </c>
      <c r="J6" s="14"/>
      <c r="K6" s="14" t="s">
        <v>144</v>
      </c>
    </row>
    <row r="7" spans="1:11" ht="20.100000000000001" customHeight="1" x14ac:dyDescent="0.2">
      <c r="A7" s="12"/>
      <c r="B7" s="12"/>
      <c r="C7" s="9" t="s">
        <v>0</v>
      </c>
      <c r="D7" s="4"/>
      <c r="E7" s="15" t="s">
        <v>23</v>
      </c>
      <c r="F7" s="14"/>
      <c r="G7" s="15" t="s">
        <v>23</v>
      </c>
      <c r="H7" s="14"/>
      <c r="I7" s="15" t="s">
        <v>23</v>
      </c>
      <c r="J7" s="14"/>
      <c r="K7" s="15" t="s">
        <v>23</v>
      </c>
    </row>
    <row r="8" spans="1:11" s="19" customFormat="1" ht="20.100000000000001" customHeight="1" x14ac:dyDescent="0.2">
      <c r="A8" s="16" t="s">
        <v>1</v>
      </c>
      <c r="B8" s="16"/>
      <c r="C8" s="17"/>
      <c r="D8" s="18"/>
      <c r="E8" s="218"/>
      <c r="F8" s="13"/>
      <c r="G8" s="315"/>
      <c r="H8" s="13"/>
      <c r="I8" s="218"/>
      <c r="J8" s="13"/>
      <c r="K8" s="315"/>
    </row>
    <row r="9" spans="1:11" s="19" customFormat="1" ht="6" customHeight="1" x14ac:dyDescent="0.2">
      <c r="C9" s="20"/>
      <c r="D9" s="21"/>
      <c r="E9" s="218"/>
      <c r="F9" s="22"/>
      <c r="G9" s="315"/>
      <c r="H9" s="22"/>
      <c r="I9" s="218"/>
      <c r="J9" s="22"/>
      <c r="K9" s="315"/>
    </row>
    <row r="10" spans="1:11" s="19" customFormat="1" ht="20.100000000000001" customHeight="1" x14ac:dyDescent="0.2">
      <c r="A10" s="16" t="s">
        <v>2</v>
      </c>
      <c r="B10" s="16"/>
      <c r="C10" s="20"/>
      <c r="D10" s="21"/>
      <c r="E10" s="218"/>
      <c r="F10" s="22"/>
      <c r="G10" s="315"/>
      <c r="H10" s="22"/>
      <c r="I10" s="218"/>
      <c r="J10" s="22"/>
      <c r="K10" s="315"/>
    </row>
    <row r="11" spans="1:11" s="19" customFormat="1" ht="6" customHeight="1" x14ac:dyDescent="0.2">
      <c r="C11" s="20"/>
      <c r="D11" s="21"/>
      <c r="E11" s="218"/>
      <c r="F11" s="22"/>
      <c r="G11" s="315"/>
      <c r="H11" s="22"/>
      <c r="I11" s="218"/>
      <c r="J11" s="22"/>
      <c r="K11" s="315"/>
    </row>
    <row r="12" spans="1:11" s="19" customFormat="1" ht="20.100000000000001" customHeight="1" x14ac:dyDescent="0.2">
      <c r="A12" s="23" t="s">
        <v>3</v>
      </c>
      <c r="B12" s="24"/>
      <c r="C12" s="20">
        <v>10</v>
      </c>
      <c r="D12" s="21"/>
      <c r="E12" s="310">
        <v>200100593</v>
      </c>
      <c r="F12" s="26"/>
      <c r="G12" s="25">
        <v>328409093</v>
      </c>
      <c r="H12" s="26"/>
      <c r="I12" s="310">
        <v>42996478</v>
      </c>
      <c r="J12" s="26"/>
      <c r="K12" s="25">
        <v>104285400</v>
      </c>
    </row>
    <row r="13" spans="1:11" s="19" customFormat="1" ht="20.100000000000001" customHeight="1" x14ac:dyDescent="0.2">
      <c r="A13" s="23" t="s">
        <v>163</v>
      </c>
      <c r="B13" s="24"/>
      <c r="C13" s="20">
        <v>11</v>
      </c>
      <c r="D13" s="21"/>
      <c r="E13" s="224">
        <f>707019616+4389331</f>
        <v>711408947</v>
      </c>
      <c r="F13" s="26"/>
      <c r="G13" s="27">
        <f>516373744</f>
        <v>516373744</v>
      </c>
      <c r="H13" s="26"/>
      <c r="I13" s="310">
        <f>547701895+1260000</f>
        <v>548961895</v>
      </c>
      <c r="J13" s="26"/>
      <c r="K13" s="25">
        <f>561632556</f>
        <v>561632556</v>
      </c>
    </row>
    <row r="14" spans="1:11" s="19" customFormat="1" ht="20.100000000000001" customHeight="1" x14ac:dyDescent="0.2">
      <c r="A14" s="28" t="s">
        <v>104</v>
      </c>
      <c r="B14" s="24"/>
      <c r="C14" s="20" t="s">
        <v>223</v>
      </c>
      <c r="D14" s="21"/>
      <c r="E14" s="353">
        <v>0</v>
      </c>
      <c r="F14" s="26"/>
      <c r="G14" s="352">
        <v>0</v>
      </c>
      <c r="H14" s="26"/>
      <c r="I14" s="224">
        <v>1034700000</v>
      </c>
      <c r="J14" s="26"/>
      <c r="K14" s="27">
        <v>1006700000</v>
      </c>
    </row>
    <row r="15" spans="1:11" s="19" customFormat="1" ht="20.100000000000001" customHeight="1" x14ac:dyDescent="0.2">
      <c r="A15" s="23" t="s">
        <v>164</v>
      </c>
      <c r="B15" s="24"/>
      <c r="C15" s="20">
        <v>13</v>
      </c>
      <c r="D15" s="21"/>
      <c r="E15" s="224">
        <f>233115212-4389331</f>
        <v>228725881</v>
      </c>
      <c r="F15" s="26"/>
      <c r="G15" s="27">
        <f>258795418</f>
        <v>258795418</v>
      </c>
      <c r="H15" s="26"/>
      <c r="I15" s="224">
        <f>1375780-1260000</f>
        <v>115780</v>
      </c>
      <c r="J15" s="26"/>
      <c r="K15" s="27">
        <f>4147152</f>
        <v>4147152</v>
      </c>
    </row>
    <row r="16" spans="1:11" s="19" customFormat="1" ht="20.100000000000001" customHeight="1" x14ac:dyDescent="0.2">
      <c r="A16" s="23" t="s">
        <v>62</v>
      </c>
      <c r="B16" s="24"/>
      <c r="C16" s="20">
        <v>26</v>
      </c>
      <c r="D16" s="21"/>
      <c r="E16" s="224">
        <v>24610076</v>
      </c>
      <c r="F16" s="26"/>
      <c r="G16" s="27">
        <v>8610259</v>
      </c>
      <c r="H16" s="26"/>
      <c r="I16" s="353">
        <v>0</v>
      </c>
      <c r="J16" s="26"/>
      <c r="K16" s="352">
        <v>0</v>
      </c>
    </row>
    <row r="17" spans="1:11" s="19" customFormat="1" ht="20.100000000000001" customHeight="1" x14ac:dyDescent="0.2">
      <c r="A17" s="23" t="s">
        <v>215</v>
      </c>
      <c r="B17" s="24"/>
      <c r="C17" s="20">
        <v>14</v>
      </c>
      <c r="D17" s="21"/>
      <c r="E17" s="228">
        <v>8684428</v>
      </c>
      <c r="F17" s="26"/>
      <c r="G17" s="29">
        <v>4593844</v>
      </c>
      <c r="H17" s="26"/>
      <c r="I17" s="228">
        <v>677049</v>
      </c>
      <c r="J17" s="26"/>
      <c r="K17" s="29">
        <v>1817844</v>
      </c>
    </row>
    <row r="18" spans="1:11" s="19" customFormat="1" ht="6" customHeight="1" x14ac:dyDescent="0.2">
      <c r="A18" s="30"/>
      <c r="B18" s="30"/>
      <c r="C18" s="20"/>
      <c r="D18" s="21"/>
      <c r="E18" s="227"/>
      <c r="F18" s="31"/>
      <c r="G18" s="31"/>
      <c r="H18" s="31"/>
      <c r="I18" s="227"/>
      <c r="J18" s="31"/>
      <c r="K18" s="31"/>
    </row>
    <row r="19" spans="1:11" s="19" customFormat="1" ht="20.100000000000001" customHeight="1" x14ac:dyDescent="0.2">
      <c r="A19" s="16" t="s">
        <v>15</v>
      </c>
      <c r="C19" s="20"/>
      <c r="D19" s="21"/>
      <c r="E19" s="309">
        <f>SUM(E12:E18)</f>
        <v>1173529925</v>
      </c>
      <c r="F19" s="22"/>
      <c r="G19" s="32">
        <f>SUM(G12:G18)</f>
        <v>1116782358</v>
      </c>
      <c r="H19" s="22"/>
      <c r="I19" s="309">
        <f>SUM(I12:I18)</f>
        <v>1627451202</v>
      </c>
      <c r="J19" s="22"/>
      <c r="K19" s="32">
        <f>SUM(K12:K18)</f>
        <v>1678582952</v>
      </c>
    </row>
    <row r="20" spans="1:11" s="19" customFormat="1" ht="20.100000000000001" customHeight="1" x14ac:dyDescent="0.2">
      <c r="A20" s="30"/>
      <c r="B20" s="30"/>
      <c r="C20" s="20"/>
      <c r="D20" s="21"/>
      <c r="E20" s="220"/>
      <c r="F20" s="22"/>
      <c r="G20" s="22"/>
      <c r="H20" s="22"/>
      <c r="I20" s="220"/>
      <c r="J20" s="22"/>
      <c r="K20" s="22"/>
    </row>
    <row r="21" spans="1:11" s="19" customFormat="1" ht="20.100000000000001" customHeight="1" x14ac:dyDescent="0.2">
      <c r="A21" s="16" t="s">
        <v>4</v>
      </c>
      <c r="B21" s="16"/>
      <c r="C21" s="20"/>
      <c r="D21" s="21"/>
      <c r="E21" s="220"/>
      <c r="F21" s="22"/>
      <c r="G21" s="22"/>
      <c r="H21" s="22"/>
      <c r="I21" s="220"/>
      <c r="J21" s="22"/>
      <c r="K21" s="22"/>
    </row>
    <row r="22" spans="1:11" s="19" customFormat="1" ht="6" customHeight="1" x14ac:dyDescent="0.2">
      <c r="A22" s="16"/>
      <c r="B22" s="16"/>
      <c r="C22" s="20"/>
      <c r="D22" s="21"/>
      <c r="E22" s="220"/>
      <c r="F22" s="22"/>
      <c r="G22" s="22"/>
      <c r="H22" s="22"/>
      <c r="I22" s="220"/>
      <c r="J22" s="22"/>
      <c r="K22" s="22"/>
    </row>
    <row r="23" spans="1:11" s="19" customFormat="1" ht="20.100000000000001" customHeight="1" x14ac:dyDescent="0.2">
      <c r="A23" s="24" t="s">
        <v>192</v>
      </c>
      <c r="B23" s="24"/>
      <c r="C23" s="33">
        <v>11.1</v>
      </c>
      <c r="D23" s="21"/>
      <c r="E23" s="224">
        <v>10000000</v>
      </c>
      <c r="F23" s="34"/>
      <c r="G23" s="27">
        <v>28460824</v>
      </c>
      <c r="H23" s="34"/>
      <c r="I23" s="224">
        <v>10000000</v>
      </c>
      <c r="J23" s="26"/>
      <c r="K23" s="27">
        <v>28460824</v>
      </c>
    </row>
    <row r="24" spans="1:11" s="19" customFormat="1" ht="20.100000000000001" customHeight="1" x14ac:dyDescent="0.2">
      <c r="A24" s="24" t="s">
        <v>165</v>
      </c>
      <c r="B24" s="24"/>
      <c r="C24" s="33">
        <v>15</v>
      </c>
      <c r="D24" s="21"/>
      <c r="E24" s="353">
        <v>0</v>
      </c>
      <c r="F24" s="34"/>
      <c r="G24" s="352">
        <v>0</v>
      </c>
      <c r="H24" s="34"/>
      <c r="I24" s="224">
        <v>532485044</v>
      </c>
      <c r="J24" s="26"/>
      <c r="K24" s="27">
        <v>532444152</v>
      </c>
    </row>
    <row r="25" spans="1:11" s="19" customFormat="1" ht="20.100000000000001" customHeight="1" x14ac:dyDescent="0.2">
      <c r="A25" s="24" t="s">
        <v>166</v>
      </c>
      <c r="B25" s="24"/>
      <c r="C25" s="33">
        <v>16</v>
      </c>
      <c r="E25" s="225">
        <v>3992546</v>
      </c>
      <c r="F25" s="26"/>
      <c r="G25" s="35">
        <v>3992546</v>
      </c>
      <c r="H25" s="26"/>
      <c r="I25" s="353">
        <v>0</v>
      </c>
      <c r="J25" s="36"/>
      <c r="K25" s="352">
        <v>0</v>
      </c>
    </row>
    <row r="26" spans="1:11" s="19" customFormat="1" ht="20.100000000000001" customHeight="1" x14ac:dyDescent="0.2">
      <c r="A26" s="24" t="s">
        <v>167</v>
      </c>
      <c r="B26" s="24"/>
      <c r="C26" s="33">
        <v>17</v>
      </c>
      <c r="D26" s="21"/>
      <c r="E26" s="224">
        <v>641880556</v>
      </c>
      <c r="F26" s="26"/>
      <c r="G26" s="27">
        <v>503783449</v>
      </c>
      <c r="H26" s="26"/>
      <c r="I26" s="224">
        <v>487484726</v>
      </c>
      <c r="J26" s="26"/>
      <c r="K26" s="27">
        <v>409046698</v>
      </c>
    </row>
    <row r="27" spans="1:11" s="19" customFormat="1" ht="20.100000000000001" customHeight="1" x14ac:dyDescent="0.2">
      <c r="A27" s="24" t="s">
        <v>194</v>
      </c>
      <c r="B27" s="24"/>
      <c r="C27" s="33">
        <v>18</v>
      </c>
      <c r="D27" s="21"/>
      <c r="E27" s="224">
        <v>471486947</v>
      </c>
      <c r="F27" s="26"/>
      <c r="G27" s="352">
        <v>0</v>
      </c>
      <c r="H27" s="26"/>
      <c r="I27" s="224">
        <v>237829068</v>
      </c>
      <c r="J27" s="26"/>
      <c r="K27" s="352">
        <v>0</v>
      </c>
    </row>
    <row r="28" spans="1:11" s="19" customFormat="1" ht="20.100000000000001" customHeight="1" x14ac:dyDescent="0.2">
      <c r="A28" s="24" t="s">
        <v>87</v>
      </c>
      <c r="B28" s="24"/>
      <c r="C28" s="33"/>
      <c r="D28" s="21"/>
      <c r="E28" s="224"/>
      <c r="F28" s="26"/>
      <c r="G28" s="33"/>
      <c r="H28" s="26"/>
      <c r="I28" s="311"/>
      <c r="J28" s="26"/>
      <c r="K28" s="33"/>
    </row>
    <row r="29" spans="1:11" s="19" customFormat="1" ht="20.100000000000001" customHeight="1" x14ac:dyDescent="0.2">
      <c r="B29" s="24" t="s">
        <v>88</v>
      </c>
      <c r="C29" s="33">
        <v>19</v>
      </c>
      <c r="D29" s="21"/>
      <c r="E29" s="225">
        <v>598720594</v>
      </c>
      <c r="F29" s="26"/>
      <c r="G29" s="35">
        <v>670748615</v>
      </c>
      <c r="H29" s="26"/>
      <c r="I29" s="353">
        <v>0</v>
      </c>
      <c r="J29" s="26"/>
      <c r="K29" s="352">
        <v>0</v>
      </c>
    </row>
    <row r="30" spans="1:11" s="19" customFormat="1" ht="20.100000000000001" customHeight="1" x14ac:dyDescent="0.2">
      <c r="A30" s="24" t="s">
        <v>168</v>
      </c>
      <c r="B30" s="24"/>
      <c r="C30" s="33">
        <v>20</v>
      </c>
      <c r="D30" s="21"/>
      <c r="E30" s="224">
        <v>1314037630</v>
      </c>
      <c r="F30" s="26"/>
      <c r="G30" s="27">
        <v>702789651</v>
      </c>
      <c r="H30" s="26"/>
      <c r="I30" s="224">
        <v>110316228</v>
      </c>
      <c r="J30" s="26"/>
      <c r="K30" s="27">
        <v>111070961</v>
      </c>
    </row>
    <row r="31" spans="1:11" s="19" customFormat="1" ht="20.100000000000001" customHeight="1" x14ac:dyDescent="0.2">
      <c r="A31" s="24" t="s">
        <v>193</v>
      </c>
      <c r="B31" s="24"/>
      <c r="C31" s="33"/>
      <c r="D31" s="21"/>
      <c r="E31" s="353">
        <v>0</v>
      </c>
      <c r="F31" s="26"/>
      <c r="G31" s="27">
        <v>696666</v>
      </c>
      <c r="H31" s="26"/>
      <c r="I31" s="353">
        <v>0</v>
      </c>
      <c r="J31" s="26"/>
      <c r="K31" s="352">
        <v>0</v>
      </c>
    </row>
    <row r="32" spans="1:11" s="19" customFormat="1" ht="20.100000000000001" customHeight="1" x14ac:dyDescent="0.2">
      <c r="A32" s="24" t="s">
        <v>63</v>
      </c>
      <c r="B32" s="24"/>
      <c r="C32" s="33">
        <v>21</v>
      </c>
      <c r="D32" s="21"/>
      <c r="E32" s="224">
        <v>156404476</v>
      </c>
      <c r="F32" s="37"/>
      <c r="G32" s="27">
        <v>165615539</v>
      </c>
      <c r="H32" s="37"/>
      <c r="I32" s="225">
        <v>25522031</v>
      </c>
      <c r="J32" s="26"/>
      <c r="K32" s="35">
        <v>59836570</v>
      </c>
    </row>
    <row r="33" spans="1:11" s="19" customFormat="1" ht="20.100000000000001" customHeight="1" x14ac:dyDescent="0.2">
      <c r="A33" s="19" t="s">
        <v>64</v>
      </c>
      <c r="B33" s="24"/>
      <c r="C33" s="33">
        <v>22</v>
      </c>
      <c r="D33" s="21"/>
      <c r="E33" s="225">
        <v>123568442</v>
      </c>
      <c r="F33" s="37"/>
      <c r="G33" s="35">
        <v>200796413</v>
      </c>
      <c r="H33" s="37"/>
      <c r="I33" s="225">
        <v>85872673</v>
      </c>
      <c r="J33" s="37"/>
      <c r="K33" s="35">
        <v>92623154</v>
      </c>
    </row>
    <row r="34" spans="1:11" s="19" customFormat="1" ht="20.100000000000001" customHeight="1" x14ac:dyDescent="0.2">
      <c r="A34" s="24" t="s">
        <v>65</v>
      </c>
      <c r="B34" s="24"/>
      <c r="C34" s="33"/>
      <c r="D34" s="21"/>
      <c r="E34" s="226">
        <v>22868498</v>
      </c>
      <c r="F34" s="37"/>
      <c r="G34" s="38">
        <v>13095597</v>
      </c>
      <c r="H34" s="37"/>
      <c r="I34" s="226">
        <v>9796516</v>
      </c>
      <c r="J34" s="37"/>
      <c r="K34" s="38">
        <v>11274899</v>
      </c>
    </row>
    <row r="35" spans="1:11" s="19" customFormat="1" ht="6" customHeight="1" x14ac:dyDescent="0.2">
      <c r="A35" s="16"/>
      <c r="B35" s="16"/>
      <c r="C35" s="20"/>
      <c r="D35" s="21"/>
      <c r="E35" s="227"/>
      <c r="F35" s="31"/>
      <c r="G35" s="31"/>
      <c r="H35" s="31"/>
      <c r="I35" s="227"/>
      <c r="J35" s="36"/>
      <c r="K35" s="31"/>
    </row>
    <row r="36" spans="1:11" s="19" customFormat="1" ht="20.100000000000001" customHeight="1" x14ac:dyDescent="0.2">
      <c r="A36" s="16" t="s">
        <v>16</v>
      </c>
      <c r="C36" s="20"/>
      <c r="D36" s="21"/>
      <c r="E36" s="229">
        <f>SUM(E23:E34)</f>
        <v>3342959689</v>
      </c>
      <c r="F36" s="40"/>
      <c r="G36" s="39">
        <f>SUM(G23:G34)</f>
        <v>2289979300</v>
      </c>
      <c r="H36" s="40"/>
      <c r="I36" s="229">
        <f>SUM(I23:I34)</f>
        <v>1499306286</v>
      </c>
      <c r="J36" s="40"/>
      <c r="K36" s="39">
        <f>SUM(K23:K34)</f>
        <v>1244757258</v>
      </c>
    </row>
    <row r="37" spans="1:11" s="19" customFormat="1" ht="6" customHeight="1" x14ac:dyDescent="0.2">
      <c r="A37" s="24"/>
      <c r="B37" s="24"/>
      <c r="C37" s="20"/>
      <c r="D37" s="21"/>
      <c r="E37" s="312"/>
      <c r="F37" s="40"/>
      <c r="G37" s="40"/>
      <c r="H37" s="40"/>
      <c r="I37" s="312"/>
      <c r="J37" s="40"/>
      <c r="K37" s="40"/>
    </row>
    <row r="38" spans="1:11" s="19" customFormat="1" ht="20.100000000000001" customHeight="1" thickBot="1" x14ac:dyDescent="0.25">
      <c r="A38" s="16" t="s">
        <v>13</v>
      </c>
      <c r="B38" s="16"/>
      <c r="C38" s="20"/>
      <c r="D38" s="21"/>
      <c r="E38" s="231">
        <f>SUM(E19,E36)</f>
        <v>4516489614</v>
      </c>
      <c r="F38" s="42"/>
      <c r="G38" s="41">
        <f>SUM(G19,G36)</f>
        <v>3406761658</v>
      </c>
      <c r="H38" s="42"/>
      <c r="I38" s="231">
        <f>SUM(I19,I36)</f>
        <v>3126757488</v>
      </c>
      <c r="J38" s="42"/>
      <c r="K38" s="41">
        <f>SUM(K19,K36)</f>
        <v>2923340210</v>
      </c>
    </row>
    <row r="39" spans="1:11" s="19" customFormat="1" ht="20.100000000000001" customHeight="1" thickTop="1" x14ac:dyDescent="0.2">
      <c r="A39" s="16"/>
      <c r="B39" s="16"/>
      <c r="C39" s="20"/>
      <c r="D39" s="21"/>
      <c r="E39" s="42"/>
      <c r="F39" s="42"/>
      <c r="G39" s="42"/>
      <c r="H39" s="42"/>
      <c r="I39" s="42"/>
      <c r="J39" s="42"/>
      <c r="K39" s="42"/>
    </row>
    <row r="40" spans="1:11" s="19" customFormat="1" ht="20.100000000000001" customHeight="1" x14ac:dyDescent="0.2">
      <c r="A40" s="16"/>
      <c r="B40" s="16"/>
      <c r="C40" s="20"/>
      <c r="D40" s="21"/>
      <c r="E40" s="42"/>
      <c r="F40" s="42"/>
      <c r="G40" s="42"/>
      <c r="H40" s="42"/>
      <c r="I40" s="42"/>
      <c r="J40" s="42"/>
      <c r="K40" s="42"/>
    </row>
    <row r="41" spans="1:11" s="19" customFormat="1" ht="20.100000000000001" customHeight="1" x14ac:dyDescent="0.2">
      <c r="A41" s="16"/>
      <c r="B41" s="16"/>
      <c r="C41" s="20"/>
      <c r="D41" s="21"/>
      <c r="E41" s="42"/>
      <c r="F41" s="42"/>
      <c r="G41" s="42"/>
      <c r="H41" s="42"/>
      <c r="I41" s="42"/>
      <c r="J41" s="42"/>
      <c r="K41" s="42"/>
    </row>
    <row r="42" spans="1:11" s="19" customFormat="1" ht="19.5" customHeight="1" x14ac:dyDescent="0.2">
      <c r="A42" s="16"/>
      <c r="B42" s="16"/>
      <c r="C42" s="20"/>
      <c r="D42" s="21"/>
      <c r="E42" s="42"/>
      <c r="F42" s="42"/>
      <c r="G42" s="42"/>
      <c r="H42" s="42"/>
      <c r="I42" s="42"/>
      <c r="J42" s="42"/>
      <c r="K42" s="42"/>
    </row>
    <row r="43" spans="1:11" s="19" customFormat="1" ht="20.100000000000001" customHeight="1" x14ac:dyDescent="0.2">
      <c r="A43" s="361" t="s">
        <v>12</v>
      </c>
      <c r="B43" s="361"/>
      <c r="C43" s="361"/>
      <c r="D43" s="361"/>
      <c r="E43" s="361"/>
      <c r="F43" s="361"/>
      <c r="G43" s="361"/>
      <c r="H43" s="361"/>
      <c r="I43" s="361"/>
      <c r="J43" s="361"/>
      <c r="K43" s="361"/>
    </row>
    <row r="44" spans="1:11" s="19" customFormat="1" ht="20.25" customHeight="1" x14ac:dyDescent="0.2">
      <c r="A44" s="356"/>
      <c r="B44" s="356"/>
      <c r="C44" s="356"/>
      <c r="D44" s="356"/>
      <c r="E44" s="356"/>
      <c r="F44" s="356"/>
      <c r="G44" s="356"/>
      <c r="H44" s="356"/>
      <c r="I44" s="356"/>
      <c r="J44" s="356"/>
      <c r="K44" s="356"/>
    </row>
    <row r="45" spans="1:11" s="19" customFormat="1" ht="20.100000000000001" customHeight="1" x14ac:dyDescent="0.2">
      <c r="A45" s="356"/>
      <c r="B45" s="356"/>
      <c r="C45" s="356"/>
      <c r="D45" s="356"/>
      <c r="E45" s="356"/>
      <c r="F45" s="356"/>
      <c r="G45" s="356"/>
      <c r="H45" s="356"/>
      <c r="I45" s="356"/>
      <c r="J45" s="356"/>
      <c r="K45" s="356"/>
    </row>
    <row r="46" spans="1:11" ht="21" customHeight="1" x14ac:dyDescent="0.2">
      <c r="A46" s="43" t="s">
        <v>242</v>
      </c>
      <c r="B46" s="43"/>
      <c r="C46" s="44"/>
      <c r="D46" s="44"/>
      <c r="E46" s="45"/>
      <c r="F46" s="45"/>
      <c r="G46" s="45"/>
      <c r="H46" s="45"/>
      <c r="I46" s="45"/>
      <c r="J46" s="45"/>
      <c r="K46" s="45"/>
    </row>
    <row r="47" spans="1:11" ht="21" customHeight="1" x14ac:dyDescent="0.2">
      <c r="A47" s="2" t="str">
        <f>A1</f>
        <v>บริษัท อาร์เอส จำกัด (มหาชน)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 ht="21" customHeight="1" x14ac:dyDescent="0.2">
      <c r="A48" s="1" t="s">
        <v>209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3" ht="21" customHeight="1" x14ac:dyDescent="0.2">
      <c r="A49" s="7" t="str">
        <f>A3</f>
        <v>ณ วันที่ 31 ธันวาคม พ.ศ. 2563</v>
      </c>
      <c r="B49" s="8"/>
      <c r="C49" s="9"/>
      <c r="D49" s="10"/>
      <c r="E49" s="11"/>
      <c r="F49" s="11"/>
      <c r="G49" s="11"/>
      <c r="H49" s="11"/>
      <c r="I49" s="11"/>
      <c r="J49" s="11"/>
      <c r="K49" s="11"/>
    </row>
    <row r="50" spans="1:13" ht="21" customHeight="1" x14ac:dyDescent="0.2">
      <c r="A50" s="334"/>
      <c r="B50" s="335"/>
      <c r="C50" s="336"/>
      <c r="D50" s="337"/>
      <c r="E50" s="338"/>
      <c r="F50" s="338"/>
      <c r="G50" s="338"/>
      <c r="H50" s="338"/>
      <c r="I50" s="338"/>
      <c r="J50" s="338"/>
      <c r="K50" s="338"/>
    </row>
    <row r="51" spans="1:13" ht="20.100000000000001" customHeight="1" x14ac:dyDescent="0.2">
      <c r="A51" s="12"/>
      <c r="B51" s="12"/>
      <c r="C51" s="3"/>
      <c r="D51" s="4"/>
      <c r="E51" s="360" t="s">
        <v>61</v>
      </c>
      <c r="F51" s="360"/>
      <c r="G51" s="360"/>
      <c r="H51" s="14"/>
      <c r="I51" s="359" t="s">
        <v>91</v>
      </c>
      <c r="J51" s="359"/>
      <c r="K51" s="359"/>
    </row>
    <row r="52" spans="1:13" ht="20.100000000000001" customHeight="1" x14ac:dyDescent="0.2">
      <c r="A52" s="12"/>
      <c r="B52" s="12"/>
      <c r="C52" s="3"/>
      <c r="D52" s="4"/>
      <c r="E52" s="14" t="s">
        <v>187</v>
      </c>
      <c r="F52" s="14"/>
      <c r="G52" s="14" t="s">
        <v>144</v>
      </c>
      <c r="H52" s="14"/>
      <c r="I52" s="14" t="s">
        <v>187</v>
      </c>
      <c r="J52" s="14"/>
      <c r="K52" s="14" t="s">
        <v>144</v>
      </c>
    </row>
    <row r="53" spans="1:13" ht="20.100000000000001" customHeight="1" x14ac:dyDescent="0.2">
      <c r="A53" s="12"/>
      <c r="B53" s="12"/>
      <c r="C53" s="9" t="s">
        <v>0</v>
      </c>
      <c r="D53" s="4"/>
      <c r="E53" s="15" t="s">
        <v>23</v>
      </c>
      <c r="F53" s="14"/>
      <c r="G53" s="15" t="s">
        <v>23</v>
      </c>
      <c r="H53" s="14"/>
      <c r="I53" s="15" t="s">
        <v>23</v>
      </c>
      <c r="J53" s="14"/>
      <c r="K53" s="15" t="s">
        <v>23</v>
      </c>
    </row>
    <row r="54" spans="1:13" ht="20.100000000000001" customHeight="1" x14ac:dyDescent="0.2">
      <c r="A54" s="16" t="s">
        <v>130</v>
      </c>
      <c r="B54" s="16"/>
      <c r="C54" s="17"/>
      <c r="D54" s="18"/>
      <c r="E54" s="218"/>
      <c r="F54" s="13"/>
      <c r="G54" s="315"/>
      <c r="H54" s="13"/>
      <c r="I54" s="218"/>
      <c r="J54" s="13"/>
      <c r="K54" s="315"/>
    </row>
    <row r="55" spans="1:13" ht="6" customHeight="1" x14ac:dyDescent="0.2">
      <c r="A55" s="19"/>
      <c r="B55" s="19"/>
      <c r="C55" s="20"/>
      <c r="D55" s="21"/>
      <c r="E55" s="218"/>
      <c r="F55" s="22"/>
      <c r="G55" s="315"/>
      <c r="H55" s="22"/>
      <c r="I55" s="218"/>
      <c r="J55" s="22"/>
      <c r="K55" s="315"/>
    </row>
    <row r="56" spans="1:13" ht="20.100000000000001" customHeight="1" x14ac:dyDescent="0.2">
      <c r="A56" s="16" t="s">
        <v>5</v>
      </c>
      <c r="B56" s="16"/>
      <c r="C56" s="20"/>
      <c r="D56" s="21"/>
      <c r="E56" s="218"/>
      <c r="F56" s="22"/>
      <c r="G56" s="315"/>
      <c r="H56" s="22"/>
      <c r="I56" s="218"/>
      <c r="J56" s="22"/>
      <c r="K56" s="315"/>
    </row>
    <row r="57" spans="1:13" ht="6" customHeight="1" x14ac:dyDescent="0.2">
      <c r="A57" s="16"/>
      <c r="B57" s="16"/>
      <c r="C57" s="20"/>
      <c r="D57" s="21"/>
      <c r="E57" s="218"/>
      <c r="F57" s="22"/>
      <c r="G57" s="315"/>
      <c r="H57" s="22"/>
      <c r="I57" s="218"/>
      <c r="J57" s="22"/>
      <c r="K57" s="315"/>
    </row>
    <row r="58" spans="1:13" ht="20.100000000000001" customHeight="1" x14ac:dyDescent="0.2">
      <c r="A58" s="23" t="s">
        <v>30</v>
      </c>
      <c r="B58" s="46"/>
      <c r="C58" s="47">
        <v>23</v>
      </c>
      <c r="D58" s="48"/>
      <c r="E58" s="304">
        <v>1016085502</v>
      </c>
      <c r="F58" s="37"/>
      <c r="G58" s="49">
        <v>651166696</v>
      </c>
      <c r="H58" s="37"/>
      <c r="I58" s="304">
        <v>114177323</v>
      </c>
      <c r="J58" s="37"/>
      <c r="K58" s="49">
        <v>242054856</v>
      </c>
    </row>
    <row r="59" spans="1:13" ht="20.100000000000001" customHeight="1" x14ac:dyDescent="0.2">
      <c r="A59" s="23" t="s">
        <v>229</v>
      </c>
      <c r="B59" s="46"/>
      <c r="C59" s="47"/>
      <c r="D59" s="48"/>
      <c r="E59" s="304">
        <v>23429564</v>
      </c>
      <c r="F59" s="37"/>
      <c r="G59" s="352">
        <v>0</v>
      </c>
      <c r="H59" s="37"/>
      <c r="I59" s="304">
        <v>10702736</v>
      </c>
      <c r="J59" s="37"/>
      <c r="K59" s="352">
        <v>0</v>
      </c>
    </row>
    <row r="60" spans="1:13" ht="20.100000000000001" customHeight="1" x14ac:dyDescent="0.2">
      <c r="A60" s="23" t="s">
        <v>195</v>
      </c>
      <c r="B60" s="46"/>
      <c r="C60" s="47"/>
      <c r="D60" s="48"/>
      <c r="E60" s="304"/>
      <c r="F60" s="37"/>
      <c r="G60" s="49"/>
      <c r="H60" s="37"/>
      <c r="I60" s="304"/>
      <c r="J60" s="37"/>
      <c r="K60" s="49"/>
    </row>
    <row r="61" spans="1:13" ht="20.100000000000001" customHeight="1" x14ac:dyDescent="0.2">
      <c r="A61" s="23"/>
      <c r="B61" s="46" t="s">
        <v>66</v>
      </c>
      <c r="C61" s="47">
        <v>24</v>
      </c>
      <c r="D61" s="48"/>
      <c r="E61" s="304">
        <v>83311020</v>
      </c>
      <c r="F61" s="37"/>
      <c r="G61" s="352">
        <v>0</v>
      </c>
      <c r="H61" s="37"/>
      <c r="I61" s="304">
        <v>42197064</v>
      </c>
      <c r="J61" s="37"/>
      <c r="K61" s="352">
        <v>0</v>
      </c>
    </row>
    <row r="62" spans="1:13" ht="20.100000000000001" customHeight="1" x14ac:dyDescent="0.2">
      <c r="A62" s="23" t="s">
        <v>89</v>
      </c>
      <c r="B62" s="46"/>
      <c r="C62" s="48"/>
      <c r="D62" s="48"/>
      <c r="E62" s="304"/>
      <c r="F62" s="37"/>
      <c r="G62" s="49"/>
      <c r="H62" s="37"/>
      <c r="I62" s="304"/>
      <c r="J62" s="37"/>
      <c r="K62" s="49"/>
    </row>
    <row r="63" spans="1:13" ht="20.100000000000001" customHeight="1" x14ac:dyDescent="0.2">
      <c r="A63" s="50"/>
      <c r="B63" s="51" t="s">
        <v>66</v>
      </c>
      <c r="C63" s="20">
        <v>24</v>
      </c>
      <c r="D63" s="19"/>
      <c r="E63" s="353">
        <v>0</v>
      </c>
      <c r="F63" s="6"/>
      <c r="G63" s="49">
        <v>6729866</v>
      </c>
      <c r="H63" s="6"/>
      <c r="I63" s="353">
        <v>0</v>
      </c>
      <c r="J63" s="6"/>
      <c r="K63" s="49">
        <v>6729866</v>
      </c>
      <c r="M63" s="358"/>
    </row>
    <row r="64" spans="1:13" ht="20.100000000000001" customHeight="1" x14ac:dyDescent="0.4">
      <c r="A64" s="23" t="s">
        <v>93</v>
      </c>
      <c r="B64" s="54"/>
      <c r="C64" s="47">
        <v>25</v>
      </c>
      <c r="D64" s="48"/>
      <c r="E64" s="305">
        <v>540000000</v>
      </c>
      <c r="F64" s="37"/>
      <c r="G64" s="26">
        <v>450000000</v>
      </c>
      <c r="H64" s="37"/>
      <c r="I64" s="305">
        <v>350000000</v>
      </c>
      <c r="J64" s="37"/>
      <c r="K64" s="26">
        <v>320000000</v>
      </c>
      <c r="M64" s="358"/>
    </row>
    <row r="65" spans="1:13" ht="20.100000000000001" customHeight="1" x14ac:dyDescent="0.2">
      <c r="A65" s="28" t="s">
        <v>34</v>
      </c>
      <c r="B65" s="46"/>
      <c r="C65" s="47" t="s">
        <v>222</v>
      </c>
      <c r="D65" s="48"/>
      <c r="E65" s="353">
        <v>0</v>
      </c>
      <c r="F65" s="37"/>
      <c r="G65" s="352">
        <v>0</v>
      </c>
      <c r="H65" s="37"/>
      <c r="I65" s="224">
        <v>255327125</v>
      </c>
      <c r="J65" s="37"/>
      <c r="K65" s="27">
        <v>97027125</v>
      </c>
      <c r="M65" s="70"/>
    </row>
    <row r="66" spans="1:13" ht="20.100000000000001" customHeight="1" x14ac:dyDescent="0.2">
      <c r="A66" s="28" t="s">
        <v>98</v>
      </c>
      <c r="B66" s="46"/>
      <c r="C66" s="47"/>
      <c r="D66" s="48"/>
      <c r="E66" s="306"/>
      <c r="F66" s="37"/>
      <c r="G66" s="55"/>
      <c r="H66" s="37"/>
      <c r="I66" s="306"/>
      <c r="J66" s="37"/>
      <c r="K66" s="55"/>
      <c r="M66" s="358"/>
    </row>
    <row r="67" spans="1:13" ht="20.100000000000001" customHeight="1" x14ac:dyDescent="0.2">
      <c r="A67" s="28"/>
      <c r="B67" s="53" t="s">
        <v>114</v>
      </c>
      <c r="C67" s="47">
        <v>27</v>
      </c>
      <c r="D67" s="48"/>
      <c r="E67" s="306">
        <v>80000000</v>
      </c>
      <c r="F67" s="37"/>
      <c r="G67" s="55">
        <v>80000000</v>
      </c>
      <c r="H67" s="37"/>
      <c r="I67" s="353">
        <v>0</v>
      </c>
      <c r="J67" s="37"/>
      <c r="K67" s="352">
        <v>0</v>
      </c>
    </row>
    <row r="68" spans="1:13" ht="20.100000000000001" customHeight="1" x14ac:dyDescent="0.2">
      <c r="A68" s="28" t="s">
        <v>62</v>
      </c>
      <c r="B68" s="46"/>
      <c r="C68" s="47">
        <v>26</v>
      </c>
      <c r="D68" s="48"/>
      <c r="E68" s="307">
        <v>36883597</v>
      </c>
      <c r="F68" s="26"/>
      <c r="G68" s="56">
        <v>34996464</v>
      </c>
      <c r="H68" s="26"/>
      <c r="I68" s="307">
        <v>33307694</v>
      </c>
      <c r="J68" s="26"/>
      <c r="K68" s="56">
        <v>32968814</v>
      </c>
    </row>
    <row r="69" spans="1:13" ht="20.100000000000001" customHeight="1" x14ac:dyDescent="0.4">
      <c r="A69" s="28" t="s">
        <v>67</v>
      </c>
      <c r="B69" s="57"/>
      <c r="C69" s="58"/>
      <c r="D69" s="48"/>
      <c r="E69" s="307">
        <v>21563289</v>
      </c>
      <c r="F69" s="26"/>
      <c r="G69" s="56">
        <v>30660198</v>
      </c>
      <c r="H69" s="26"/>
      <c r="I69" s="329">
        <v>13009535</v>
      </c>
      <c r="J69" s="26"/>
      <c r="K69" s="59">
        <v>26712960</v>
      </c>
    </row>
    <row r="70" spans="1:13" ht="20.100000000000001" customHeight="1" x14ac:dyDescent="0.2">
      <c r="A70" s="23" t="s">
        <v>68</v>
      </c>
      <c r="B70" s="24"/>
      <c r="C70" s="20"/>
      <c r="D70" s="21"/>
      <c r="E70" s="327">
        <v>11545413</v>
      </c>
      <c r="F70" s="59"/>
      <c r="G70" s="328">
        <v>12095248</v>
      </c>
      <c r="H70" s="59"/>
      <c r="I70" s="307">
        <v>2800596</v>
      </c>
      <c r="J70" s="59"/>
      <c r="K70" s="59">
        <v>3831171</v>
      </c>
    </row>
    <row r="71" spans="1:13" ht="20.100000000000001" customHeight="1" x14ac:dyDescent="0.2">
      <c r="A71" s="23" t="s">
        <v>204</v>
      </c>
      <c r="B71" s="24"/>
      <c r="C71" s="20"/>
      <c r="D71" s="21"/>
      <c r="E71" s="308">
        <v>977571</v>
      </c>
      <c r="F71" s="59"/>
      <c r="G71" s="354">
        <v>0</v>
      </c>
      <c r="H71" s="59"/>
      <c r="I71" s="313">
        <v>977571</v>
      </c>
      <c r="J71" s="59"/>
      <c r="K71" s="354">
        <v>0</v>
      </c>
    </row>
    <row r="72" spans="1:13" ht="6" customHeight="1" x14ac:dyDescent="0.2">
      <c r="A72" s="16"/>
      <c r="B72" s="16"/>
      <c r="C72" s="20"/>
      <c r="D72" s="21"/>
      <c r="E72" s="227"/>
      <c r="F72" s="31"/>
      <c r="G72" s="31"/>
      <c r="H72" s="31"/>
      <c r="I72" s="227"/>
      <c r="K72" s="31"/>
    </row>
    <row r="73" spans="1:13" ht="20.100000000000001" customHeight="1" x14ac:dyDescent="0.2">
      <c r="A73" s="16" t="s">
        <v>18</v>
      </c>
      <c r="B73" s="19"/>
      <c r="C73" s="20"/>
      <c r="D73" s="21"/>
      <c r="E73" s="309">
        <f>SUM(E58:E71)</f>
        <v>1813795956</v>
      </c>
      <c r="F73" s="40"/>
      <c r="G73" s="32">
        <f>SUM(G58:G71)</f>
        <v>1265648472</v>
      </c>
      <c r="H73" s="40"/>
      <c r="I73" s="309">
        <f>SUM(I58:I71)</f>
        <v>822499644</v>
      </c>
      <c r="J73" s="40"/>
      <c r="K73" s="32">
        <f>SUM(K58:K71)</f>
        <v>729324792</v>
      </c>
    </row>
    <row r="74" spans="1:13" ht="20.100000000000001" customHeight="1" x14ac:dyDescent="0.2">
      <c r="A74" s="19"/>
      <c r="B74" s="19"/>
      <c r="C74" s="20"/>
      <c r="D74" s="21"/>
      <c r="E74" s="220"/>
      <c r="F74" s="22"/>
      <c r="G74" s="22"/>
      <c r="H74" s="22"/>
      <c r="I74" s="220"/>
      <c r="J74" s="22"/>
      <c r="K74" s="22"/>
    </row>
    <row r="75" spans="1:13" ht="20.100000000000001" customHeight="1" x14ac:dyDescent="0.2">
      <c r="A75" s="16" t="s">
        <v>6</v>
      </c>
      <c r="B75" s="16"/>
      <c r="C75" s="20"/>
      <c r="D75" s="21"/>
      <c r="E75" s="220"/>
      <c r="F75" s="22"/>
      <c r="G75" s="22"/>
      <c r="H75" s="22"/>
      <c r="I75" s="220"/>
      <c r="J75" s="22"/>
      <c r="K75" s="22"/>
    </row>
    <row r="76" spans="1:13" ht="6" customHeight="1" x14ac:dyDescent="0.2">
      <c r="A76" s="19"/>
      <c r="B76" s="19"/>
      <c r="C76" s="20"/>
      <c r="D76" s="21"/>
      <c r="E76" s="220"/>
      <c r="F76" s="22"/>
      <c r="G76" s="22"/>
      <c r="H76" s="22"/>
      <c r="I76" s="220"/>
      <c r="J76" s="22"/>
      <c r="K76" s="22"/>
    </row>
    <row r="77" spans="1:13" ht="20.100000000000001" customHeight="1" x14ac:dyDescent="0.2">
      <c r="A77" s="28" t="s">
        <v>196</v>
      </c>
      <c r="B77" s="57"/>
      <c r="C77" s="47">
        <v>24</v>
      </c>
      <c r="D77" s="48"/>
      <c r="E77" s="220">
        <v>366745952</v>
      </c>
      <c r="F77" s="22"/>
      <c r="G77" s="352">
        <v>0</v>
      </c>
      <c r="H77" s="22"/>
      <c r="I77" s="220">
        <v>185698983</v>
      </c>
      <c r="J77" s="22"/>
      <c r="K77" s="352">
        <v>0</v>
      </c>
    </row>
    <row r="78" spans="1:13" ht="20.100000000000001" customHeight="1" x14ac:dyDescent="0.2">
      <c r="A78" s="28" t="s">
        <v>90</v>
      </c>
      <c r="B78" s="57"/>
      <c r="C78" s="47">
        <v>24</v>
      </c>
      <c r="D78" s="48"/>
      <c r="E78" s="353">
        <v>0</v>
      </c>
      <c r="F78" s="22"/>
      <c r="G78" s="22">
        <v>2580565</v>
      </c>
      <c r="H78" s="22"/>
      <c r="I78" s="353">
        <v>0</v>
      </c>
      <c r="J78" s="22"/>
      <c r="K78" s="22">
        <v>2580565</v>
      </c>
    </row>
    <row r="79" spans="1:13" ht="20.100000000000001" customHeight="1" x14ac:dyDescent="0.2">
      <c r="A79" s="23" t="s">
        <v>98</v>
      </c>
      <c r="B79" s="57"/>
      <c r="C79" s="47">
        <v>27</v>
      </c>
      <c r="D79" s="48"/>
      <c r="E79" s="220">
        <v>156085000</v>
      </c>
      <c r="F79" s="22"/>
      <c r="G79" s="22">
        <v>236085000</v>
      </c>
      <c r="H79" s="22"/>
      <c r="I79" s="353">
        <v>0</v>
      </c>
      <c r="J79" s="22"/>
      <c r="K79" s="352">
        <v>0</v>
      </c>
    </row>
    <row r="80" spans="1:13" ht="20.100000000000001" customHeight="1" x14ac:dyDescent="0.2">
      <c r="A80" s="23" t="s">
        <v>224</v>
      </c>
      <c r="B80" s="57"/>
      <c r="C80" s="47">
        <v>22</v>
      </c>
      <c r="D80" s="48"/>
      <c r="E80" s="220">
        <v>9897</v>
      </c>
      <c r="F80" s="22"/>
      <c r="G80" s="352">
        <v>0</v>
      </c>
      <c r="H80" s="22"/>
      <c r="I80" s="353">
        <v>0</v>
      </c>
      <c r="J80" s="22"/>
      <c r="K80" s="352">
        <v>0</v>
      </c>
    </row>
    <row r="81" spans="1:11" ht="20.100000000000001" customHeight="1" x14ac:dyDescent="0.2">
      <c r="A81" s="28" t="s">
        <v>69</v>
      </c>
      <c r="B81" s="57"/>
      <c r="C81" s="47">
        <v>28</v>
      </c>
      <c r="D81" s="48"/>
      <c r="E81" s="307">
        <v>170653648</v>
      </c>
      <c r="F81" s="37"/>
      <c r="G81" s="56">
        <v>163964704</v>
      </c>
      <c r="H81" s="37"/>
      <c r="I81" s="307">
        <v>100858435</v>
      </c>
      <c r="J81" s="37"/>
      <c r="K81" s="56">
        <v>105976538</v>
      </c>
    </row>
    <row r="82" spans="1:11" ht="20.100000000000001" customHeight="1" x14ac:dyDescent="0.2">
      <c r="A82" s="28" t="s">
        <v>197</v>
      </c>
      <c r="B82" s="57"/>
      <c r="C82" s="47"/>
      <c r="D82" s="48"/>
      <c r="E82" s="307">
        <v>5088170</v>
      </c>
      <c r="F82" s="37"/>
      <c r="G82" s="352">
        <v>0</v>
      </c>
      <c r="H82" s="22"/>
      <c r="I82" s="224">
        <v>2296877</v>
      </c>
      <c r="J82" s="22"/>
      <c r="K82" s="352">
        <v>0</v>
      </c>
    </row>
    <row r="83" spans="1:11" ht="20.100000000000001" customHeight="1" x14ac:dyDescent="0.2">
      <c r="A83" s="23" t="s">
        <v>230</v>
      </c>
      <c r="B83" s="57"/>
      <c r="C83" s="47"/>
      <c r="D83" s="48"/>
      <c r="E83" s="353">
        <v>0</v>
      </c>
      <c r="F83" s="37"/>
      <c r="G83" s="352">
        <v>11423096</v>
      </c>
      <c r="H83" s="22"/>
      <c r="I83" s="353">
        <v>0</v>
      </c>
      <c r="J83" s="22"/>
      <c r="K83" s="350">
        <v>6398098</v>
      </c>
    </row>
    <row r="84" spans="1:11" ht="20.100000000000001" customHeight="1" x14ac:dyDescent="0.2">
      <c r="A84" s="6" t="s">
        <v>20</v>
      </c>
      <c r="B84" s="19"/>
      <c r="D84" s="21"/>
      <c r="E84" s="228">
        <v>42363</v>
      </c>
      <c r="F84" s="61"/>
      <c r="G84" s="29">
        <v>37363</v>
      </c>
      <c r="H84" s="61"/>
      <c r="I84" s="228">
        <v>20000</v>
      </c>
      <c r="J84" s="61"/>
      <c r="K84" s="354">
        <v>15000</v>
      </c>
    </row>
    <row r="85" spans="1:11" ht="6" customHeight="1" x14ac:dyDescent="0.2">
      <c r="A85" s="62"/>
      <c r="B85" s="62"/>
      <c r="C85" s="63"/>
      <c r="D85" s="64"/>
      <c r="E85" s="227"/>
      <c r="F85" s="31"/>
      <c r="G85" s="31"/>
      <c r="H85" s="31"/>
      <c r="I85" s="227"/>
      <c r="J85" s="31"/>
      <c r="K85" s="31"/>
    </row>
    <row r="86" spans="1:11" ht="20.100000000000001" customHeight="1" x14ac:dyDescent="0.2">
      <c r="A86" s="16" t="s">
        <v>17</v>
      </c>
      <c r="B86" s="19"/>
      <c r="C86" s="20"/>
      <c r="D86" s="21"/>
      <c r="E86" s="309">
        <f>SUM(E77:E84)</f>
        <v>698625030</v>
      </c>
      <c r="F86" s="42"/>
      <c r="G86" s="32">
        <f>SUM(G77:G84)</f>
        <v>414090728</v>
      </c>
      <c r="H86" s="42"/>
      <c r="I86" s="309">
        <f>SUM(I77:I84)</f>
        <v>288874295</v>
      </c>
      <c r="J86" s="42"/>
      <c r="K86" s="32">
        <f>SUM(K77:K84)</f>
        <v>114970201</v>
      </c>
    </row>
    <row r="87" spans="1:11" ht="6" customHeight="1" x14ac:dyDescent="0.2">
      <c r="A87" s="24"/>
      <c r="B87" s="24"/>
      <c r="C87" s="20"/>
      <c r="D87" s="21"/>
      <c r="E87" s="230"/>
      <c r="F87" s="42"/>
      <c r="G87" s="65"/>
      <c r="H87" s="42"/>
      <c r="I87" s="230"/>
      <c r="J87" s="42"/>
      <c r="K87" s="65"/>
    </row>
    <row r="88" spans="1:11" ht="20.100000000000001" customHeight="1" x14ac:dyDescent="0.2">
      <c r="A88" s="16" t="s">
        <v>7</v>
      </c>
      <c r="B88" s="16"/>
      <c r="C88" s="20"/>
      <c r="D88" s="21"/>
      <c r="E88" s="309">
        <f>SUM(E73,E86)</f>
        <v>2512420986</v>
      </c>
      <c r="F88" s="42"/>
      <c r="G88" s="32">
        <f>SUM(G73,G86)</f>
        <v>1679739200</v>
      </c>
      <c r="H88" s="42"/>
      <c r="I88" s="309">
        <f>SUM(I73,I86)</f>
        <v>1111373939</v>
      </c>
      <c r="J88" s="42"/>
      <c r="K88" s="32">
        <f>SUM(K73,K86)</f>
        <v>844294993</v>
      </c>
    </row>
    <row r="89" spans="1:11" ht="20.100000000000001" customHeight="1" x14ac:dyDescent="0.2">
      <c r="A89" s="16"/>
      <c r="B89" s="16"/>
      <c r="C89" s="20"/>
      <c r="D89" s="21"/>
      <c r="E89" s="31"/>
      <c r="F89" s="42"/>
      <c r="G89" s="31"/>
      <c r="H89" s="42"/>
      <c r="I89" s="31"/>
      <c r="J89" s="42"/>
      <c r="K89" s="31"/>
    </row>
    <row r="90" spans="1:11" ht="20.100000000000001" customHeight="1" x14ac:dyDescent="0.2">
      <c r="A90" s="16"/>
      <c r="B90" s="16"/>
      <c r="C90" s="20"/>
      <c r="D90" s="21"/>
      <c r="E90" s="31"/>
      <c r="F90" s="42"/>
      <c r="G90" s="31"/>
      <c r="H90" s="42"/>
      <c r="I90" s="31"/>
      <c r="J90" s="42"/>
      <c r="K90" s="31"/>
    </row>
    <row r="91" spans="1:11" ht="20.100000000000001" customHeight="1" x14ac:dyDescent="0.2">
      <c r="A91" s="16"/>
      <c r="B91" s="16"/>
      <c r="C91" s="20"/>
      <c r="D91" s="21"/>
      <c r="E91" s="31"/>
      <c r="F91" s="42"/>
      <c r="G91" s="31"/>
      <c r="H91" s="42"/>
      <c r="I91" s="31"/>
      <c r="J91" s="42"/>
      <c r="K91" s="31"/>
    </row>
    <row r="92" spans="1:11" ht="21" customHeight="1" x14ac:dyDescent="0.2">
      <c r="A92" s="66" t="str">
        <f>+A46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92" s="66"/>
      <c r="C92" s="67"/>
      <c r="D92" s="68"/>
      <c r="E92" s="32"/>
      <c r="F92" s="32"/>
      <c r="G92" s="32"/>
      <c r="H92" s="32"/>
      <c r="I92" s="32"/>
      <c r="J92" s="32"/>
      <c r="K92" s="32"/>
    </row>
    <row r="93" spans="1:11" ht="21" customHeight="1" x14ac:dyDescent="0.2">
      <c r="A93" s="2" t="str">
        <f>A47</f>
        <v>บริษัท อาร์เอส จำกัด (มหาชน)</v>
      </c>
      <c r="B93" s="2"/>
      <c r="C93" s="3"/>
      <c r="D93" s="4"/>
      <c r="E93" s="5"/>
      <c r="F93" s="5"/>
      <c r="G93" s="5"/>
      <c r="H93" s="5"/>
      <c r="I93" s="5"/>
      <c r="J93" s="5"/>
      <c r="K93" s="5"/>
    </row>
    <row r="94" spans="1:11" ht="21" customHeight="1" x14ac:dyDescent="0.2">
      <c r="A94" s="1" t="s">
        <v>209</v>
      </c>
      <c r="B94" s="2"/>
      <c r="C94" s="3"/>
      <c r="D94" s="4"/>
      <c r="E94" s="5"/>
      <c r="F94" s="5"/>
      <c r="G94" s="5"/>
      <c r="H94" s="5"/>
      <c r="I94" s="5"/>
      <c r="J94" s="5"/>
      <c r="K94" s="5"/>
    </row>
    <row r="95" spans="1:11" ht="21" customHeight="1" x14ac:dyDescent="0.2">
      <c r="A95" s="7" t="str">
        <f>A49</f>
        <v>ณ วันที่ 31 ธันวาคม พ.ศ. 2563</v>
      </c>
      <c r="B95" s="8"/>
      <c r="C95" s="9"/>
      <c r="D95" s="10"/>
      <c r="E95" s="11"/>
      <c r="F95" s="11"/>
      <c r="G95" s="11"/>
      <c r="H95" s="11"/>
      <c r="I95" s="11"/>
      <c r="J95" s="11"/>
      <c r="K95" s="11"/>
    </row>
    <row r="96" spans="1:11" ht="21" customHeight="1" x14ac:dyDescent="0.2">
      <c r="A96" s="12"/>
      <c r="B96" s="12"/>
      <c r="C96" s="3"/>
      <c r="D96" s="4"/>
      <c r="E96" s="5"/>
      <c r="F96" s="5"/>
      <c r="G96" s="5"/>
      <c r="H96" s="5"/>
      <c r="I96" s="5"/>
      <c r="J96" s="5"/>
      <c r="K96" s="5"/>
    </row>
    <row r="97" spans="1:11" ht="20.100000000000001" customHeight="1" x14ac:dyDescent="0.2">
      <c r="A97" s="12"/>
      <c r="B97" s="12"/>
      <c r="C97" s="3"/>
      <c r="D97" s="4"/>
      <c r="E97" s="360" t="s">
        <v>61</v>
      </c>
      <c r="F97" s="360"/>
      <c r="G97" s="360"/>
      <c r="H97" s="13"/>
      <c r="I97" s="359" t="s">
        <v>91</v>
      </c>
      <c r="J97" s="359"/>
      <c r="K97" s="359"/>
    </row>
    <row r="98" spans="1:11" ht="20.100000000000001" customHeight="1" x14ac:dyDescent="0.2">
      <c r="A98" s="12"/>
      <c r="B98" s="12"/>
      <c r="C98" s="3"/>
      <c r="D98" s="4"/>
      <c r="E98" s="14" t="s">
        <v>187</v>
      </c>
      <c r="F98" s="14"/>
      <c r="G98" s="14" t="s">
        <v>144</v>
      </c>
      <c r="H98" s="14"/>
      <c r="I98" s="14" t="s">
        <v>187</v>
      </c>
      <c r="J98" s="14"/>
      <c r="K98" s="14" t="s">
        <v>144</v>
      </c>
    </row>
    <row r="99" spans="1:11" ht="20.100000000000001" customHeight="1" x14ac:dyDescent="0.2">
      <c r="A99" s="12"/>
      <c r="B99" s="12"/>
      <c r="C99" s="9" t="s">
        <v>0</v>
      </c>
      <c r="D99" s="4"/>
      <c r="E99" s="15" t="s">
        <v>23</v>
      </c>
      <c r="F99" s="14"/>
      <c r="G99" s="15" t="s">
        <v>23</v>
      </c>
      <c r="H99" s="14"/>
      <c r="I99" s="15" t="s">
        <v>23</v>
      </c>
      <c r="J99" s="14"/>
      <c r="K99" s="15" t="s">
        <v>23</v>
      </c>
    </row>
    <row r="100" spans="1:11" ht="20.100000000000001" customHeight="1" x14ac:dyDescent="0.2">
      <c r="A100" s="16" t="s">
        <v>148</v>
      </c>
      <c r="B100" s="16"/>
      <c r="C100" s="17"/>
      <c r="D100" s="18"/>
      <c r="E100" s="219"/>
      <c r="F100" s="13"/>
      <c r="G100" s="13"/>
      <c r="H100" s="13"/>
      <c r="I100" s="219"/>
      <c r="J100" s="13"/>
      <c r="K100" s="13"/>
    </row>
    <row r="101" spans="1:11" ht="6" customHeight="1" x14ac:dyDescent="0.2">
      <c r="A101" s="19"/>
      <c r="B101" s="19"/>
      <c r="C101" s="17"/>
      <c r="D101" s="18"/>
      <c r="E101" s="219"/>
      <c r="F101" s="13"/>
      <c r="G101" s="13"/>
      <c r="H101" s="13"/>
      <c r="I101" s="219"/>
      <c r="J101" s="13"/>
      <c r="K101" s="13"/>
    </row>
    <row r="102" spans="1:11" ht="20.100000000000001" customHeight="1" x14ac:dyDescent="0.2">
      <c r="A102" s="16" t="s">
        <v>94</v>
      </c>
      <c r="B102" s="16"/>
      <c r="C102" s="20"/>
      <c r="D102" s="21"/>
      <c r="E102" s="220"/>
      <c r="F102" s="22"/>
      <c r="G102" s="22"/>
      <c r="H102" s="22"/>
      <c r="I102" s="220"/>
      <c r="J102" s="22"/>
      <c r="K102" s="22"/>
    </row>
    <row r="103" spans="1:11" ht="6" customHeight="1" x14ac:dyDescent="0.2">
      <c r="A103" s="16"/>
      <c r="B103" s="16"/>
      <c r="C103" s="20"/>
      <c r="D103" s="21"/>
      <c r="E103" s="220"/>
      <c r="F103" s="22"/>
      <c r="G103" s="22"/>
      <c r="H103" s="22"/>
      <c r="I103" s="220"/>
      <c r="J103" s="22"/>
      <c r="K103" s="22"/>
    </row>
    <row r="104" spans="1:11" ht="20.100000000000001" customHeight="1" x14ac:dyDescent="0.2">
      <c r="A104" s="24" t="s">
        <v>8</v>
      </c>
      <c r="B104" s="24"/>
      <c r="C104" s="69">
        <v>29.1</v>
      </c>
      <c r="D104" s="6"/>
      <c r="E104" s="221"/>
      <c r="F104" s="70"/>
      <c r="G104" s="70"/>
      <c r="H104" s="70"/>
      <c r="I104" s="221"/>
      <c r="J104" s="70"/>
      <c r="K104" s="70"/>
    </row>
    <row r="105" spans="1:11" ht="20.100000000000001" customHeight="1" x14ac:dyDescent="0.2">
      <c r="A105" s="24"/>
      <c r="B105" s="71" t="s">
        <v>21</v>
      </c>
      <c r="D105" s="72"/>
      <c r="E105" s="222"/>
      <c r="F105" s="37"/>
      <c r="G105" s="37"/>
      <c r="H105" s="37"/>
      <c r="I105" s="222"/>
      <c r="J105" s="73"/>
      <c r="K105" s="37"/>
    </row>
    <row r="106" spans="1:11" ht="20.100000000000001" customHeight="1" x14ac:dyDescent="0.2">
      <c r="A106" s="24"/>
      <c r="B106" s="6" t="s">
        <v>162</v>
      </c>
      <c r="D106" s="72"/>
      <c r="E106" s="221"/>
      <c r="F106" s="70"/>
      <c r="G106" s="70"/>
      <c r="H106" s="70"/>
      <c r="I106" s="221"/>
      <c r="J106" s="70"/>
      <c r="K106" s="70"/>
    </row>
    <row r="107" spans="1:11" ht="20.100000000000001" customHeight="1" thickBot="1" x14ac:dyDescent="0.25">
      <c r="A107" s="24"/>
      <c r="B107" s="6" t="s">
        <v>74</v>
      </c>
      <c r="D107" s="72"/>
      <c r="E107" s="223">
        <v>1161997216</v>
      </c>
      <c r="F107" s="37"/>
      <c r="G107" s="74">
        <v>1161997216</v>
      </c>
      <c r="H107" s="37"/>
      <c r="I107" s="223">
        <v>1161997216</v>
      </c>
      <c r="J107" s="37"/>
      <c r="K107" s="74">
        <v>1161997216</v>
      </c>
    </row>
    <row r="108" spans="1:11" ht="6" customHeight="1" thickTop="1" x14ac:dyDescent="0.2">
      <c r="A108" s="16"/>
      <c r="B108" s="16"/>
      <c r="C108" s="20"/>
      <c r="D108" s="21"/>
      <c r="E108" s="220"/>
      <c r="F108" s="22"/>
      <c r="G108" s="22"/>
      <c r="H108" s="22"/>
      <c r="I108" s="220"/>
      <c r="J108" s="22"/>
      <c r="K108" s="22"/>
    </row>
    <row r="109" spans="1:11" ht="20.100000000000001" customHeight="1" x14ac:dyDescent="0.2">
      <c r="A109" s="24"/>
      <c r="B109" s="71" t="s">
        <v>70</v>
      </c>
      <c r="C109" s="69"/>
      <c r="D109" s="72"/>
      <c r="E109" s="222"/>
      <c r="F109" s="37"/>
      <c r="G109" s="37"/>
      <c r="H109" s="37"/>
      <c r="I109" s="222"/>
      <c r="J109" s="37"/>
      <c r="K109" s="37"/>
    </row>
    <row r="110" spans="1:11" ht="20.100000000000001" customHeight="1" x14ac:dyDescent="0.2">
      <c r="A110" s="24"/>
      <c r="B110" s="6" t="s">
        <v>198</v>
      </c>
      <c r="C110" s="69"/>
      <c r="D110" s="72"/>
      <c r="E110" s="222"/>
      <c r="F110" s="37"/>
      <c r="G110" s="37"/>
      <c r="H110" s="37"/>
      <c r="I110" s="222"/>
      <c r="J110" s="37"/>
      <c r="K110" s="37"/>
    </row>
    <row r="111" spans="1:11" ht="20.100000000000001" customHeight="1" x14ac:dyDescent="0.2">
      <c r="A111" s="24"/>
      <c r="B111" s="71" t="s">
        <v>73</v>
      </c>
      <c r="C111" s="69"/>
      <c r="D111" s="72"/>
      <c r="E111" s="225">
        <v>972496946</v>
      </c>
      <c r="F111" s="37"/>
      <c r="G111" s="352">
        <v>0</v>
      </c>
      <c r="H111" s="37"/>
      <c r="I111" s="225">
        <v>972496946</v>
      </c>
      <c r="J111" s="37"/>
      <c r="K111" s="352">
        <v>0</v>
      </c>
    </row>
    <row r="112" spans="1:11" ht="20.100000000000001" customHeight="1" x14ac:dyDescent="0.2">
      <c r="A112" s="24"/>
      <c r="B112" s="6" t="s">
        <v>169</v>
      </c>
      <c r="C112" s="69"/>
      <c r="D112" s="72"/>
      <c r="E112" s="222"/>
      <c r="F112" s="37"/>
      <c r="G112" s="37"/>
      <c r="H112" s="37"/>
      <c r="I112" s="222"/>
      <c r="J112" s="37"/>
      <c r="K112" s="37"/>
    </row>
    <row r="113" spans="1:12" ht="20.100000000000001" customHeight="1" x14ac:dyDescent="0.2">
      <c r="A113" s="24"/>
      <c r="B113" s="71" t="s">
        <v>73</v>
      </c>
      <c r="C113" s="69"/>
      <c r="D113" s="72"/>
      <c r="E113" s="353">
        <v>0</v>
      </c>
      <c r="F113" s="37"/>
      <c r="G113" s="35">
        <v>972495202</v>
      </c>
      <c r="H113" s="37"/>
      <c r="I113" s="353">
        <v>0</v>
      </c>
      <c r="J113" s="37"/>
      <c r="K113" s="35">
        <v>972495202</v>
      </c>
    </row>
    <row r="114" spans="1:12" ht="20.100000000000001" customHeight="1" x14ac:dyDescent="0.4">
      <c r="A114" s="75" t="s">
        <v>35</v>
      </c>
      <c r="B114" s="54"/>
      <c r="C114" s="356">
        <v>29.1</v>
      </c>
      <c r="D114" s="58"/>
      <c r="E114" s="225">
        <v>322107225</v>
      </c>
      <c r="F114" s="37"/>
      <c r="G114" s="35">
        <v>322087270</v>
      </c>
      <c r="H114" s="37"/>
      <c r="I114" s="225">
        <v>322107225</v>
      </c>
      <c r="J114" s="37"/>
      <c r="K114" s="35">
        <v>322087270</v>
      </c>
    </row>
    <row r="115" spans="1:12" ht="20.100000000000001" customHeight="1" x14ac:dyDescent="0.4">
      <c r="A115" s="75" t="s">
        <v>86</v>
      </c>
      <c r="B115" s="54"/>
      <c r="C115" s="356">
        <v>29.5</v>
      </c>
      <c r="D115" s="58"/>
      <c r="E115" s="225">
        <v>-160158220</v>
      </c>
      <c r="F115" s="37"/>
      <c r="G115" s="352">
        <v>0</v>
      </c>
      <c r="H115" s="37"/>
      <c r="I115" s="225">
        <v>-160158220</v>
      </c>
      <c r="J115" s="61"/>
      <c r="K115" s="352">
        <v>0</v>
      </c>
    </row>
    <row r="116" spans="1:12" ht="20.100000000000001" customHeight="1" x14ac:dyDescent="0.4">
      <c r="A116" s="76" t="s">
        <v>36</v>
      </c>
      <c r="B116" s="58"/>
      <c r="C116" s="286"/>
      <c r="D116" s="58"/>
      <c r="E116" s="225"/>
      <c r="F116" s="37"/>
      <c r="G116" s="35"/>
      <c r="H116" s="37"/>
      <c r="I116" s="225"/>
      <c r="J116" s="37"/>
      <c r="K116" s="35"/>
    </row>
    <row r="117" spans="1:12" ht="20.100000000000001" customHeight="1" x14ac:dyDescent="0.4">
      <c r="A117" s="75"/>
      <c r="B117" s="75" t="s">
        <v>46</v>
      </c>
      <c r="C117" s="356">
        <v>31</v>
      </c>
      <c r="D117" s="58"/>
      <c r="E117" s="225">
        <v>120327052</v>
      </c>
      <c r="F117" s="37"/>
      <c r="G117" s="35">
        <v>120327052</v>
      </c>
      <c r="H117" s="37"/>
      <c r="I117" s="225">
        <v>120327052</v>
      </c>
      <c r="J117" s="37"/>
      <c r="K117" s="35">
        <v>120327052</v>
      </c>
    </row>
    <row r="118" spans="1:12" ht="20.100000000000001" customHeight="1" x14ac:dyDescent="0.4">
      <c r="A118" s="75"/>
      <c r="B118" s="75" t="s">
        <v>47</v>
      </c>
      <c r="C118" s="286">
        <v>29.5</v>
      </c>
      <c r="D118" s="58"/>
      <c r="E118" s="225">
        <v>160158220</v>
      </c>
      <c r="F118" s="37"/>
      <c r="G118" s="352">
        <v>0</v>
      </c>
      <c r="H118" s="37"/>
      <c r="I118" s="225">
        <v>160158220</v>
      </c>
      <c r="J118" s="37"/>
      <c r="K118" s="352">
        <v>0</v>
      </c>
    </row>
    <row r="119" spans="1:12" ht="20.100000000000001" customHeight="1" x14ac:dyDescent="0.4">
      <c r="A119" s="77"/>
      <c r="B119" s="75" t="s">
        <v>37</v>
      </c>
      <c r="C119" s="20"/>
      <c r="D119" s="21"/>
      <c r="E119" s="226">
        <f>'12-13'!N55</f>
        <v>587007031</v>
      </c>
      <c r="F119" s="37"/>
      <c r="G119" s="38">
        <v>309980034</v>
      </c>
      <c r="H119" s="37"/>
      <c r="I119" s="226">
        <f>'15'!N25</f>
        <v>600452326</v>
      </c>
      <c r="J119" s="37"/>
      <c r="K119" s="38">
        <v>664135693</v>
      </c>
    </row>
    <row r="120" spans="1:12" ht="6" customHeight="1" x14ac:dyDescent="0.2">
      <c r="A120" s="24"/>
      <c r="B120" s="24"/>
      <c r="C120" s="20"/>
      <c r="D120" s="21"/>
      <c r="E120" s="227"/>
      <c r="F120" s="42"/>
      <c r="G120" s="31"/>
      <c r="H120" s="42"/>
      <c r="I120" s="227"/>
      <c r="J120" s="42"/>
      <c r="K120" s="31"/>
    </row>
    <row r="121" spans="1:12" ht="20.100000000000001" customHeight="1" x14ac:dyDescent="0.2">
      <c r="A121" s="30" t="s">
        <v>105</v>
      </c>
      <c r="B121" s="24"/>
      <c r="C121" s="20"/>
      <c r="D121" s="21"/>
      <c r="E121" s="225">
        <f>SUM(E111:E120)</f>
        <v>2001938254</v>
      </c>
      <c r="F121" s="37"/>
      <c r="G121" s="35">
        <f>SUM(G111:G120)</f>
        <v>1724889558</v>
      </c>
      <c r="H121" s="37"/>
      <c r="I121" s="225">
        <f>SUM(I111:I120)</f>
        <v>2015383549</v>
      </c>
      <c r="J121" s="37"/>
      <c r="K121" s="35">
        <f>SUM(K111:K120)</f>
        <v>2079045217</v>
      </c>
    </row>
    <row r="122" spans="1:12" ht="20.100000000000001" customHeight="1" x14ac:dyDescent="0.2">
      <c r="A122" s="24" t="s">
        <v>24</v>
      </c>
      <c r="B122" s="24"/>
      <c r="C122" s="20"/>
      <c r="D122" s="21"/>
      <c r="E122" s="232">
        <v>2130374</v>
      </c>
      <c r="F122" s="79"/>
      <c r="G122" s="78">
        <v>2132900</v>
      </c>
      <c r="H122" s="79"/>
      <c r="I122" s="355">
        <v>0</v>
      </c>
      <c r="J122" s="79"/>
      <c r="K122" s="354">
        <v>0</v>
      </c>
    </row>
    <row r="123" spans="1:12" ht="6" customHeight="1" x14ac:dyDescent="0.2">
      <c r="A123" s="24"/>
      <c r="B123" s="24"/>
      <c r="C123" s="20"/>
      <c r="D123" s="21"/>
      <c r="E123" s="227"/>
      <c r="F123" s="42"/>
      <c r="G123" s="31"/>
      <c r="H123" s="42"/>
      <c r="I123" s="227"/>
      <c r="J123" s="42"/>
      <c r="K123" s="31"/>
    </row>
    <row r="124" spans="1:12" ht="20.100000000000001" customHeight="1" x14ac:dyDescent="0.2">
      <c r="A124" s="16" t="s">
        <v>95</v>
      </c>
      <c r="B124" s="16"/>
      <c r="C124" s="20"/>
      <c r="D124" s="21"/>
      <c r="E124" s="229">
        <f>SUM(E121:E122)</f>
        <v>2004068628</v>
      </c>
      <c r="F124" s="42"/>
      <c r="G124" s="39">
        <f>SUM(G121:G122)</f>
        <v>1727022458</v>
      </c>
      <c r="H124" s="42"/>
      <c r="I124" s="229">
        <f>SUM(I121:I122)</f>
        <v>2015383549</v>
      </c>
      <c r="J124" s="42"/>
      <c r="K124" s="39">
        <f>SUM(K121:K122)</f>
        <v>2079045217</v>
      </c>
    </row>
    <row r="125" spans="1:12" ht="6" customHeight="1" x14ac:dyDescent="0.2">
      <c r="A125" s="16"/>
      <c r="B125" s="16"/>
      <c r="C125" s="20"/>
      <c r="D125" s="21"/>
      <c r="E125" s="230"/>
      <c r="F125" s="40"/>
      <c r="G125" s="65"/>
      <c r="H125" s="40"/>
      <c r="I125" s="230"/>
      <c r="J125" s="40"/>
      <c r="K125" s="65"/>
    </row>
    <row r="126" spans="1:12" ht="20.100000000000001" customHeight="1" thickBot="1" x14ac:dyDescent="0.25">
      <c r="A126" s="16" t="s">
        <v>96</v>
      </c>
      <c r="B126" s="16"/>
      <c r="C126" s="20"/>
      <c r="D126" s="21"/>
      <c r="E126" s="231">
        <f>SUM(E124,E88)</f>
        <v>4516489614</v>
      </c>
      <c r="F126" s="42"/>
      <c r="G126" s="41">
        <f>SUM(G124,G88)</f>
        <v>3406761658</v>
      </c>
      <c r="H126" s="42"/>
      <c r="I126" s="231">
        <f>SUM(I124,I88)</f>
        <v>3126757488</v>
      </c>
      <c r="J126" s="42"/>
      <c r="K126" s="41">
        <f>SUM(K124,K88)</f>
        <v>2923340210</v>
      </c>
    </row>
    <row r="127" spans="1:12" ht="20.100000000000001" customHeight="1" thickTop="1" x14ac:dyDescent="0.2">
      <c r="A127" s="16"/>
      <c r="B127" s="16"/>
      <c r="C127" s="20"/>
      <c r="D127" s="21"/>
      <c r="E127" s="42"/>
      <c r="F127" s="42"/>
      <c r="G127" s="42"/>
      <c r="H127" s="42"/>
      <c r="I127" s="42"/>
      <c r="J127" s="42"/>
      <c r="K127" s="42"/>
      <c r="L127" s="42"/>
    </row>
    <row r="128" spans="1:12" ht="20.100000000000001" customHeight="1" x14ac:dyDescent="0.2">
      <c r="A128" s="16"/>
      <c r="B128" s="16"/>
      <c r="C128" s="20"/>
      <c r="D128" s="21"/>
      <c r="E128" s="42"/>
      <c r="F128" s="42"/>
      <c r="G128" s="42"/>
      <c r="H128" s="42"/>
      <c r="I128" s="42"/>
      <c r="J128" s="42"/>
      <c r="K128" s="42"/>
    </row>
    <row r="129" spans="1:11" ht="20.100000000000001" customHeight="1" x14ac:dyDescent="0.2">
      <c r="A129" s="16"/>
      <c r="B129" s="16"/>
      <c r="C129" s="20"/>
      <c r="D129" s="21"/>
      <c r="E129" s="42"/>
      <c r="F129" s="42"/>
      <c r="G129" s="42"/>
      <c r="H129" s="42"/>
      <c r="I129" s="42"/>
      <c r="J129" s="42"/>
      <c r="K129" s="42"/>
    </row>
    <row r="130" spans="1:11" ht="20.100000000000001" customHeight="1" x14ac:dyDescent="0.2">
      <c r="A130" s="16"/>
      <c r="B130" s="16"/>
      <c r="C130" s="20"/>
      <c r="D130" s="21"/>
      <c r="E130" s="42"/>
      <c r="F130" s="42"/>
      <c r="G130" s="42"/>
      <c r="H130" s="42"/>
      <c r="I130" s="42"/>
      <c r="J130" s="42"/>
      <c r="K130" s="42"/>
    </row>
    <row r="131" spans="1:11" ht="20.100000000000001" customHeight="1" x14ac:dyDescent="0.2">
      <c r="A131" s="16"/>
      <c r="B131" s="16"/>
      <c r="C131" s="20"/>
      <c r="D131" s="21"/>
      <c r="E131" s="42"/>
      <c r="F131" s="42"/>
      <c r="G131" s="42"/>
      <c r="H131" s="42"/>
      <c r="I131" s="42"/>
      <c r="J131" s="42"/>
      <c r="K131" s="42"/>
    </row>
    <row r="132" spans="1:11" ht="20.100000000000001" customHeight="1" x14ac:dyDescent="0.2">
      <c r="A132" s="16"/>
      <c r="B132" s="16"/>
      <c r="C132" s="20"/>
      <c r="D132" s="21"/>
      <c r="E132" s="42"/>
      <c r="F132" s="42"/>
      <c r="G132" s="42"/>
      <c r="H132" s="42"/>
      <c r="I132" s="42"/>
      <c r="J132" s="42"/>
      <c r="K132" s="42"/>
    </row>
    <row r="133" spans="1:11" ht="20.100000000000001" customHeight="1" x14ac:dyDescent="0.2">
      <c r="A133" s="16"/>
      <c r="B133" s="16"/>
      <c r="C133" s="20"/>
      <c r="D133" s="21"/>
      <c r="E133" s="42"/>
      <c r="F133" s="42"/>
      <c r="G133" s="42"/>
      <c r="H133" s="42"/>
      <c r="I133" s="42"/>
      <c r="J133" s="42"/>
      <c r="K133" s="42"/>
    </row>
    <row r="134" spans="1:11" ht="20.100000000000001" customHeight="1" x14ac:dyDescent="0.2">
      <c r="A134" s="16"/>
      <c r="B134" s="16"/>
      <c r="C134" s="20"/>
      <c r="D134" s="21"/>
      <c r="E134" s="42"/>
      <c r="F134" s="42"/>
      <c r="G134" s="42"/>
      <c r="H134" s="42"/>
      <c r="I134" s="42"/>
      <c r="J134" s="42"/>
      <c r="K134" s="42"/>
    </row>
    <row r="135" spans="1:11" ht="20.100000000000001" customHeight="1" x14ac:dyDescent="0.2">
      <c r="A135" s="16"/>
      <c r="B135" s="16"/>
      <c r="C135" s="20"/>
      <c r="D135" s="21"/>
      <c r="E135" s="42"/>
      <c r="F135" s="42"/>
      <c r="G135" s="42"/>
      <c r="H135" s="42"/>
      <c r="I135" s="42"/>
      <c r="J135" s="42"/>
      <c r="K135" s="42"/>
    </row>
    <row r="136" spans="1:11" ht="18.75" customHeight="1" x14ac:dyDescent="0.2">
      <c r="A136" s="16"/>
      <c r="B136" s="16"/>
      <c r="C136" s="20"/>
      <c r="D136" s="21"/>
      <c r="E136" s="42"/>
      <c r="F136" s="42"/>
      <c r="G136" s="42"/>
      <c r="H136" s="42"/>
      <c r="I136" s="42"/>
      <c r="J136" s="42"/>
      <c r="K136" s="42"/>
    </row>
    <row r="137" spans="1:11" ht="21" customHeight="1" x14ac:dyDescent="0.2">
      <c r="A137" s="16"/>
      <c r="B137" s="16"/>
      <c r="C137" s="20"/>
      <c r="D137" s="21"/>
      <c r="E137" s="42"/>
      <c r="F137" s="42"/>
      <c r="G137" s="42"/>
      <c r="H137" s="42"/>
      <c r="I137" s="42"/>
      <c r="J137" s="42"/>
      <c r="K137" s="42"/>
    </row>
    <row r="138" spans="1:11" ht="21" customHeight="1" x14ac:dyDescent="0.2">
      <c r="A138" s="80" t="str">
        <f>+A92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138" s="80"/>
      <c r="C138" s="44"/>
      <c r="D138" s="81"/>
      <c r="E138" s="82"/>
      <c r="F138" s="83"/>
      <c r="G138" s="82"/>
      <c r="H138" s="83"/>
      <c r="I138" s="83"/>
      <c r="J138" s="83"/>
      <c r="K138" s="83"/>
    </row>
  </sheetData>
  <mergeCells count="7">
    <mergeCell ref="I51:K51"/>
    <mergeCell ref="E97:G97"/>
    <mergeCell ref="I97:K97"/>
    <mergeCell ref="A43:K43"/>
    <mergeCell ref="E5:G5"/>
    <mergeCell ref="I5:K5"/>
    <mergeCell ref="E51:G51"/>
  </mergeCells>
  <phoneticPr fontId="2" type="noConversion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6" max="14" man="1"/>
    <brk id="9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8"/>
  <sheetViews>
    <sheetView showWhiteSpace="0" zoomScaleNormal="100" zoomScaleSheetLayoutView="145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L45" sqref="L45"/>
    </sheetView>
  </sheetViews>
  <sheetFormatPr defaultColWidth="9.33203125" defaultRowHeight="21.2" customHeight="1" x14ac:dyDescent="0.2"/>
  <cols>
    <col min="1" max="1" width="2" style="19" customWidth="1"/>
    <col min="2" max="2" width="2.6640625" style="19" customWidth="1"/>
    <col min="3" max="3" width="35" style="19" customWidth="1"/>
    <col min="4" max="4" width="9.6640625" style="20" bestFit="1" customWidth="1"/>
    <col min="5" max="5" width="1.1640625" style="19" customWidth="1"/>
    <col min="6" max="6" width="14.83203125" style="40" customWidth="1"/>
    <col min="7" max="7" width="1.1640625" style="36" customWidth="1"/>
    <col min="8" max="8" width="14.83203125" style="40" customWidth="1"/>
    <col min="9" max="9" width="1.1640625" style="36" customWidth="1"/>
    <col min="10" max="10" width="14.83203125" style="22" customWidth="1"/>
    <col min="11" max="11" width="1.1640625" style="36" customWidth="1"/>
    <col min="12" max="12" width="14.83203125" style="22" customWidth="1"/>
    <col min="13" max="13" width="9.33203125" style="19"/>
    <col min="14" max="14" width="15.1640625" style="19" bestFit="1" customWidth="1"/>
    <col min="15" max="15" width="14.1640625" style="19" bestFit="1" customWidth="1"/>
    <col min="16" max="17" width="9.33203125" style="19"/>
    <col min="18" max="18" width="11.1640625" style="19" bestFit="1" customWidth="1"/>
    <col min="19" max="16384" width="9.33203125" style="19"/>
  </cols>
  <sheetData>
    <row r="1" spans="1:12" ht="21" customHeight="1" x14ac:dyDescent="0.2">
      <c r="A1" s="16" t="str">
        <f>'7-9'!A93</f>
        <v>บริษัท อาร์เอส จำกัด (มหาชน)</v>
      </c>
      <c r="B1" s="30"/>
      <c r="C1" s="30"/>
    </row>
    <row r="2" spans="1:12" s="77" customFormat="1" ht="21" customHeight="1" x14ac:dyDescent="0.2">
      <c r="A2" s="118" t="s">
        <v>71</v>
      </c>
      <c r="B2" s="118"/>
      <c r="C2" s="118"/>
      <c r="D2" s="63"/>
      <c r="F2" s="42"/>
      <c r="G2" s="119"/>
      <c r="H2" s="42"/>
      <c r="I2" s="119"/>
      <c r="J2" s="31"/>
      <c r="K2" s="119"/>
      <c r="L2" s="31"/>
    </row>
    <row r="3" spans="1:12" s="77" customFormat="1" ht="21" customHeight="1" x14ac:dyDescent="0.2">
      <c r="A3" s="87" t="s">
        <v>188</v>
      </c>
      <c r="B3" s="66"/>
      <c r="C3" s="66"/>
      <c r="D3" s="67"/>
      <c r="E3" s="66"/>
      <c r="F3" s="39"/>
      <c r="G3" s="120"/>
      <c r="H3" s="39"/>
      <c r="I3" s="120"/>
      <c r="J3" s="32"/>
      <c r="K3" s="120"/>
      <c r="L3" s="32"/>
    </row>
    <row r="4" spans="1:12" s="77" customFormat="1" ht="18" customHeight="1" x14ac:dyDescent="0.2">
      <c r="A4" s="118"/>
      <c r="D4" s="63"/>
      <c r="F4" s="65"/>
      <c r="G4" s="121"/>
      <c r="H4" s="65"/>
      <c r="I4" s="121"/>
      <c r="J4" s="122"/>
      <c r="K4" s="121"/>
      <c r="L4" s="122"/>
    </row>
    <row r="5" spans="1:12" ht="20.100000000000001" customHeight="1" x14ac:dyDescent="0.2">
      <c r="A5" s="314"/>
      <c r="B5" s="314"/>
      <c r="C5" s="314"/>
      <c r="D5" s="126"/>
      <c r="E5" s="127"/>
      <c r="F5" s="362" t="s">
        <v>61</v>
      </c>
      <c r="G5" s="362"/>
      <c r="H5" s="362"/>
      <c r="I5" s="128"/>
      <c r="J5" s="363" t="s">
        <v>91</v>
      </c>
      <c r="K5" s="363"/>
      <c r="L5" s="363"/>
    </row>
    <row r="6" spans="1:12" ht="20.100000000000001" customHeight="1" x14ac:dyDescent="0.2">
      <c r="A6" s="314"/>
      <c r="B6" s="314"/>
      <c r="C6" s="314"/>
      <c r="D6" s="126"/>
      <c r="E6" s="127"/>
      <c r="F6" s="129" t="s">
        <v>187</v>
      </c>
      <c r="G6" s="129"/>
      <c r="H6" s="129" t="s">
        <v>144</v>
      </c>
      <c r="I6" s="129"/>
      <c r="J6" s="129" t="s">
        <v>187</v>
      </c>
      <c r="K6" s="129"/>
      <c r="L6" s="129" t="s">
        <v>144</v>
      </c>
    </row>
    <row r="7" spans="1:12" ht="20.100000000000001" customHeight="1" x14ac:dyDescent="0.2">
      <c r="A7" s="314"/>
      <c r="B7" s="314"/>
      <c r="C7" s="314"/>
      <c r="D7" s="130" t="s">
        <v>0</v>
      </c>
      <c r="E7" s="127"/>
      <c r="F7" s="131" t="s">
        <v>23</v>
      </c>
      <c r="G7" s="129"/>
      <c r="H7" s="131" t="s">
        <v>23</v>
      </c>
      <c r="I7" s="129"/>
      <c r="J7" s="131" t="s">
        <v>23</v>
      </c>
      <c r="K7" s="129"/>
      <c r="L7" s="131" t="s">
        <v>23</v>
      </c>
    </row>
    <row r="8" spans="1:12" ht="20.100000000000001" customHeight="1" x14ac:dyDescent="0.2">
      <c r="A8" s="132" t="s">
        <v>28</v>
      </c>
      <c r="B8" s="133"/>
      <c r="C8" s="314"/>
      <c r="D8" s="134"/>
      <c r="E8" s="314"/>
      <c r="F8" s="233"/>
      <c r="G8" s="135"/>
      <c r="H8" s="135"/>
      <c r="I8" s="135"/>
      <c r="J8" s="233"/>
      <c r="K8" s="135"/>
      <c r="L8" s="135"/>
    </row>
    <row r="9" spans="1:12" ht="5.0999999999999996" customHeight="1" x14ac:dyDescent="0.2">
      <c r="A9" s="132"/>
      <c r="B9" s="133"/>
      <c r="C9" s="314"/>
      <c r="D9" s="134"/>
      <c r="E9" s="314"/>
      <c r="F9" s="233"/>
      <c r="G9" s="135"/>
      <c r="H9" s="135"/>
      <c r="I9" s="135"/>
      <c r="J9" s="233"/>
      <c r="K9" s="135"/>
      <c r="L9" s="135"/>
    </row>
    <row r="10" spans="1:12" s="58" customFormat="1" ht="20.100000000000001" customHeight="1" x14ac:dyDescent="0.4">
      <c r="A10" s="136" t="s">
        <v>99</v>
      </c>
      <c r="B10" s="137"/>
      <c r="C10" s="137"/>
      <c r="D10" s="137"/>
      <c r="E10" s="138"/>
      <c r="F10" s="234">
        <v>2381378687</v>
      </c>
      <c r="G10" s="139"/>
      <c r="H10" s="139">
        <v>2012441388</v>
      </c>
      <c r="I10" s="139"/>
      <c r="J10" s="340">
        <v>0</v>
      </c>
      <c r="K10" s="139"/>
      <c r="L10" s="140">
        <v>27670300</v>
      </c>
    </row>
    <row r="11" spans="1:12" s="58" customFormat="1" ht="20.100000000000001" customHeight="1" x14ac:dyDescent="0.4">
      <c r="A11" s="136" t="s">
        <v>100</v>
      </c>
      <c r="B11" s="137"/>
      <c r="C11" s="137"/>
      <c r="D11" s="137"/>
      <c r="E11" s="138"/>
      <c r="F11" s="235">
        <v>1392785020</v>
      </c>
      <c r="G11" s="139"/>
      <c r="H11" s="142">
        <v>1598699374</v>
      </c>
      <c r="I11" s="139"/>
      <c r="J11" s="238">
        <v>844008448</v>
      </c>
      <c r="K11" s="139"/>
      <c r="L11" s="143">
        <v>889175624</v>
      </c>
    </row>
    <row r="12" spans="1:12" ht="5.0999999999999996" customHeight="1" x14ac:dyDescent="0.2">
      <c r="A12" s="132"/>
      <c r="B12" s="133"/>
      <c r="C12" s="314"/>
      <c r="D12" s="134"/>
      <c r="E12" s="314"/>
      <c r="F12" s="233"/>
      <c r="G12" s="135"/>
      <c r="H12" s="135"/>
      <c r="I12" s="135"/>
      <c r="J12" s="242"/>
      <c r="K12" s="135"/>
      <c r="L12" s="144"/>
    </row>
    <row r="13" spans="1:12" s="58" customFormat="1" ht="20.100000000000001" customHeight="1" x14ac:dyDescent="0.4">
      <c r="A13" s="145" t="s">
        <v>111</v>
      </c>
      <c r="B13" s="137"/>
      <c r="C13" s="137"/>
      <c r="D13" s="137"/>
      <c r="E13" s="138"/>
      <c r="F13" s="235">
        <f>SUM(F10:F12)</f>
        <v>3774163707</v>
      </c>
      <c r="G13" s="139"/>
      <c r="H13" s="142">
        <f>SUM(H10:H12)</f>
        <v>3611140762</v>
      </c>
      <c r="I13" s="139"/>
      <c r="J13" s="238">
        <f>SUM(J10:J12)</f>
        <v>844008448</v>
      </c>
      <c r="K13" s="139"/>
      <c r="L13" s="143">
        <f>SUM(L10:L12)</f>
        <v>916845924</v>
      </c>
    </row>
    <row r="14" spans="1:12" s="58" customFormat="1" ht="5.0999999999999996" customHeight="1" x14ac:dyDescent="0.4">
      <c r="A14" s="146"/>
      <c r="B14" s="141"/>
      <c r="C14" s="141"/>
      <c r="D14" s="141"/>
      <c r="E14" s="146"/>
      <c r="F14" s="236"/>
      <c r="G14" s="139"/>
      <c r="H14" s="147"/>
      <c r="I14" s="139"/>
      <c r="J14" s="243"/>
      <c r="K14" s="139"/>
      <c r="L14" s="148"/>
    </row>
    <row r="15" spans="1:12" s="58" customFormat="1" ht="20.100000000000001" customHeight="1" x14ac:dyDescent="0.4">
      <c r="A15" s="146" t="s">
        <v>101</v>
      </c>
      <c r="B15" s="141"/>
      <c r="C15" s="141"/>
      <c r="D15" s="137"/>
      <c r="E15" s="149"/>
      <c r="F15" s="237">
        <v>-801666768</v>
      </c>
      <c r="G15" s="139"/>
      <c r="H15" s="140">
        <v>-680003091</v>
      </c>
      <c r="I15" s="139"/>
      <c r="J15" s="340">
        <v>0</v>
      </c>
      <c r="K15" s="139"/>
      <c r="L15" s="140">
        <v>-17604101</v>
      </c>
    </row>
    <row r="16" spans="1:12" s="58" customFormat="1" ht="20.100000000000001" customHeight="1" x14ac:dyDescent="0.4">
      <c r="A16" s="146" t="s">
        <v>102</v>
      </c>
      <c r="B16" s="141"/>
      <c r="C16" s="141"/>
      <c r="D16" s="141"/>
      <c r="E16" s="149"/>
      <c r="F16" s="238">
        <v>-966995535</v>
      </c>
      <c r="G16" s="150"/>
      <c r="H16" s="143">
        <f>-1339959121</f>
        <v>-1339959121</v>
      </c>
      <c r="I16" s="150"/>
      <c r="J16" s="238">
        <v>-542137541</v>
      </c>
      <c r="K16" s="139"/>
      <c r="L16" s="143">
        <v>-403173880</v>
      </c>
    </row>
    <row r="17" spans="1:15" s="58" customFormat="1" ht="5.0999999999999996" customHeight="1" x14ac:dyDescent="0.4">
      <c r="A17" s="146"/>
      <c r="B17" s="141"/>
      <c r="C17" s="141"/>
      <c r="D17" s="141"/>
      <c r="E17" s="149"/>
      <c r="F17" s="234"/>
      <c r="G17" s="150"/>
      <c r="H17" s="139"/>
      <c r="I17" s="150"/>
      <c r="J17" s="237"/>
      <c r="K17" s="139"/>
      <c r="L17" s="140"/>
    </row>
    <row r="18" spans="1:15" s="58" customFormat="1" ht="20.100000000000001" customHeight="1" x14ac:dyDescent="0.4">
      <c r="A18" s="145" t="s">
        <v>110</v>
      </c>
      <c r="B18" s="137"/>
      <c r="C18" s="137"/>
      <c r="D18" s="137"/>
      <c r="E18" s="138"/>
      <c r="F18" s="235">
        <f>SUM(F15:F17)</f>
        <v>-1768662303</v>
      </c>
      <c r="G18" s="139"/>
      <c r="H18" s="142">
        <f>SUM(H15:H17)</f>
        <v>-2019962212</v>
      </c>
      <c r="I18" s="139"/>
      <c r="J18" s="238">
        <f>SUM(J15:J17)</f>
        <v>-542137541</v>
      </c>
      <c r="K18" s="139"/>
      <c r="L18" s="143">
        <f>SUM(L15:L17)</f>
        <v>-420777981</v>
      </c>
    </row>
    <row r="19" spans="1:15" s="58" customFormat="1" ht="5.0999999999999996" customHeight="1" x14ac:dyDescent="0.4">
      <c r="A19" s="146"/>
      <c r="B19" s="141"/>
      <c r="C19" s="141"/>
      <c r="D19" s="141"/>
      <c r="E19" s="146"/>
      <c r="F19" s="236"/>
      <c r="G19" s="139"/>
      <c r="H19" s="147"/>
      <c r="I19" s="139"/>
      <c r="J19" s="243"/>
      <c r="K19" s="139"/>
      <c r="L19" s="148"/>
    </row>
    <row r="20" spans="1:15" s="58" customFormat="1" ht="20.100000000000001" customHeight="1" x14ac:dyDescent="0.4">
      <c r="A20" s="127" t="s">
        <v>38</v>
      </c>
      <c r="B20" s="141"/>
      <c r="C20" s="141"/>
      <c r="D20" s="141"/>
      <c r="E20" s="149"/>
      <c r="F20" s="239">
        <f>+F13+F18</f>
        <v>2005501404</v>
      </c>
      <c r="G20" s="150"/>
      <c r="H20" s="150">
        <f>+H13+H18</f>
        <v>1591178550</v>
      </c>
      <c r="I20" s="150"/>
      <c r="J20" s="244">
        <f>+J13+J18</f>
        <v>301870907</v>
      </c>
      <c r="K20" s="150"/>
      <c r="L20" s="151">
        <f>+L13+L18</f>
        <v>496067943</v>
      </c>
    </row>
    <row r="21" spans="1:15" s="58" customFormat="1" ht="20.100000000000001" customHeight="1" x14ac:dyDescent="0.4">
      <c r="A21" s="146" t="s">
        <v>9</v>
      </c>
      <c r="B21" s="141"/>
      <c r="C21" s="141"/>
      <c r="D21" s="152">
        <v>32</v>
      </c>
      <c r="E21" s="146"/>
      <c r="F21" s="240">
        <v>16903778</v>
      </c>
      <c r="G21" s="139"/>
      <c r="H21" s="153">
        <v>10719894</v>
      </c>
      <c r="I21" s="139"/>
      <c r="J21" s="245">
        <f>59602520-14616785</f>
        <v>44985735</v>
      </c>
      <c r="K21" s="139"/>
      <c r="L21" s="154">
        <v>463545028</v>
      </c>
      <c r="N21" s="344"/>
      <c r="O21" s="345"/>
    </row>
    <row r="22" spans="1:15" s="58" customFormat="1" ht="5.0999999999999996" customHeight="1" x14ac:dyDescent="0.4">
      <c r="A22" s="146"/>
      <c r="B22" s="141"/>
      <c r="C22" s="141"/>
      <c r="D22" s="141"/>
      <c r="E22" s="146"/>
      <c r="F22" s="236"/>
      <c r="G22" s="139"/>
      <c r="H22" s="147"/>
      <c r="I22" s="139"/>
      <c r="J22" s="243"/>
      <c r="K22" s="139"/>
      <c r="L22" s="148"/>
    </row>
    <row r="23" spans="1:15" s="58" customFormat="1" ht="20.100000000000001" customHeight="1" x14ac:dyDescent="0.4">
      <c r="A23" s="127" t="s">
        <v>39</v>
      </c>
      <c r="B23" s="141"/>
      <c r="C23" s="141"/>
      <c r="D23" s="141"/>
      <c r="E23" s="146"/>
      <c r="F23" s="234">
        <f>SUM(F20:F21)</f>
        <v>2022405182</v>
      </c>
      <c r="G23" s="139"/>
      <c r="H23" s="139">
        <f>SUM(H20:H21)</f>
        <v>1601898444</v>
      </c>
      <c r="I23" s="139"/>
      <c r="J23" s="237">
        <f>SUM(J20:J21)</f>
        <v>346856642</v>
      </c>
      <c r="K23" s="139"/>
      <c r="L23" s="140">
        <f>SUM(L20:L21)</f>
        <v>959612971</v>
      </c>
    </row>
    <row r="24" spans="1:15" s="58" customFormat="1" ht="20.100000000000001" customHeight="1" x14ac:dyDescent="0.4">
      <c r="A24" s="146" t="s">
        <v>40</v>
      </c>
      <c r="B24" s="141"/>
      <c r="C24" s="141"/>
      <c r="D24" s="141"/>
      <c r="E24" s="149"/>
      <c r="F24" s="234">
        <v>-585774737</v>
      </c>
      <c r="G24" s="150"/>
      <c r="H24" s="139">
        <v>-512363644</v>
      </c>
      <c r="I24" s="150"/>
      <c r="J24" s="237">
        <v>-6305844</v>
      </c>
      <c r="K24" s="139"/>
      <c r="L24" s="140">
        <v>-48234749</v>
      </c>
    </row>
    <row r="25" spans="1:15" s="58" customFormat="1" ht="20.100000000000001" customHeight="1" x14ac:dyDescent="0.4">
      <c r="A25" s="146" t="s">
        <v>19</v>
      </c>
      <c r="B25" s="141"/>
      <c r="C25" s="141"/>
      <c r="D25" s="141"/>
      <c r="E25" s="149"/>
      <c r="F25" s="241">
        <v>-730845510</v>
      </c>
      <c r="G25" s="150"/>
      <c r="H25" s="155">
        <v>-587396191</v>
      </c>
      <c r="I25" s="150"/>
      <c r="J25" s="246">
        <v>-90326166</v>
      </c>
      <c r="K25" s="139"/>
      <c r="L25" s="156">
        <v>-472055864</v>
      </c>
    </row>
    <row r="26" spans="1:15" s="58" customFormat="1" ht="20.100000000000001" customHeight="1" x14ac:dyDescent="0.4">
      <c r="A26" s="146" t="s">
        <v>181</v>
      </c>
      <c r="B26" s="141"/>
      <c r="C26" s="141"/>
      <c r="D26" s="141"/>
      <c r="E26" s="149"/>
      <c r="F26" s="294"/>
      <c r="G26" s="141"/>
      <c r="H26" s="141"/>
      <c r="I26" s="141"/>
      <c r="J26" s="294"/>
      <c r="K26" s="141"/>
      <c r="L26" s="141"/>
    </row>
    <row r="27" spans="1:15" s="58" customFormat="1" ht="20.100000000000001" customHeight="1" x14ac:dyDescent="0.4">
      <c r="A27" s="146"/>
      <c r="B27" s="146" t="s">
        <v>180</v>
      </c>
      <c r="C27" s="141"/>
      <c r="D27" s="141"/>
      <c r="E27" s="149"/>
      <c r="F27" s="340">
        <v>0</v>
      </c>
      <c r="G27" s="150"/>
      <c r="H27" s="339">
        <v>0</v>
      </c>
      <c r="I27" s="150"/>
      <c r="J27" s="246">
        <v>40892</v>
      </c>
      <c r="K27" s="139"/>
      <c r="L27" s="156">
        <v>20592275</v>
      </c>
    </row>
    <row r="28" spans="1:15" s="58" customFormat="1" ht="20.100000000000001" customHeight="1" x14ac:dyDescent="0.4">
      <c r="A28" s="146" t="s">
        <v>72</v>
      </c>
      <c r="B28" s="141"/>
      <c r="C28" s="141"/>
      <c r="D28" s="152"/>
      <c r="E28" s="149"/>
      <c r="F28" s="234">
        <v>-4126899</v>
      </c>
      <c r="G28" s="139"/>
      <c r="H28" s="139">
        <v>-5660463</v>
      </c>
      <c r="I28" s="139"/>
      <c r="J28" s="246">
        <v>-1849596</v>
      </c>
      <c r="K28" s="139"/>
      <c r="L28" s="156">
        <v>-4779773</v>
      </c>
    </row>
    <row r="29" spans="1:15" s="58" customFormat="1" ht="20.100000000000001" customHeight="1" x14ac:dyDescent="0.4">
      <c r="A29" s="146" t="s">
        <v>29</v>
      </c>
      <c r="B29" s="141"/>
      <c r="C29" s="141"/>
      <c r="D29" s="152">
        <v>34</v>
      </c>
      <c r="E29" s="146"/>
      <c r="F29" s="235">
        <v>-36111312</v>
      </c>
      <c r="G29" s="150"/>
      <c r="H29" s="142">
        <v>-34631659</v>
      </c>
      <c r="I29" s="150"/>
      <c r="J29" s="238">
        <v>-18699597</v>
      </c>
      <c r="K29" s="150"/>
      <c r="L29" s="143">
        <v>-7984452</v>
      </c>
    </row>
    <row r="30" spans="1:15" s="58" customFormat="1" ht="5.0999999999999996" customHeight="1" x14ac:dyDescent="0.4">
      <c r="A30" s="146"/>
      <c r="B30" s="141"/>
      <c r="C30" s="141"/>
      <c r="D30" s="152"/>
      <c r="E30" s="146"/>
      <c r="F30" s="234"/>
      <c r="G30" s="150"/>
      <c r="H30" s="139"/>
      <c r="I30" s="150"/>
      <c r="J30" s="237"/>
      <c r="K30" s="150"/>
      <c r="L30" s="140"/>
    </row>
    <row r="31" spans="1:15" s="58" customFormat="1" ht="20.100000000000001" customHeight="1" x14ac:dyDescent="0.4">
      <c r="A31" s="159" t="s">
        <v>137</v>
      </c>
      <c r="B31" s="141"/>
      <c r="C31" s="141"/>
      <c r="D31" s="152"/>
      <c r="E31" s="146"/>
      <c r="F31" s="234">
        <f>SUM(F23:F29)</f>
        <v>665546724</v>
      </c>
      <c r="G31" s="150"/>
      <c r="H31" s="139">
        <f>SUM(H23:H29)</f>
        <v>461846487</v>
      </c>
      <c r="I31" s="150"/>
      <c r="J31" s="237">
        <f>SUM(J23:J29)</f>
        <v>229716331</v>
      </c>
      <c r="K31" s="150"/>
      <c r="L31" s="140">
        <f>SUM(L23:L29)</f>
        <v>447150408</v>
      </c>
      <c r="N31" s="345"/>
    </row>
    <row r="32" spans="1:15" s="58" customFormat="1" ht="20.100000000000001" customHeight="1" x14ac:dyDescent="0.4">
      <c r="A32" s="146" t="s">
        <v>216</v>
      </c>
      <c r="B32" s="141"/>
      <c r="C32" s="141"/>
      <c r="D32" s="152">
        <v>35</v>
      </c>
      <c r="E32" s="146"/>
      <c r="F32" s="235">
        <v>-137269081</v>
      </c>
      <c r="G32" s="150"/>
      <c r="H32" s="142">
        <v>-97451696</v>
      </c>
      <c r="I32" s="150"/>
      <c r="J32" s="238">
        <v>-42496624</v>
      </c>
      <c r="K32" s="150"/>
      <c r="L32" s="143">
        <v>-81931484</v>
      </c>
    </row>
    <row r="33" spans="1:14" s="58" customFormat="1" ht="5.0999999999999996" customHeight="1" x14ac:dyDescent="0.4">
      <c r="A33" s="146"/>
      <c r="B33" s="141"/>
      <c r="C33" s="141"/>
      <c r="D33" s="141"/>
      <c r="E33" s="146"/>
      <c r="F33" s="234"/>
      <c r="G33" s="139"/>
      <c r="H33" s="139"/>
      <c r="I33" s="139"/>
      <c r="J33" s="237"/>
      <c r="K33" s="139"/>
      <c r="L33" s="140"/>
    </row>
    <row r="34" spans="1:14" s="58" customFormat="1" ht="20.100000000000001" customHeight="1" x14ac:dyDescent="0.4">
      <c r="A34" s="160" t="s">
        <v>138</v>
      </c>
      <c r="B34" s="141"/>
      <c r="C34" s="141"/>
      <c r="D34" s="141"/>
      <c r="E34" s="146"/>
      <c r="F34" s="234">
        <f>SUM(F31:F32)</f>
        <v>528277643</v>
      </c>
      <c r="G34" s="139"/>
      <c r="H34" s="139">
        <f>SUM(H31:H32)</f>
        <v>364394791</v>
      </c>
      <c r="I34" s="139"/>
      <c r="J34" s="237">
        <f>SUM(J31:J32)</f>
        <v>187219707</v>
      </c>
      <c r="K34" s="139"/>
      <c r="L34" s="140">
        <f>SUM(L31:L32)</f>
        <v>365218924</v>
      </c>
      <c r="M34" s="75"/>
      <c r="N34" s="75"/>
    </row>
    <row r="35" spans="1:14" ht="20.100000000000001" customHeight="1" x14ac:dyDescent="0.35">
      <c r="A35" s="161" t="s">
        <v>139</v>
      </c>
      <c r="B35" s="133"/>
      <c r="C35" s="314"/>
      <c r="D35" s="162"/>
      <c r="E35" s="314"/>
      <c r="F35" s="249"/>
      <c r="G35" s="139"/>
      <c r="H35" s="163"/>
      <c r="I35" s="139"/>
      <c r="J35" s="247"/>
      <c r="K35" s="139"/>
      <c r="L35" s="157"/>
    </row>
    <row r="36" spans="1:14" ht="20.100000000000001" customHeight="1" x14ac:dyDescent="0.35">
      <c r="A36" s="164" t="s">
        <v>116</v>
      </c>
      <c r="B36" s="133"/>
      <c r="C36" s="314"/>
      <c r="D36" s="162"/>
      <c r="E36" s="314"/>
      <c r="F36" s="234"/>
      <c r="G36" s="150"/>
      <c r="H36" s="139"/>
      <c r="I36" s="150"/>
      <c r="J36" s="252"/>
      <c r="K36" s="150"/>
      <c r="L36" s="165"/>
    </row>
    <row r="37" spans="1:14" ht="20.100000000000001" customHeight="1" x14ac:dyDescent="0.35">
      <c r="A37" s="164"/>
      <c r="B37" s="133" t="s">
        <v>117</v>
      </c>
      <c r="C37" s="314"/>
      <c r="D37" s="162"/>
      <c r="E37" s="314"/>
      <c r="F37" s="234"/>
      <c r="G37" s="150"/>
      <c r="H37" s="139"/>
      <c r="I37" s="150"/>
      <c r="J37" s="252"/>
      <c r="K37" s="150"/>
      <c r="L37" s="165"/>
    </row>
    <row r="38" spans="1:14" ht="20.100000000000001" customHeight="1" x14ac:dyDescent="0.35">
      <c r="A38" s="314"/>
      <c r="B38" s="314"/>
      <c r="C38" s="164" t="s">
        <v>118</v>
      </c>
      <c r="D38" s="162"/>
      <c r="E38" s="314"/>
      <c r="F38" s="234"/>
      <c r="G38" s="150"/>
      <c r="H38" s="139"/>
      <c r="I38" s="150"/>
      <c r="J38" s="252"/>
      <c r="K38" s="150"/>
      <c r="L38" s="165"/>
    </row>
    <row r="39" spans="1:14" ht="20.100000000000001" customHeight="1" x14ac:dyDescent="0.35">
      <c r="A39" s="164"/>
      <c r="B39" s="314"/>
      <c r="C39" s="133" t="s">
        <v>123</v>
      </c>
      <c r="D39" s="162">
        <v>28</v>
      </c>
      <c r="E39" s="314"/>
      <c r="F39" s="250">
        <v>5914159</v>
      </c>
      <c r="G39" s="139"/>
      <c r="H39" s="166">
        <v>-22123651</v>
      </c>
      <c r="I39" s="139"/>
      <c r="J39" s="250">
        <v>6349270</v>
      </c>
      <c r="K39" s="150"/>
      <c r="L39" s="166">
        <v>-11042823</v>
      </c>
    </row>
    <row r="40" spans="1:14" ht="20.100000000000001" customHeight="1" x14ac:dyDescent="0.35">
      <c r="A40" s="314"/>
      <c r="B40" s="133"/>
      <c r="C40" s="164" t="s">
        <v>119</v>
      </c>
      <c r="D40" s="162"/>
      <c r="E40" s="314"/>
      <c r="F40" s="234"/>
      <c r="G40" s="150"/>
      <c r="H40" s="139"/>
      <c r="I40" s="150"/>
      <c r="J40" s="252"/>
      <c r="K40" s="150"/>
      <c r="L40" s="165"/>
    </row>
    <row r="41" spans="1:14" ht="20.100000000000001" customHeight="1" x14ac:dyDescent="0.35">
      <c r="A41" s="164"/>
      <c r="B41" s="314"/>
      <c r="C41" s="133" t="s">
        <v>124</v>
      </c>
      <c r="D41" s="162"/>
      <c r="E41" s="314"/>
      <c r="F41" s="248">
        <v>-1182832</v>
      </c>
      <c r="G41" s="150"/>
      <c r="H41" s="158">
        <v>4424730</v>
      </c>
      <c r="I41" s="150"/>
      <c r="J41" s="248">
        <v>-1269854</v>
      </c>
      <c r="K41" s="150"/>
      <c r="L41" s="158">
        <v>2208565</v>
      </c>
    </row>
    <row r="42" spans="1:14" s="58" customFormat="1" ht="5.0999999999999996" customHeight="1" x14ac:dyDescent="0.4">
      <c r="A42" s="146"/>
      <c r="B42" s="141"/>
      <c r="C42" s="141"/>
      <c r="D42" s="141"/>
      <c r="E42" s="146"/>
      <c r="F42" s="234"/>
      <c r="G42" s="139"/>
      <c r="H42" s="139"/>
      <c r="I42" s="139"/>
      <c r="J42" s="234"/>
      <c r="K42" s="139"/>
      <c r="L42" s="139"/>
    </row>
    <row r="43" spans="1:14" ht="20.100000000000001" customHeight="1" x14ac:dyDescent="0.35">
      <c r="A43" s="161" t="s">
        <v>135</v>
      </c>
      <c r="B43" s="133"/>
      <c r="C43" s="314"/>
      <c r="D43" s="162"/>
      <c r="E43" s="314"/>
      <c r="F43" s="248">
        <f>F39+F41</f>
        <v>4731327</v>
      </c>
      <c r="G43" s="150"/>
      <c r="H43" s="158">
        <f>H39+H41</f>
        <v>-17698921</v>
      </c>
      <c r="I43" s="150"/>
      <c r="J43" s="248">
        <f>J39+J41</f>
        <v>5079416</v>
      </c>
      <c r="K43" s="150"/>
      <c r="L43" s="158">
        <f>L39+L41</f>
        <v>-8834258</v>
      </c>
    </row>
    <row r="44" spans="1:14" s="58" customFormat="1" ht="5.0999999999999996" customHeight="1" x14ac:dyDescent="0.4">
      <c r="A44" s="141"/>
      <c r="B44" s="141"/>
      <c r="C44" s="141"/>
      <c r="D44" s="141"/>
      <c r="E44" s="146"/>
      <c r="F44" s="234"/>
      <c r="G44" s="139"/>
      <c r="H44" s="139"/>
      <c r="I44" s="139"/>
      <c r="J44" s="234"/>
      <c r="K44" s="139"/>
      <c r="L44" s="139"/>
    </row>
    <row r="45" spans="1:14" s="58" customFormat="1" ht="20.100000000000001" customHeight="1" thickBot="1" x14ac:dyDescent="0.45">
      <c r="A45" s="160" t="s">
        <v>136</v>
      </c>
      <c r="B45" s="141"/>
      <c r="C45" s="141"/>
      <c r="D45" s="141"/>
      <c r="E45" s="146"/>
      <c r="F45" s="251">
        <f>SUM(F43,F34)</f>
        <v>533008970</v>
      </c>
      <c r="G45" s="139"/>
      <c r="H45" s="167">
        <f>SUM(H43,H34)</f>
        <v>346695870</v>
      </c>
      <c r="I45" s="139"/>
      <c r="J45" s="251">
        <f>SUM(J34,J43)</f>
        <v>192299123</v>
      </c>
      <c r="K45" s="139"/>
      <c r="L45" s="167">
        <f>SUM(L34,L43)</f>
        <v>356384666</v>
      </c>
    </row>
    <row r="46" spans="1:14" s="58" customFormat="1" ht="19.5" thickTop="1" x14ac:dyDescent="0.4">
      <c r="A46" s="124"/>
      <c r="E46" s="75"/>
      <c r="F46" s="123"/>
      <c r="G46" s="123"/>
      <c r="H46" s="123"/>
      <c r="I46" s="123"/>
      <c r="J46" s="123"/>
      <c r="K46" s="123"/>
      <c r="L46" s="123"/>
    </row>
    <row r="47" spans="1:14" s="58" customFormat="1" ht="18.75" x14ac:dyDescent="0.4">
      <c r="A47" s="124"/>
      <c r="E47" s="75"/>
      <c r="F47" s="123"/>
      <c r="G47" s="123"/>
      <c r="H47" s="123"/>
      <c r="I47" s="123"/>
      <c r="J47" s="123"/>
      <c r="K47" s="123"/>
      <c r="L47" s="123"/>
    </row>
    <row r="48" spans="1:14" s="58" customFormat="1" ht="18.75" x14ac:dyDescent="0.4">
      <c r="A48" s="124"/>
      <c r="E48" s="75"/>
      <c r="F48" s="123"/>
      <c r="G48" s="123"/>
      <c r="H48" s="123"/>
      <c r="I48" s="123"/>
      <c r="J48" s="123"/>
      <c r="K48" s="123"/>
      <c r="L48" s="123"/>
    </row>
    <row r="49" spans="1:12" s="58" customFormat="1" ht="12" customHeight="1" x14ac:dyDescent="0.4">
      <c r="A49" s="124"/>
      <c r="E49" s="75"/>
      <c r="F49" s="123"/>
      <c r="G49" s="123"/>
      <c r="H49" s="123"/>
      <c r="I49" s="123"/>
      <c r="J49" s="123"/>
      <c r="K49" s="123"/>
      <c r="L49" s="123"/>
    </row>
    <row r="50" spans="1:12" ht="21" customHeight="1" x14ac:dyDescent="0.2">
      <c r="A50" s="125" t="str">
        <f>'7-9'!138:138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50" s="125"/>
      <c r="C50" s="66"/>
      <c r="D50" s="67"/>
      <c r="E50" s="66"/>
      <c r="F50" s="32"/>
      <c r="G50" s="32"/>
      <c r="H50" s="32"/>
      <c r="I50" s="32"/>
      <c r="J50" s="60"/>
      <c r="K50" s="32"/>
      <c r="L50" s="60"/>
    </row>
    <row r="51" spans="1:12" ht="21" customHeight="1" x14ac:dyDescent="0.2">
      <c r="A51" s="16" t="str">
        <f>A1</f>
        <v>บริษัท อาร์เอส จำกัด (มหาชน)</v>
      </c>
      <c r="B51" s="24"/>
      <c r="F51" s="22"/>
      <c r="G51" s="22"/>
      <c r="H51" s="22"/>
      <c r="I51" s="22"/>
      <c r="J51" s="26"/>
      <c r="K51" s="22"/>
      <c r="L51" s="26"/>
    </row>
    <row r="52" spans="1:12" ht="21" customHeight="1" x14ac:dyDescent="0.2">
      <c r="A52" s="118" t="str">
        <f>A2</f>
        <v>งบกำไรขาดทุนเบ็ดเสร็จ</v>
      </c>
      <c r="B52" s="24"/>
      <c r="F52" s="22"/>
      <c r="G52" s="22"/>
      <c r="H52" s="22"/>
      <c r="I52" s="22"/>
      <c r="J52" s="26"/>
      <c r="K52" s="22"/>
      <c r="L52" s="26"/>
    </row>
    <row r="53" spans="1:12" ht="21" customHeight="1" x14ac:dyDescent="0.2">
      <c r="A53" s="86" t="str">
        <f>A3</f>
        <v>สำหรับปีสิ้นสุดวันที่ 31 ธันวาคม พ.ศ. 2563</v>
      </c>
      <c r="B53" s="125"/>
      <c r="C53" s="66"/>
      <c r="D53" s="67"/>
      <c r="E53" s="66"/>
      <c r="F53" s="32"/>
      <c r="G53" s="32"/>
      <c r="H53" s="32"/>
      <c r="I53" s="32"/>
      <c r="J53" s="60"/>
      <c r="K53" s="32"/>
      <c r="L53" s="60"/>
    </row>
    <row r="54" spans="1:12" ht="21" customHeight="1" x14ac:dyDescent="0.2">
      <c r="A54" s="24"/>
      <c r="B54" s="24"/>
      <c r="F54" s="22"/>
      <c r="G54" s="22"/>
      <c r="H54" s="22"/>
      <c r="I54" s="22"/>
      <c r="J54" s="26"/>
      <c r="K54" s="22"/>
      <c r="L54" s="26"/>
    </row>
    <row r="55" spans="1:12" ht="18.95" customHeight="1" x14ac:dyDescent="0.2">
      <c r="A55" s="314"/>
      <c r="B55" s="314"/>
      <c r="C55" s="314"/>
      <c r="D55" s="126"/>
      <c r="E55" s="127"/>
      <c r="F55" s="362" t="s">
        <v>61</v>
      </c>
      <c r="G55" s="362"/>
      <c r="H55" s="362"/>
      <c r="I55" s="128"/>
      <c r="J55" s="363" t="s">
        <v>91</v>
      </c>
      <c r="K55" s="363"/>
      <c r="L55" s="363"/>
    </row>
    <row r="56" spans="1:12" ht="18.95" customHeight="1" x14ac:dyDescent="0.2">
      <c r="A56" s="314"/>
      <c r="B56" s="314"/>
      <c r="C56" s="314"/>
      <c r="D56" s="126"/>
      <c r="E56" s="127"/>
      <c r="F56" s="129" t="s">
        <v>187</v>
      </c>
      <c r="G56" s="129"/>
      <c r="H56" s="129" t="s">
        <v>144</v>
      </c>
      <c r="I56" s="129"/>
      <c r="J56" s="129" t="s">
        <v>187</v>
      </c>
      <c r="K56" s="129"/>
      <c r="L56" s="129" t="s">
        <v>144</v>
      </c>
    </row>
    <row r="57" spans="1:12" ht="18.95" customHeight="1" x14ac:dyDescent="0.2">
      <c r="A57" s="314"/>
      <c r="B57" s="314"/>
      <c r="C57" s="314"/>
      <c r="D57" s="130" t="s">
        <v>0</v>
      </c>
      <c r="E57" s="127"/>
      <c r="F57" s="131" t="s">
        <v>23</v>
      </c>
      <c r="G57" s="129"/>
      <c r="H57" s="131" t="s">
        <v>23</v>
      </c>
      <c r="I57" s="129"/>
      <c r="J57" s="131" t="s">
        <v>23</v>
      </c>
      <c r="K57" s="129"/>
      <c r="L57" s="131" t="s">
        <v>23</v>
      </c>
    </row>
    <row r="58" spans="1:12" ht="18.95" customHeight="1" x14ac:dyDescent="0.2">
      <c r="A58" s="133"/>
      <c r="B58" s="133"/>
      <c r="C58" s="314"/>
      <c r="D58" s="134"/>
      <c r="E58" s="314"/>
      <c r="F58" s="233"/>
      <c r="G58" s="135"/>
      <c r="H58" s="135"/>
      <c r="I58" s="135"/>
      <c r="J58" s="233"/>
      <c r="K58" s="135"/>
      <c r="L58" s="135"/>
    </row>
    <row r="59" spans="1:12" s="75" customFormat="1" ht="18.95" customHeight="1" x14ac:dyDescent="0.4">
      <c r="A59" s="160" t="s">
        <v>77</v>
      </c>
      <c r="B59" s="146"/>
      <c r="C59" s="146"/>
      <c r="D59" s="146"/>
      <c r="E59" s="146"/>
      <c r="F59" s="234"/>
      <c r="G59" s="139"/>
      <c r="H59" s="139"/>
      <c r="I59" s="139"/>
      <c r="J59" s="234"/>
      <c r="K59" s="139"/>
      <c r="L59" s="139"/>
    </row>
    <row r="60" spans="1:12" s="75" customFormat="1" ht="18.95" customHeight="1" x14ac:dyDescent="0.4">
      <c r="A60" s="146" t="s">
        <v>131</v>
      </c>
      <c r="B60" s="146"/>
      <c r="C60" s="146"/>
      <c r="D60" s="146"/>
      <c r="E60" s="146"/>
      <c r="F60" s="234">
        <f>F63-F61</f>
        <v>528278160</v>
      </c>
      <c r="G60" s="139"/>
      <c r="H60" s="139">
        <f>H63-H61</f>
        <v>363343967</v>
      </c>
      <c r="I60" s="139"/>
      <c r="J60" s="234">
        <f>J34</f>
        <v>187219707</v>
      </c>
      <c r="K60" s="139"/>
      <c r="L60" s="139">
        <f>L34</f>
        <v>365218924</v>
      </c>
    </row>
    <row r="61" spans="1:12" s="75" customFormat="1" ht="18.95" customHeight="1" x14ac:dyDescent="0.4">
      <c r="A61" s="146" t="s">
        <v>48</v>
      </c>
      <c r="B61" s="146"/>
      <c r="C61" s="146"/>
      <c r="D61" s="146"/>
      <c r="E61" s="146"/>
      <c r="F61" s="235">
        <v>-517</v>
      </c>
      <c r="G61" s="150"/>
      <c r="H61" s="142">
        <v>1050824</v>
      </c>
      <c r="I61" s="150"/>
      <c r="J61" s="341">
        <v>0</v>
      </c>
      <c r="K61" s="150"/>
      <c r="L61" s="342">
        <v>0</v>
      </c>
    </row>
    <row r="62" spans="1:12" s="75" customFormat="1" ht="6" customHeight="1" x14ac:dyDescent="0.4">
      <c r="A62" s="146"/>
      <c r="B62" s="146"/>
      <c r="C62" s="146"/>
      <c r="D62" s="146"/>
      <c r="E62" s="146"/>
      <c r="F62" s="234"/>
      <c r="G62" s="139"/>
      <c r="H62" s="139"/>
      <c r="I62" s="139"/>
      <c r="J62" s="234"/>
      <c r="K62" s="139"/>
      <c r="L62" s="139"/>
    </row>
    <row r="63" spans="1:12" s="75" customFormat="1" ht="18.95" customHeight="1" thickBot="1" x14ac:dyDescent="0.45">
      <c r="A63" s="146"/>
      <c r="B63" s="146"/>
      <c r="C63" s="146"/>
      <c r="D63" s="146"/>
      <c r="E63" s="146"/>
      <c r="F63" s="251">
        <f>F34</f>
        <v>528277643</v>
      </c>
      <c r="G63" s="150"/>
      <c r="H63" s="167">
        <f>H34</f>
        <v>364394791</v>
      </c>
      <c r="I63" s="150"/>
      <c r="J63" s="251">
        <f>SUM(J60:J62)</f>
        <v>187219707</v>
      </c>
      <c r="K63" s="150"/>
      <c r="L63" s="167">
        <f>SUM(L60:L62)</f>
        <v>365218924</v>
      </c>
    </row>
    <row r="64" spans="1:12" s="75" customFormat="1" ht="18.95" customHeight="1" thickTop="1" x14ac:dyDescent="0.4">
      <c r="A64" s="168"/>
      <c r="B64" s="146"/>
      <c r="C64" s="146"/>
      <c r="D64" s="146"/>
      <c r="E64" s="146"/>
      <c r="F64" s="234"/>
      <c r="G64" s="139"/>
      <c r="H64" s="139"/>
      <c r="I64" s="139"/>
      <c r="J64" s="234"/>
      <c r="K64" s="139"/>
      <c r="L64" s="139"/>
    </row>
    <row r="65" spans="1:18" s="58" customFormat="1" ht="18.95" customHeight="1" x14ac:dyDescent="0.4">
      <c r="A65" s="169" t="s">
        <v>112</v>
      </c>
      <c r="B65" s="170"/>
      <c r="C65" s="170"/>
      <c r="D65" s="171"/>
      <c r="E65" s="146"/>
      <c r="F65" s="234"/>
      <c r="G65" s="150"/>
      <c r="H65" s="139"/>
      <c r="I65" s="150"/>
      <c r="J65" s="234"/>
      <c r="K65" s="150"/>
      <c r="L65" s="139"/>
      <c r="R65" s="348"/>
    </row>
    <row r="66" spans="1:18" s="58" customFormat="1" ht="18.95" customHeight="1" x14ac:dyDescent="0.4">
      <c r="A66" s="146" t="s">
        <v>131</v>
      </c>
      <c r="B66" s="170"/>
      <c r="C66" s="170"/>
      <c r="D66" s="171"/>
      <c r="E66" s="146"/>
      <c r="F66" s="234">
        <f>F69-F67</f>
        <v>533009487</v>
      </c>
      <c r="G66" s="150"/>
      <c r="H66" s="139">
        <f>H69-H67</f>
        <v>345645046</v>
      </c>
      <c r="I66" s="150"/>
      <c r="J66" s="234">
        <f>J45</f>
        <v>192299123</v>
      </c>
      <c r="K66" s="150"/>
      <c r="L66" s="139">
        <f>L45</f>
        <v>356384666</v>
      </c>
      <c r="R66" s="348"/>
    </row>
    <row r="67" spans="1:18" s="58" customFormat="1" ht="18.95" customHeight="1" x14ac:dyDescent="0.4">
      <c r="A67" s="170" t="s">
        <v>48</v>
      </c>
      <c r="B67" s="170"/>
      <c r="C67" s="170"/>
      <c r="D67" s="171"/>
      <c r="E67" s="146"/>
      <c r="F67" s="235">
        <f>F61</f>
        <v>-517</v>
      </c>
      <c r="G67" s="150"/>
      <c r="H67" s="142">
        <v>1050824</v>
      </c>
      <c r="I67" s="150"/>
      <c r="J67" s="341">
        <v>0</v>
      </c>
      <c r="K67" s="150"/>
      <c r="L67" s="342">
        <v>0</v>
      </c>
    </row>
    <row r="68" spans="1:18" s="58" customFormat="1" ht="6" customHeight="1" x14ac:dyDescent="0.4">
      <c r="A68" s="170"/>
      <c r="B68" s="170"/>
      <c r="C68" s="170"/>
      <c r="D68" s="171"/>
      <c r="E68" s="146"/>
      <c r="F68" s="234"/>
      <c r="G68" s="139"/>
      <c r="H68" s="139"/>
      <c r="I68" s="139"/>
      <c r="J68" s="234"/>
      <c r="K68" s="139"/>
      <c r="L68" s="139"/>
    </row>
    <row r="69" spans="1:18" s="58" customFormat="1" ht="18.95" customHeight="1" thickBot="1" x14ac:dyDescent="0.45">
      <c r="A69" s="172"/>
      <c r="B69" s="141"/>
      <c r="C69" s="141"/>
      <c r="D69" s="141"/>
      <c r="E69" s="146"/>
      <c r="F69" s="251">
        <f>F45</f>
        <v>533008970</v>
      </c>
      <c r="G69" s="150"/>
      <c r="H69" s="167">
        <f>H45</f>
        <v>346695870</v>
      </c>
      <c r="I69" s="150"/>
      <c r="J69" s="251">
        <f>J45</f>
        <v>192299123</v>
      </c>
      <c r="K69" s="150"/>
      <c r="L69" s="167">
        <f>SUM(L66:L67)</f>
        <v>356384666</v>
      </c>
    </row>
    <row r="70" spans="1:18" s="58" customFormat="1" ht="18.95" customHeight="1" thickTop="1" x14ac:dyDescent="0.4">
      <c r="A70" s="172"/>
      <c r="B70" s="141"/>
      <c r="C70" s="141"/>
      <c r="D70" s="141"/>
      <c r="E70" s="146"/>
      <c r="F70" s="234"/>
      <c r="G70" s="150"/>
      <c r="H70" s="139"/>
      <c r="I70" s="150"/>
      <c r="J70" s="234"/>
      <c r="K70" s="150"/>
      <c r="L70" s="139"/>
    </row>
    <row r="71" spans="1:18" s="58" customFormat="1" ht="18.95" customHeight="1" x14ac:dyDescent="0.4">
      <c r="A71" s="169" t="s">
        <v>239</v>
      </c>
      <c r="B71" s="170"/>
      <c r="C71" s="141"/>
      <c r="D71" s="141"/>
      <c r="E71" s="146"/>
      <c r="F71" s="234"/>
      <c r="G71" s="150"/>
      <c r="H71" s="139"/>
      <c r="I71" s="150"/>
      <c r="J71" s="234"/>
      <c r="K71" s="150"/>
      <c r="L71" s="139"/>
    </row>
    <row r="72" spans="1:18" s="58" customFormat="1" ht="6" customHeight="1" x14ac:dyDescent="0.4">
      <c r="A72" s="145"/>
      <c r="B72" s="173"/>
      <c r="C72" s="174"/>
      <c r="D72" s="175"/>
      <c r="E72" s="176"/>
      <c r="F72" s="234"/>
      <c r="G72" s="177"/>
      <c r="H72" s="139"/>
      <c r="I72" s="177"/>
      <c r="J72" s="234"/>
      <c r="K72" s="177"/>
      <c r="L72" s="139"/>
    </row>
    <row r="73" spans="1:18" s="58" customFormat="1" ht="18.95" customHeight="1" thickBot="1" x14ac:dyDescent="0.45">
      <c r="A73" s="170" t="s">
        <v>240</v>
      </c>
      <c r="B73" s="170"/>
      <c r="C73" s="174"/>
      <c r="D73" s="175">
        <v>36.1</v>
      </c>
      <c r="E73" s="176"/>
      <c r="F73" s="253">
        <v>0.55049999999999999</v>
      </c>
      <c r="G73" s="179"/>
      <c r="H73" s="178">
        <v>0.37440000000000001</v>
      </c>
      <c r="I73" s="179"/>
      <c r="J73" s="253">
        <v>0.1951</v>
      </c>
      <c r="K73" s="179"/>
      <c r="L73" s="178">
        <v>0.37630000000000002</v>
      </c>
    </row>
    <row r="74" spans="1:18" s="58" customFormat="1" ht="6" customHeight="1" thickTop="1" x14ac:dyDescent="0.4">
      <c r="A74" s="145"/>
      <c r="B74" s="173"/>
      <c r="C74" s="174"/>
      <c r="D74" s="175"/>
      <c r="E74" s="176"/>
      <c r="F74" s="234"/>
      <c r="G74" s="177"/>
      <c r="H74" s="139"/>
      <c r="I74" s="177"/>
      <c r="J74" s="343"/>
      <c r="K74" s="177"/>
      <c r="L74" s="139"/>
    </row>
    <row r="75" spans="1:18" s="58" customFormat="1" ht="18.95" customHeight="1" thickBot="1" x14ac:dyDescent="0.45">
      <c r="A75" s="170" t="s">
        <v>241</v>
      </c>
      <c r="B75" s="170"/>
      <c r="C75" s="174"/>
      <c r="D75" s="175">
        <v>36.200000000000003</v>
      </c>
      <c r="E75" s="176"/>
      <c r="F75" s="253">
        <v>0.55049999999999999</v>
      </c>
      <c r="G75" s="179"/>
      <c r="H75" s="178">
        <v>0.35830000000000001</v>
      </c>
      <c r="I75" s="179"/>
      <c r="J75" s="253">
        <v>0.1951</v>
      </c>
      <c r="K75" s="179"/>
      <c r="L75" s="178">
        <v>0.36020000000000002</v>
      </c>
      <c r="P75" s="339"/>
    </row>
    <row r="76" spans="1:18" ht="21.2" customHeight="1" thickTop="1" x14ac:dyDescent="0.2">
      <c r="A76" s="314"/>
      <c r="B76" s="314"/>
      <c r="C76" s="314"/>
      <c r="D76" s="134"/>
      <c r="E76" s="314"/>
      <c r="F76" s="180"/>
      <c r="G76" s="181"/>
      <c r="H76" s="180"/>
      <c r="I76" s="181"/>
      <c r="J76" s="135"/>
      <c r="K76" s="181"/>
      <c r="L76" s="135"/>
    </row>
    <row r="77" spans="1:18" s="75" customFormat="1" ht="16.5" customHeight="1" x14ac:dyDescent="0.4">
      <c r="A77" s="287"/>
      <c r="B77" s="287"/>
      <c r="C77" s="289"/>
      <c r="D77" s="289"/>
      <c r="E77" s="290"/>
      <c r="F77" s="123"/>
      <c r="G77" s="291"/>
      <c r="H77" s="123"/>
      <c r="I77" s="291"/>
      <c r="J77" s="123"/>
      <c r="K77" s="291"/>
      <c r="L77" s="123"/>
    </row>
    <row r="78" spans="1:18" s="75" customFormat="1" ht="6" customHeight="1" x14ac:dyDescent="0.4">
      <c r="A78" s="293"/>
      <c r="B78" s="290"/>
      <c r="C78" s="289"/>
      <c r="D78" s="289"/>
      <c r="E78" s="290"/>
      <c r="F78" s="123"/>
      <c r="G78" s="291"/>
      <c r="H78" s="123"/>
      <c r="I78" s="291"/>
      <c r="J78" s="123"/>
      <c r="K78" s="291"/>
      <c r="L78" s="123"/>
    </row>
    <row r="79" spans="1:18" s="75" customFormat="1" ht="18.95" customHeight="1" x14ac:dyDescent="0.4">
      <c r="A79" s="288"/>
      <c r="B79" s="288"/>
      <c r="C79" s="289"/>
      <c r="D79" s="289"/>
      <c r="E79" s="290"/>
      <c r="F79" s="292"/>
      <c r="G79" s="292"/>
      <c r="H79" s="292"/>
      <c r="I79" s="292"/>
      <c r="J79" s="292"/>
      <c r="K79" s="292"/>
      <c r="L79" s="292"/>
    </row>
    <row r="80" spans="1:18" s="77" customFormat="1" ht="18.95" customHeight="1" x14ac:dyDescent="0.2">
      <c r="D80" s="63"/>
      <c r="F80" s="55"/>
      <c r="G80" s="42"/>
      <c r="H80" s="55"/>
      <c r="I80" s="42"/>
      <c r="J80" s="55"/>
      <c r="K80" s="42"/>
      <c r="L80" s="55"/>
    </row>
    <row r="81" spans="4:12" ht="18.95" customHeight="1" x14ac:dyDescent="0.2">
      <c r="D81" s="63"/>
      <c r="F81" s="55"/>
      <c r="G81" s="42"/>
      <c r="H81" s="55"/>
      <c r="I81" s="42"/>
      <c r="J81" s="55"/>
      <c r="K81" s="42"/>
      <c r="L81" s="55"/>
    </row>
    <row r="82" spans="4:12" ht="18.95" customHeight="1" x14ac:dyDescent="0.2">
      <c r="D82" s="63"/>
      <c r="F82" s="55"/>
      <c r="G82" s="42"/>
      <c r="H82" s="55"/>
      <c r="I82" s="42"/>
      <c r="J82" s="55"/>
      <c r="K82" s="42"/>
      <c r="L82" s="55"/>
    </row>
    <row r="83" spans="4:12" ht="18.95" customHeight="1" x14ac:dyDescent="0.2">
      <c r="D83" s="63"/>
      <c r="F83" s="55"/>
      <c r="G83" s="42"/>
      <c r="H83" s="55"/>
      <c r="I83" s="42"/>
      <c r="J83" s="55"/>
      <c r="K83" s="42"/>
      <c r="L83" s="55"/>
    </row>
    <row r="84" spans="4:12" ht="18.95" customHeight="1" x14ac:dyDescent="0.2">
      <c r="D84" s="63"/>
      <c r="F84" s="55"/>
      <c r="G84" s="42"/>
      <c r="H84" s="55"/>
      <c r="I84" s="42"/>
      <c r="J84" s="55"/>
      <c r="K84" s="42"/>
      <c r="L84" s="55"/>
    </row>
    <row r="85" spans="4:12" ht="18.95" customHeight="1" x14ac:dyDescent="0.2">
      <c r="D85" s="63"/>
      <c r="F85" s="55"/>
      <c r="G85" s="42"/>
      <c r="H85" s="55"/>
      <c r="I85" s="42"/>
      <c r="J85" s="55"/>
      <c r="K85" s="42"/>
      <c r="L85" s="55"/>
    </row>
    <row r="86" spans="4:12" ht="18.95" customHeight="1" x14ac:dyDescent="0.2">
      <c r="D86" s="63"/>
      <c r="F86" s="55"/>
      <c r="G86" s="42"/>
      <c r="H86" s="55"/>
      <c r="I86" s="42"/>
      <c r="J86" s="55"/>
      <c r="K86" s="42"/>
      <c r="L86" s="55"/>
    </row>
    <row r="87" spans="4:12" ht="18.95" customHeight="1" x14ac:dyDescent="0.2">
      <c r="D87" s="63"/>
      <c r="F87" s="55"/>
      <c r="G87" s="42"/>
      <c r="H87" s="55"/>
      <c r="I87" s="42"/>
      <c r="J87" s="55"/>
      <c r="K87" s="42"/>
      <c r="L87" s="55"/>
    </row>
    <row r="88" spans="4:12" ht="18.95" customHeight="1" x14ac:dyDescent="0.2">
      <c r="D88" s="63"/>
      <c r="F88" s="55"/>
      <c r="G88" s="42"/>
      <c r="H88" s="55"/>
      <c r="I88" s="42"/>
      <c r="J88" s="55"/>
      <c r="K88" s="42"/>
      <c r="L88" s="55"/>
    </row>
    <row r="89" spans="4:12" ht="18.95" customHeight="1" x14ac:dyDescent="0.2">
      <c r="D89" s="63"/>
      <c r="F89" s="55"/>
      <c r="G89" s="42"/>
      <c r="H89" s="55"/>
      <c r="I89" s="42"/>
      <c r="J89" s="55"/>
      <c r="K89" s="42"/>
      <c r="L89" s="55"/>
    </row>
    <row r="90" spans="4:12" ht="18.95" customHeight="1" x14ac:dyDescent="0.2">
      <c r="D90" s="63"/>
      <c r="F90" s="55"/>
      <c r="G90" s="42"/>
      <c r="H90" s="55"/>
      <c r="I90" s="42"/>
      <c r="J90" s="55"/>
      <c r="K90" s="42"/>
      <c r="L90" s="55"/>
    </row>
    <row r="91" spans="4:12" ht="18.95" customHeight="1" x14ac:dyDescent="0.2">
      <c r="D91" s="63"/>
      <c r="F91" s="55"/>
      <c r="G91" s="42"/>
      <c r="H91" s="55"/>
      <c r="I91" s="42"/>
      <c r="J91" s="55"/>
      <c r="K91" s="42"/>
      <c r="L91" s="55"/>
    </row>
    <row r="92" spans="4:12" ht="18.95" customHeight="1" x14ac:dyDescent="0.2">
      <c r="D92" s="63"/>
      <c r="F92" s="55"/>
      <c r="G92" s="42"/>
      <c r="H92" s="55"/>
      <c r="I92" s="42"/>
      <c r="J92" s="55"/>
      <c r="K92" s="42"/>
      <c r="L92" s="55"/>
    </row>
    <row r="93" spans="4:12" ht="18.95" customHeight="1" x14ac:dyDescent="0.2">
      <c r="D93" s="63"/>
      <c r="F93" s="55"/>
      <c r="G93" s="42"/>
      <c r="H93" s="55"/>
      <c r="I93" s="42"/>
      <c r="J93" s="55"/>
      <c r="K93" s="42"/>
      <c r="L93" s="55"/>
    </row>
    <row r="94" spans="4:12" ht="18.95" customHeight="1" x14ac:dyDescent="0.2">
      <c r="D94" s="63"/>
      <c r="F94" s="55"/>
      <c r="G94" s="42"/>
      <c r="H94" s="55"/>
      <c r="I94" s="42"/>
      <c r="J94" s="55"/>
      <c r="K94" s="42"/>
      <c r="L94" s="55"/>
    </row>
    <row r="95" spans="4:12" ht="18.95" customHeight="1" x14ac:dyDescent="0.2">
      <c r="D95" s="63"/>
      <c r="F95" s="55"/>
      <c r="G95" s="42"/>
      <c r="H95" s="55"/>
      <c r="I95" s="42"/>
      <c r="J95" s="55"/>
      <c r="K95" s="42"/>
      <c r="L95" s="55"/>
    </row>
    <row r="96" spans="4:12" ht="18.95" customHeight="1" x14ac:dyDescent="0.2">
      <c r="D96" s="63"/>
      <c r="F96" s="55"/>
      <c r="G96" s="42"/>
      <c r="H96" s="55"/>
      <c r="I96" s="42"/>
      <c r="J96" s="55"/>
      <c r="K96" s="42"/>
      <c r="L96" s="55"/>
    </row>
    <row r="97" spans="1:12" ht="7.5" customHeight="1" x14ac:dyDescent="0.2">
      <c r="D97" s="63"/>
      <c r="F97" s="55"/>
      <c r="G97" s="42"/>
      <c r="H97" s="55"/>
      <c r="I97" s="42"/>
      <c r="J97" s="55"/>
      <c r="K97" s="42"/>
      <c r="L97" s="55"/>
    </row>
    <row r="98" spans="1:12" ht="21" customHeight="1" x14ac:dyDescent="0.2">
      <c r="A98" s="66" t="str">
        <f>'7-9'!A46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98" s="66"/>
      <c r="C98" s="66"/>
      <c r="D98" s="67"/>
      <c r="E98" s="66"/>
      <c r="F98" s="39"/>
      <c r="G98" s="120"/>
      <c r="H98" s="39"/>
      <c r="I98" s="32"/>
      <c r="J98" s="32"/>
      <c r="K98" s="32"/>
      <c r="L98" s="32"/>
    </row>
  </sheetData>
  <mergeCells count="4">
    <mergeCell ref="F5:H5"/>
    <mergeCell ref="J5:L5"/>
    <mergeCell ref="F55:H55"/>
    <mergeCell ref="J55:L55"/>
  </mergeCells>
  <phoneticPr fontId="0" type="noConversion"/>
  <pageMargins left="0.8" right="0.5" top="0.5" bottom="0.6" header="0.49" footer="0.4"/>
  <pageSetup paperSize="9" firstPageNumber="10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61"/>
  <sheetViews>
    <sheetView zoomScale="115" zoomScaleNormal="115" zoomScaleSheetLayoutView="115" workbookViewId="0">
      <selection activeCell="T55" sqref="T55"/>
    </sheetView>
  </sheetViews>
  <sheetFormatPr defaultColWidth="15.1640625" defaultRowHeight="18.95" customHeight="1" x14ac:dyDescent="0.2"/>
  <cols>
    <col min="1" max="1" width="40.5" style="19" customWidth="1"/>
    <col min="2" max="2" width="7.83203125" style="20" customWidth="1"/>
    <col min="3" max="3" width="0.83203125" style="19" customWidth="1"/>
    <col min="4" max="4" width="14.1640625" style="85" customWidth="1"/>
    <col min="5" max="5" width="0.83203125" style="89" customWidth="1"/>
    <col min="6" max="6" width="11.83203125" style="89" customWidth="1"/>
    <col min="7" max="7" width="0.83203125" style="89" customWidth="1"/>
    <col min="8" max="8" width="12.83203125" style="89" customWidth="1"/>
    <col min="9" max="9" width="0.83203125" style="89" customWidth="1"/>
    <col min="10" max="10" width="12.5" style="89" customWidth="1"/>
    <col min="11" max="11" width="0.83203125" style="89" customWidth="1"/>
    <col min="12" max="12" width="12.83203125" style="89" bestFit="1" customWidth="1"/>
    <col min="13" max="13" width="0.83203125" style="89" customWidth="1"/>
    <col min="14" max="14" width="13" style="89" customWidth="1"/>
    <col min="15" max="15" width="0.83203125" style="89" customWidth="1"/>
    <col min="16" max="16" width="14.83203125" style="89" customWidth="1"/>
    <col min="17" max="17" width="0.83203125" style="89" customWidth="1"/>
    <col min="18" max="18" width="14.83203125" style="85" customWidth="1"/>
    <col min="19" max="19" width="0.83203125" style="85" customWidth="1"/>
    <col min="20" max="20" width="14" style="85" customWidth="1"/>
    <col min="21" max="16384" width="15.1640625" style="19"/>
  </cols>
  <sheetData>
    <row r="1" spans="1:22" ht="20.100000000000001" customHeight="1" x14ac:dyDescent="0.2">
      <c r="A1" s="16" t="str">
        <f>'P&amp;L10-11'!A51</f>
        <v>บริษัท อาร์เอส จำกัด (มหาชน)</v>
      </c>
      <c r="B1" s="104"/>
      <c r="C1" s="30"/>
      <c r="D1" s="105"/>
      <c r="F1" s="117"/>
      <c r="G1" s="117"/>
      <c r="L1" s="98"/>
      <c r="Q1" s="98"/>
    </row>
    <row r="2" spans="1:22" ht="20.100000000000001" customHeight="1" x14ac:dyDescent="0.2">
      <c r="A2" s="106" t="s">
        <v>103</v>
      </c>
      <c r="B2" s="17"/>
      <c r="C2" s="106"/>
      <c r="D2" s="107"/>
      <c r="E2" s="107"/>
      <c r="F2" s="117"/>
      <c r="G2" s="11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2" ht="20.100000000000001" customHeight="1" x14ac:dyDescent="0.2">
      <c r="A3" s="108" t="str">
        <f>'P&amp;L10-11'!A53</f>
        <v>สำหรับปีสิ้นสุดวันที่ 31 ธันวาคม พ.ศ. 2563</v>
      </c>
      <c r="B3" s="93"/>
      <c r="C3" s="109"/>
      <c r="D3" s="11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88"/>
      <c r="S3" s="88"/>
      <c r="T3" s="88"/>
    </row>
    <row r="4" spans="1:22" s="77" customFormat="1" ht="20.100000000000001" customHeight="1" x14ac:dyDescent="0.2">
      <c r="A4" s="182"/>
      <c r="B4" s="183"/>
      <c r="C4" s="182"/>
      <c r="D4" s="295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6"/>
      <c r="S4" s="196"/>
      <c r="T4" s="196"/>
    </row>
    <row r="5" spans="1:22" ht="20.100000000000001" customHeight="1" x14ac:dyDescent="0.2">
      <c r="A5" s="182"/>
      <c r="B5" s="183"/>
      <c r="C5" s="182"/>
      <c r="D5" s="365" t="s">
        <v>75</v>
      </c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</row>
    <row r="6" spans="1:22" ht="20.100000000000001" customHeight="1" x14ac:dyDescent="0.2">
      <c r="A6" s="182"/>
      <c r="B6" s="183"/>
      <c r="C6" s="182"/>
      <c r="D6" s="364" t="s">
        <v>145</v>
      </c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</row>
    <row r="7" spans="1:22" ht="20.100000000000001" customHeight="1" x14ac:dyDescent="0.2">
      <c r="A7" s="182"/>
      <c r="B7" s="183"/>
      <c r="C7" s="182"/>
      <c r="D7" s="365" t="s">
        <v>106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184"/>
      <c r="R7" s="184"/>
      <c r="S7" s="184"/>
      <c r="T7" s="184"/>
    </row>
    <row r="8" spans="1:22" ht="20.100000000000001" customHeight="1" x14ac:dyDescent="0.2">
      <c r="A8" s="314"/>
      <c r="B8" s="134"/>
      <c r="C8" s="314"/>
      <c r="D8" s="185"/>
      <c r="E8" s="186"/>
      <c r="F8" s="185"/>
      <c r="G8" s="186"/>
      <c r="H8" s="185"/>
      <c r="I8" s="186"/>
      <c r="J8" s="365" t="s">
        <v>36</v>
      </c>
      <c r="K8" s="365"/>
      <c r="L8" s="365"/>
      <c r="M8" s="365"/>
      <c r="N8" s="365"/>
      <c r="O8" s="184"/>
      <c r="P8" s="184"/>
      <c r="Q8" s="187"/>
      <c r="R8" s="185"/>
      <c r="S8" s="186"/>
      <c r="T8" s="185"/>
    </row>
    <row r="9" spans="1:22" ht="20.100000000000001" customHeight="1" x14ac:dyDescent="0.2">
      <c r="A9" s="314"/>
      <c r="B9" s="134"/>
      <c r="C9" s="314"/>
      <c r="D9" s="185"/>
      <c r="E9" s="188"/>
      <c r="F9" s="188"/>
      <c r="G9" s="188"/>
      <c r="H9" s="188"/>
      <c r="I9" s="188"/>
      <c r="J9" s="365" t="s">
        <v>60</v>
      </c>
      <c r="K9" s="365"/>
      <c r="L9" s="365"/>
      <c r="M9" s="188"/>
      <c r="N9" s="185"/>
      <c r="O9" s="188"/>
      <c r="P9" s="185"/>
      <c r="Q9" s="185"/>
      <c r="R9" s="185"/>
      <c r="S9" s="188"/>
      <c r="T9" s="185"/>
    </row>
    <row r="10" spans="1:22" ht="20.100000000000001" customHeight="1" x14ac:dyDescent="0.2">
      <c r="A10" s="314"/>
      <c r="B10" s="134"/>
      <c r="C10" s="314"/>
      <c r="D10" s="187" t="s">
        <v>21</v>
      </c>
      <c r="E10" s="188"/>
      <c r="F10" s="188"/>
      <c r="G10" s="188"/>
      <c r="H10" s="188"/>
      <c r="I10" s="188"/>
      <c r="J10" s="188"/>
      <c r="K10" s="188"/>
      <c r="L10" s="188" t="s">
        <v>57</v>
      </c>
      <c r="M10" s="188"/>
      <c r="N10" s="188"/>
      <c r="O10" s="188"/>
      <c r="P10" s="188" t="s">
        <v>27</v>
      </c>
      <c r="Q10" s="188"/>
      <c r="R10" s="185"/>
      <c r="S10" s="188"/>
      <c r="T10" s="185"/>
    </row>
    <row r="11" spans="1:22" ht="20.100000000000001" customHeight="1" x14ac:dyDescent="0.2">
      <c r="A11" s="314"/>
      <c r="B11" s="134"/>
      <c r="C11" s="314"/>
      <c r="D11" s="188" t="s">
        <v>51</v>
      </c>
      <c r="E11" s="188"/>
      <c r="F11" s="188" t="s">
        <v>50</v>
      </c>
      <c r="G11" s="188"/>
      <c r="H11" s="188" t="s">
        <v>53</v>
      </c>
      <c r="I11" s="188"/>
      <c r="J11" s="188" t="s">
        <v>55</v>
      </c>
      <c r="K11" s="188"/>
      <c r="L11" s="188" t="s">
        <v>53</v>
      </c>
      <c r="M11" s="188"/>
      <c r="N11" s="188" t="s">
        <v>58</v>
      </c>
      <c r="O11" s="188"/>
      <c r="P11" s="188" t="s">
        <v>107</v>
      </c>
      <c r="Q11" s="188"/>
      <c r="R11" s="188" t="s">
        <v>25</v>
      </c>
      <c r="S11" s="188"/>
      <c r="T11" s="188"/>
    </row>
    <row r="12" spans="1:22" ht="20.100000000000001" customHeight="1" x14ac:dyDescent="0.2">
      <c r="A12" s="314"/>
      <c r="B12" s="189" t="s">
        <v>0</v>
      </c>
      <c r="C12" s="314"/>
      <c r="D12" s="190" t="s">
        <v>52</v>
      </c>
      <c r="E12" s="188"/>
      <c r="F12" s="190" t="s">
        <v>49</v>
      </c>
      <c r="G12" s="188"/>
      <c r="H12" s="190" t="s">
        <v>54</v>
      </c>
      <c r="I12" s="188"/>
      <c r="J12" s="190" t="s">
        <v>56</v>
      </c>
      <c r="K12" s="188"/>
      <c r="L12" s="190" t="s">
        <v>54</v>
      </c>
      <c r="M12" s="188"/>
      <c r="N12" s="190" t="s">
        <v>59</v>
      </c>
      <c r="O12" s="188"/>
      <c r="P12" s="190" t="s">
        <v>108</v>
      </c>
      <c r="Q12" s="188"/>
      <c r="R12" s="190" t="s">
        <v>26</v>
      </c>
      <c r="S12" s="188"/>
      <c r="T12" s="190" t="s">
        <v>109</v>
      </c>
      <c r="U12" s="77"/>
      <c r="V12" s="77"/>
    </row>
    <row r="13" spans="1:22" s="30" customFormat="1" ht="6" customHeight="1" x14ac:dyDescent="0.2">
      <c r="A13" s="127"/>
      <c r="B13" s="191"/>
      <c r="C13" s="127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</row>
    <row r="14" spans="1:22" ht="20.100000000000001" customHeight="1" x14ac:dyDescent="0.2">
      <c r="A14" s="127" t="s">
        <v>146</v>
      </c>
      <c r="B14" s="126"/>
      <c r="C14" s="127"/>
      <c r="D14" s="192">
        <v>1010149192</v>
      </c>
      <c r="E14" s="192"/>
      <c r="F14" s="192">
        <v>258257595</v>
      </c>
      <c r="G14" s="192"/>
      <c r="H14" s="192">
        <v>-465274840</v>
      </c>
      <c r="I14" s="192"/>
      <c r="J14" s="192">
        <v>120327052</v>
      </c>
      <c r="K14" s="192"/>
      <c r="L14" s="192">
        <v>465274840</v>
      </c>
      <c r="M14" s="186"/>
      <c r="N14" s="192">
        <v>282483158</v>
      </c>
      <c r="O14" s="186"/>
      <c r="P14" s="192">
        <f>SUM(N14,L14,J14,H14,F14,D14)</f>
        <v>1671216997</v>
      </c>
      <c r="Q14" s="192"/>
      <c r="R14" s="192">
        <v>1116516</v>
      </c>
      <c r="S14" s="192"/>
      <c r="T14" s="192">
        <f>SUM(R14,P14)</f>
        <v>1672333513</v>
      </c>
    </row>
    <row r="15" spans="1:22" ht="20.100000000000001" customHeight="1" x14ac:dyDescent="0.2">
      <c r="A15" s="314" t="s">
        <v>170</v>
      </c>
      <c r="B15" s="126"/>
      <c r="C15" s="127"/>
      <c r="D15" s="316">
        <v>0</v>
      </c>
      <c r="E15" s="185"/>
      <c r="F15" s="316">
        <v>0</v>
      </c>
      <c r="G15" s="192"/>
      <c r="H15" s="195">
        <v>0</v>
      </c>
      <c r="I15" s="192"/>
      <c r="J15" s="317">
        <v>0</v>
      </c>
      <c r="K15" s="192"/>
      <c r="L15" s="317">
        <v>0</v>
      </c>
      <c r="M15" s="186"/>
      <c r="N15" s="195">
        <v>25850904</v>
      </c>
      <c r="O15" s="186"/>
      <c r="P15" s="195">
        <f>SUM(N15,L15,J15,H15,F15,D15)</f>
        <v>25850904</v>
      </c>
      <c r="Q15" s="192"/>
      <c r="R15" s="317">
        <v>0</v>
      </c>
      <c r="S15" s="192"/>
      <c r="T15" s="195">
        <f>SUM(R15,P15)</f>
        <v>25850904</v>
      </c>
    </row>
    <row r="16" spans="1:22" s="30" customFormat="1" ht="6" customHeight="1" x14ac:dyDescent="0.2">
      <c r="A16" s="127"/>
      <c r="B16" s="191"/>
      <c r="C16" s="127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</row>
    <row r="17" spans="1:21" ht="20.100000000000001" customHeight="1" x14ac:dyDescent="0.2">
      <c r="A17" s="127" t="s">
        <v>171</v>
      </c>
      <c r="B17" s="134"/>
      <c r="C17" s="127"/>
      <c r="D17" s="192">
        <f>SUM(D14:D15)</f>
        <v>1010149192</v>
      </c>
      <c r="E17" s="185"/>
      <c r="F17" s="192">
        <f>SUM(F14:F15)</f>
        <v>258257595</v>
      </c>
      <c r="G17" s="192"/>
      <c r="H17" s="192">
        <f>SUM(H14:H15)</f>
        <v>-465274840</v>
      </c>
      <c r="I17" s="192"/>
      <c r="J17" s="192">
        <f>SUM(J14:J15)</f>
        <v>120327052</v>
      </c>
      <c r="K17" s="192"/>
      <c r="L17" s="192">
        <f>SUM(L14:L15)</f>
        <v>465274840</v>
      </c>
      <c r="M17" s="186"/>
      <c r="N17" s="192">
        <f>SUM(N14:N15)</f>
        <v>308334062</v>
      </c>
      <c r="O17" s="186"/>
      <c r="P17" s="192">
        <f>SUM(N17,L17,J17,H17,F17,D17)</f>
        <v>1697067901</v>
      </c>
      <c r="Q17" s="192"/>
      <c r="R17" s="192">
        <f>SUM(R14:R15)</f>
        <v>1116516</v>
      </c>
      <c r="S17" s="192"/>
      <c r="T17" s="192">
        <f>SUM(P17:R17)</f>
        <v>1698184417</v>
      </c>
    </row>
    <row r="18" spans="1:21" ht="20.100000000000001" customHeight="1" x14ac:dyDescent="0.2">
      <c r="A18" s="127" t="s">
        <v>97</v>
      </c>
      <c r="B18" s="134"/>
      <c r="C18" s="127"/>
      <c r="D18" s="194"/>
      <c r="E18" s="192"/>
      <c r="F18" s="194"/>
      <c r="G18" s="192"/>
      <c r="H18" s="194"/>
      <c r="I18" s="192"/>
      <c r="J18" s="194"/>
      <c r="K18" s="192"/>
      <c r="L18" s="186"/>
      <c r="M18" s="186"/>
      <c r="N18" s="186"/>
      <c r="O18" s="186"/>
      <c r="P18" s="186"/>
      <c r="Q18" s="192"/>
      <c r="R18" s="194"/>
      <c r="S18" s="192"/>
      <c r="T18" s="192"/>
    </row>
    <row r="19" spans="1:21" ht="20.100000000000001" customHeight="1" x14ac:dyDescent="0.2">
      <c r="A19" s="314" t="s">
        <v>120</v>
      </c>
      <c r="B19" s="134">
        <v>29.1</v>
      </c>
      <c r="C19" s="127"/>
      <c r="D19" s="192">
        <v>5619310</v>
      </c>
      <c r="E19" s="192"/>
      <c r="F19" s="192">
        <v>64429859</v>
      </c>
      <c r="G19" s="192"/>
      <c r="H19" s="192">
        <v>0</v>
      </c>
      <c r="I19" s="192"/>
      <c r="J19" s="192">
        <v>0</v>
      </c>
      <c r="K19" s="192"/>
      <c r="L19" s="192">
        <v>0</v>
      </c>
      <c r="M19" s="186"/>
      <c r="N19" s="192">
        <v>0</v>
      </c>
      <c r="O19" s="186"/>
      <c r="P19" s="192">
        <f>SUM(N19,L19,J19,H19,F19,D19)</f>
        <v>70049169</v>
      </c>
      <c r="Q19" s="192"/>
      <c r="R19" s="192">
        <v>0</v>
      </c>
      <c r="S19" s="192"/>
      <c r="T19" s="192">
        <f>SUM(P19:R19)</f>
        <v>70049169</v>
      </c>
    </row>
    <row r="20" spans="1:21" ht="20.100000000000001" customHeight="1" x14ac:dyDescent="0.2">
      <c r="A20" s="314" t="s">
        <v>174</v>
      </c>
      <c r="B20" s="134">
        <v>29.5</v>
      </c>
      <c r="C20" s="127"/>
      <c r="D20" s="192">
        <v>-43273300</v>
      </c>
      <c r="E20" s="192"/>
      <c r="F20" s="192">
        <v>-600184</v>
      </c>
      <c r="G20" s="192"/>
      <c r="H20" s="192">
        <v>465274840</v>
      </c>
      <c r="I20" s="192"/>
      <c r="J20" s="194">
        <v>0</v>
      </c>
      <c r="K20" s="192"/>
      <c r="L20" s="192">
        <v>-421401356</v>
      </c>
      <c r="M20" s="186"/>
      <c r="N20" s="192">
        <v>0</v>
      </c>
      <c r="O20" s="186"/>
      <c r="P20" s="192">
        <f>SUM(N20,L20,J20,H20,F20,D20)</f>
        <v>0</v>
      </c>
      <c r="Q20" s="192"/>
      <c r="R20" s="192">
        <v>0</v>
      </c>
      <c r="S20" s="192"/>
      <c r="T20" s="192">
        <f>SUM(P20:R20)</f>
        <v>0</v>
      </c>
    </row>
    <row r="21" spans="1:21" ht="20.100000000000001" customHeight="1" x14ac:dyDescent="0.2">
      <c r="A21" s="314" t="s">
        <v>175</v>
      </c>
      <c r="B21" s="134">
        <v>29.5</v>
      </c>
      <c r="C21" s="127"/>
      <c r="D21" s="192">
        <v>0</v>
      </c>
      <c r="E21" s="192"/>
      <c r="F21" s="192">
        <v>0</v>
      </c>
      <c r="G21" s="192"/>
      <c r="H21" s="192">
        <v>0</v>
      </c>
      <c r="I21" s="192"/>
      <c r="J21" s="194">
        <v>0</v>
      </c>
      <c r="K21" s="192"/>
      <c r="L21" s="192">
        <v>-43873484</v>
      </c>
      <c r="M21" s="186"/>
      <c r="N21" s="192">
        <v>43873484</v>
      </c>
      <c r="O21" s="186"/>
      <c r="P21" s="192">
        <f>SUM(N21,L21,J21,H21,F21,D21)</f>
        <v>0</v>
      </c>
      <c r="Q21" s="192"/>
      <c r="R21" s="192">
        <v>0</v>
      </c>
      <c r="S21" s="192"/>
      <c r="T21" s="192">
        <f>SUM(P21:R21)</f>
        <v>0</v>
      </c>
    </row>
    <row r="22" spans="1:21" ht="20.100000000000001" customHeight="1" x14ac:dyDescent="0.2">
      <c r="A22" s="314" t="s">
        <v>113</v>
      </c>
      <c r="B22" s="134">
        <v>30</v>
      </c>
      <c r="C22" s="127"/>
      <c r="D22" s="192">
        <v>0</v>
      </c>
      <c r="E22" s="192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0</v>
      </c>
      <c r="M22" s="186"/>
      <c r="N22" s="192">
        <v>-387872558</v>
      </c>
      <c r="O22" s="186"/>
      <c r="P22" s="192">
        <f>SUM(N22,L22,J22,H22,F22,D22)</f>
        <v>-387872558</v>
      </c>
      <c r="Q22" s="192"/>
      <c r="R22" s="193">
        <v>-34440</v>
      </c>
      <c r="S22" s="192"/>
      <c r="T22" s="192">
        <f>SUM(P22:R22)</f>
        <v>-387906998</v>
      </c>
    </row>
    <row r="23" spans="1:21" ht="20.100000000000001" customHeight="1" x14ac:dyDescent="0.2">
      <c r="A23" s="314" t="s">
        <v>217</v>
      </c>
      <c r="B23" s="134"/>
      <c r="C23" s="314"/>
      <c r="D23" s="192">
        <v>0</v>
      </c>
      <c r="E23" s="192"/>
      <c r="F23" s="192">
        <v>0</v>
      </c>
      <c r="G23" s="192"/>
      <c r="H23" s="192">
        <v>0</v>
      </c>
      <c r="I23" s="192"/>
      <c r="J23" s="192">
        <v>0</v>
      </c>
      <c r="K23" s="192"/>
      <c r="L23" s="192">
        <v>0</v>
      </c>
      <c r="M23" s="192"/>
      <c r="N23" s="192">
        <v>363343967</v>
      </c>
      <c r="O23" s="192"/>
      <c r="P23" s="192">
        <f>SUM(N23,L23,J23,H23,F23,D23)</f>
        <v>363343967</v>
      </c>
      <c r="Q23" s="196"/>
      <c r="R23" s="192">
        <v>1050824</v>
      </c>
      <c r="S23" s="192"/>
      <c r="T23" s="192">
        <f>SUM(P23:R23)</f>
        <v>364394791</v>
      </c>
      <c r="U23" s="77"/>
    </row>
    <row r="24" spans="1:21" ht="20.100000000000001" customHeight="1" x14ac:dyDescent="0.2">
      <c r="A24" s="314" t="s">
        <v>121</v>
      </c>
      <c r="B24" s="134"/>
      <c r="C24" s="127"/>
      <c r="D24" s="194"/>
      <c r="E24" s="192"/>
      <c r="F24" s="194"/>
      <c r="G24" s="192"/>
      <c r="H24" s="194"/>
      <c r="I24" s="192"/>
      <c r="J24" s="194"/>
      <c r="K24" s="192"/>
      <c r="L24" s="194"/>
      <c r="M24" s="186"/>
      <c r="N24" s="186"/>
      <c r="O24" s="186"/>
      <c r="P24" s="186"/>
      <c r="Q24" s="192"/>
      <c r="R24" s="193"/>
      <c r="S24" s="192"/>
      <c r="T24" s="192"/>
    </row>
    <row r="25" spans="1:21" ht="20.100000000000001" customHeight="1" x14ac:dyDescent="0.2">
      <c r="A25" s="314" t="s">
        <v>122</v>
      </c>
      <c r="B25" s="134"/>
      <c r="C25" s="127"/>
      <c r="D25" s="195">
        <v>0</v>
      </c>
      <c r="E25" s="192"/>
      <c r="F25" s="195">
        <v>0</v>
      </c>
      <c r="G25" s="192"/>
      <c r="H25" s="195">
        <v>0</v>
      </c>
      <c r="I25" s="192"/>
      <c r="J25" s="195">
        <v>0</v>
      </c>
      <c r="K25" s="192"/>
      <c r="L25" s="195">
        <v>0</v>
      </c>
      <c r="M25" s="192"/>
      <c r="N25" s="195">
        <v>-17698921</v>
      </c>
      <c r="O25" s="192"/>
      <c r="P25" s="195">
        <f>SUM(N25,L25,J25,H25,F25,D25)</f>
        <v>-17698921</v>
      </c>
      <c r="Q25" s="196"/>
      <c r="R25" s="195">
        <v>0</v>
      </c>
      <c r="S25" s="192"/>
      <c r="T25" s="195">
        <f>SUM(P25:R25)</f>
        <v>-17698921</v>
      </c>
    </row>
    <row r="26" spans="1:21" ht="6" customHeight="1" x14ac:dyDescent="0.2">
      <c r="A26" s="314"/>
      <c r="B26" s="134"/>
      <c r="C26" s="314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</row>
    <row r="27" spans="1:21" ht="20.100000000000001" customHeight="1" thickBot="1" x14ac:dyDescent="0.25">
      <c r="A27" s="127" t="s">
        <v>147</v>
      </c>
      <c r="B27" s="126"/>
      <c r="C27" s="127"/>
      <c r="D27" s="197">
        <f>SUM(D17:D25)</f>
        <v>972495202</v>
      </c>
      <c r="E27" s="192"/>
      <c r="F27" s="197">
        <f>SUM(F17:F25)</f>
        <v>322087270</v>
      </c>
      <c r="G27" s="192"/>
      <c r="H27" s="197">
        <f>SUM(H17:H25)</f>
        <v>0</v>
      </c>
      <c r="I27" s="192"/>
      <c r="J27" s="197">
        <f>SUM(J17:J25)</f>
        <v>120327052</v>
      </c>
      <c r="K27" s="192"/>
      <c r="L27" s="197">
        <f>SUM(L17:L25)</f>
        <v>0</v>
      </c>
      <c r="M27" s="192"/>
      <c r="N27" s="197">
        <f>SUM(N17:N25)</f>
        <v>309980034</v>
      </c>
      <c r="O27" s="192"/>
      <c r="P27" s="197">
        <f>SUM(P17:P25)</f>
        <v>1724889558</v>
      </c>
      <c r="Q27" s="192"/>
      <c r="R27" s="197">
        <f>SUM(R17:R25)</f>
        <v>2132900</v>
      </c>
      <c r="S27" s="192"/>
      <c r="T27" s="197">
        <f>SUM(T17:T25)</f>
        <v>1727022458</v>
      </c>
    </row>
    <row r="28" spans="1:21" ht="20.100000000000001" customHeight="1" thickTop="1" x14ac:dyDescent="0.2">
      <c r="A28" s="30"/>
      <c r="B28" s="17"/>
      <c r="C28" s="30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</row>
    <row r="29" spans="1:21" ht="20.100000000000001" customHeight="1" x14ac:dyDescent="0.2">
      <c r="A29" s="30"/>
      <c r="B29" s="17"/>
      <c r="C29" s="30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</row>
    <row r="30" spans="1:21" ht="9.75" customHeight="1" x14ac:dyDescent="0.2">
      <c r="A30" s="30"/>
      <c r="B30" s="17"/>
      <c r="C30" s="30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</row>
    <row r="31" spans="1:21" ht="21" customHeight="1" x14ac:dyDescent="0.2">
      <c r="A31" s="66" t="str">
        <f>'P&amp;L10-11'!A98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31" s="67"/>
      <c r="C31" s="66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</row>
    <row r="32" spans="1:21" ht="20.100000000000001" customHeight="1" x14ac:dyDescent="0.2">
      <c r="A32" s="16" t="str">
        <f>A1</f>
        <v>บริษัท อาร์เอส จำกัด (มหาชน)</v>
      </c>
      <c r="B32" s="104"/>
      <c r="C32" s="30"/>
      <c r="D32" s="105"/>
      <c r="L32" s="98"/>
      <c r="Q32" s="98"/>
    </row>
    <row r="33" spans="1:22" ht="20.100000000000001" customHeight="1" x14ac:dyDescent="0.2">
      <c r="A33" s="106" t="s">
        <v>151</v>
      </c>
      <c r="B33" s="17"/>
      <c r="C33" s="106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</row>
    <row r="34" spans="1:22" ht="20.100000000000001" customHeight="1" x14ac:dyDescent="0.2">
      <c r="A34" s="108" t="str">
        <f>A3</f>
        <v>สำหรับปีสิ้นสุดวันที่ 31 ธันวาคม พ.ศ. 2563</v>
      </c>
      <c r="B34" s="93"/>
      <c r="C34" s="109"/>
      <c r="D34" s="11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88"/>
      <c r="S34" s="88"/>
      <c r="T34" s="88"/>
    </row>
    <row r="35" spans="1:22" s="77" customFormat="1" ht="20.100000000000001" customHeight="1" x14ac:dyDescent="0.2">
      <c r="A35" s="182"/>
      <c r="B35" s="183"/>
      <c r="C35" s="182"/>
      <c r="D35" s="295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6"/>
      <c r="S35" s="196"/>
      <c r="T35" s="196"/>
    </row>
    <row r="36" spans="1:22" ht="20.100000000000001" customHeight="1" x14ac:dyDescent="0.2">
      <c r="A36" s="182"/>
      <c r="B36" s="183"/>
      <c r="C36" s="182"/>
      <c r="D36" s="365" t="s">
        <v>75</v>
      </c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</row>
    <row r="37" spans="1:22" ht="20.100000000000001" customHeight="1" x14ac:dyDescent="0.2">
      <c r="A37" s="182"/>
      <c r="B37" s="183"/>
      <c r="C37" s="182"/>
      <c r="D37" s="364" t="s">
        <v>188</v>
      </c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</row>
    <row r="38" spans="1:22" ht="20.100000000000001" customHeight="1" x14ac:dyDescent="0.2">
      <c r="A38" s="182"/>
      <c r="B38" s="183"/>
      <c r="C38" s="182"/>
      <c r="D38" s="365" t="s">
        <v>106</v>
      </c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184"/>
      <c r="R38" s="184"/>
      <c r="S38" s="184"/>
      <c r="T38" s="184"/>
    </row>
    <row r="39" spans="1:22" ht="20.100000000000001" customHeight="1" x14ac:dyDescent="0.2">
      <c r="A39" s="314"/>
      <c r="B39" s="134"/>
      <c r="C39" s="314"/>
      <c r="D39" s="185"/>
      <c r="E39" s="186"/>
      <c r="F39" s="185"/>
      <c r="G39" s="186"/>
      <c r="H39" s="185"/>
      <c r="I39" s="186"/>
      <c r="J39" s="365" t="s">
        <v>36</v>
      </c>
      <c r="K39" s="365"/>
      <c r="L39" s="365"/>
      <c r="M39" s="365"/>
      <c r="N39" s="365"/>
      <c r="O39" s="184"/>
      <c r="P39" s="184"/>
      <c r="Q39" s="187"/>
      <c r="R39" s="185"/>
      <c r="S39" s="186"/>
      <c r="T39" s="185"/>
    </row>
    <row r="40" spans="1:22" ht="20.100000000000001" customHeight="1" x14ac:dyDescent="0.2">
      <c r="A40" s="314"/>
      <c r="B40" s="134"/>
      <c r="C40" s="314"/>
      <c r="D40" s="185"/>
      <c r="E40" s="188"/>
      <c r="F40" s="188"/>
      <c r="G40" s="188"/>
      <c r="H40" s="188"/>
      <c r="I40" s="188"/>
      <c r="J40" s="365" t="s">
        <v>60</v>
      </c>
      <c r="K40" s="365"/>
      <c r="L40" s="365"/>
      <c r="M40" s="188"/>
      <c r="N40" s="185"/>
      <c r="O40" s="188"/>
      <c r="P40" s="185"/>
      <c r="Q40" s="185"/>
      <c r="R40" s="185"/>
      <c r="S40" s="188"/>
      <c r="T40" s="185"/>
    </row>
    <row r="41" spans="1:22" ht="20.100000000000001" customHeight="1" x14ac:dyDescent="0.2">
      <c r="A41" s="314"/>
      <c r="B41" s="134"/>
      <c r="C41" s="314"/>
      <c r="D41" s="187" t="s">
        <v>21</v>
      </c>
      <c r="E41" s="188"/>
      <c r="F41" s="188"/>
      <c r="G41" s="188"/>
      <c r="H41" s="188"/>
      <c r="I41" s="188"/>
      <c r="J41" s="188"/>
      <c r="K41" s="188"/>
      <c r="L41" s="188" t="s">
        <v>57</v>
      </c>
      <c r="M41" s="188"/>
      <c r="N41" s="188"/>
      <c r="O41" s="188"/>
      <c r="P41" s="188" t="s">
        <v>27</v>
      </c>
      <c r="Q41" s="188"/>
      <c r="R41" s="185"/>
      <c r="S41" s="188"/>
      <c r="T41" s="185"/>
    </row>
    <row r="42" spans="1:22" ht="20.100000000000001" customHeight="1" x14ac:dyDescent="0.2">
      <c r="A42" s="314"/>
      <c r="B42" s="134"/>
      <c r="C42" s="314"/>
      <c r="D42" s="188" t="s">
        <v>51</v>
      </c>
      <c r="E42" s="188"/>
      <c r="F42" s="188" t="s">
        <v>50</v>
      </c>
      <c r="G42" s="188"/>
      <c r="H42" s="188" t="s">
        <v>53</v>
      </c>
      <c r="I42" s="188"/>
      <c r="J42" s="188" t="s">
        <v>55</v>
      </c>
      <c r="K42" s="188"/>
      <c r="L42" s="188" t="s">
        <v>53</v>
      </c>
      <c r="M42" s="188"/>
      <c r="N42" s="188" t="s">
        <v>58</v>
      </c>
      <c r="O42" s="188"/>
      <c r="P42" s="188" t="s">
        <v>107</v>
      </c>
      <c r="Q42" s="188"/>
      <c r="R42" s="188" t="s">
        <v>25</v>
      </c>
      <c r="S42" s="188"/>
      <c r="T42" s="188"/>
    </row>
    <row r="43" spans="1:22" ht="20.100000000000001" customHeight="1" x14ac:dyDescent="0.2">
      <c r="A43" s="314"/>
      <c r="B43" s="189" t="s">
        <v>0</v>
      </c>
      <c r="C43" s="314"/>
      <c r="D43" s="190" t="s">
        <v>52</v>
      </c>
      <c r="E43" s="188"/>
      <c r="F43" s="190" t="s">
        <v>49</v>
      </c>
      <c r="G43" s="188"/>
      <c r="H43" s="190" t="s">
        <v>54</v>
      </c>
      <c r="I43" s="188"/>
      <c r="J43" s="190" t="s">
        <v>56</v>
      </c>
      <c r="K43" s="188"/>
      <c r="L43" s="190" t="s">
        <v>54</v>
      </c>
      <c r="M43" s="188"/>
      <c r="N43" s="190" t="s">
        <v>59</v>
      </c>
      <c r="O43" s="188"/>
      <c r="P43" s="190" t="s">
        <v>108</v>
      </c>
      <c r="Q43" s="188"/>
      <c r="R43" s="190" t="s">
        <v>26</v>
      </c>
      <c r="S43" s="188"/>
      <c r="T43" s="190" t="s">
        <v>109</v>
      </c>
      <c r="U43" s="77"/>
      <c r="V43" s="77"/>
    </row>
    <row r="44" spans="1:22" s="30" customFormat="1" ht="6" customHeight="1" x14ac:dyDescent="0.2">
      <c r="A44" s="127"/>
      <c r="B44" s="191"/>
      <c r="C44" s="127"/>
      <c r="D44" s="254"/>
      <c r="E44" s="188"/>
      <c r="F44" s="254"/>
      <c r="G44" s="188"/>
      <c r="H44" s="254"/>
      <c r="I44" s="188"/>
      <c r="J44" s="254"/>
      <c r="K44" s="188"/>
      <c r="L44" s="254"/>
      <c r="M44" s="188"/>
      <c r="N44" s="254"/>
      <c r="O44" s="188"/>
      <c r="P44" s="254"/>
      <c r="Q44" s="188"/>
      <c r="R44" s="254"/>
      <c r="S44" s="188"/>
      <c r="T44" s="254"/>
    </row>
    <row r="45" spans="1:22" ht="20.100000000000001" customHeight="1" x14ac:dyDescent="0.2">
      <c r="A45" s="127" t="s">
        <v>189</v>
      </c>
      <c r="B45" s="126"/>
      <c r="C45" s="127"/>
      <c r="D45" s="255">
        <v>972495202</v>
      </c>
      <c r="E45" s="192"/>
      <c r="F45" s="255">
        <v>322087270</v>
      </c>
      <c r="G45" s="192"/>
      <c r="H45" s="255">
        <v>0</v>
      </c>
      <c r="I45" s="192"/>
      <c r="J45" s="255">
        <v>120327052</v>
      </c>
      <c r="K45" s="192"/>
      <c r="L45" s="255">
        <v>0</v>
      </c>
      <c r="M45" s="186"/>
      <c r="N45" s="255">
        <v>309980034</v>
      </c>
      <c r="O45" s="186"/>
      <c r="P45" s="255">
        <v>1724889558</v>
      </c>
      <c r="Q45" s="192"/>
      <c r="R45" s="255">
        <v>2132900</v>
      </c>
      <c r="S45" s="192"/>
      <c r="T45" s="255">
        <v>1727022458</v>
      </c>
    </row>
    <row r="46" spans="1:22" ht="20.100000000000001" customHeight="1" x14ac:dyDescent="0.2">
      <c r="A46" s="127" t="s">
        <v>97</v>
      </c>
      <c r="B46" s="126"/>
      <c r="C46" s="127"/>
      <c r="D46" s="256"/>
      <c r="E46" s="185"/>
      <c r="F46" s="256"/>
      <c r="G46" s="192"/>
      <c r="H46" s="255"/>
      <c r="I46" s="192"/>
      <c r="J46" s="260"/>
      <c r="K46" s="192"/>
      <c r="L46" s="260"/>
      <c r="M46" s="186"/>
      <c r="N46" s="261"/>
      <c r="O46" s="186"/>
      <c r="P46" s="261"/>
      <c r="Q46" s="192"/>
      <c r="R46" s="260"/>
      <c r="S46" s="192"/>
      <c r="T46" s="255"/>
    </row>
    <row r="47" spans="1:22" ht="20.100000000000001" customHeight="1" x14ac:dyDescent="0.2">
      <c r="A47" s="314" t="s">
        <v>120</v>
      </c>
      <c r="B47" s="134">
        <v>29.1</v>
      </c>
      <c r="C47" s="127"/>
      <c r="D47" s="255">
        <v>1744</v>
      </c>
      <c r="E47" s="185"/>
      <c r="F47" s="255">
        <v>19955</v>
      </c>
      <c r="G47" s="192"/>
      <c r="H47" s="255">
        <v>0</v>
      </c>
      <c r="I47" s="192"/>
      <c r="J47" s="255">
        <v>0</v>
      </c>
      <c r="K47" s="192"/>
      <c r="L47" s="255">
        <v>0</v>
      </c>
      <c r="M47" s="186"/>
      <c r="N47" s="255">
        <v>0</v>
      </c>
      <c r="O47" s="186"/>
      <c r="P47" s="255">
        <f>SUM(N47,L47,J47,H47,F47,D47)</f>
        <v>21699</v>
      </c>
      <c r="Q47" s="192"/>
      <c r="R47" s="255">
        <v>0</v>
      </c>
      <c r="S47" s="192"/>
      <c r="T47" s="255">
        <f>SUM(P47:R47)</f>
        <v>21699</v>
      </c>
    </row>
    <row r="48" spans="1:22" ht="20.100000000000001" customHeight="1" x14ac:dyDescent="0.2">
      <c r="A48" s="323" t="s">
        <v>205</v>
      </c>
      <c r="B48" s="134">
        <v>29.5</v>
      </c>
      <c r="C48" s="127"/>
      <c r="D48" s="255">
        <v>0</v>
      </c>
      <c r="E48" s="185"/>
      <c r="F48" s="255">
        <v>0</v>
      </c>
      <c r="G48" s="192"/>
      <c r="H48" s="255">
        <v>-160158220</v>
      </c>
      <c r="I48" s="192"/>
      <c r="J48" s="255">
        <v>0</v>
      </c>
      <c r="K48" s="192"/>
      <c r="L48" s="255">
        <v>0</v>
      </c>
      <c r="M48" s="186"/>
      <c r="N48" s="255">
        <v>0</v>
      </c>
      <c r="O48" s="186"/>
      <c r="P48" s="255">
        <f t="shared" ref="P48" si="0">SUM(N48,L48,J48,H48,F48,D48)</f>
        <v>-160158220</v>
      </c>
      <c r="Q48" s="192"/>
      <c r="R48" s="255">
        <v>0</v>
      </c>
      <c r="S48" s="192"/>
      <c r="T48" s="255">
        <f t="shared" ref="T48:T53" si="1">SUM(P48:R48)</f>
        <v>-160158220</v>
      </c>
    </row>
    <row r="49" spans="1:21" ht="20.100000000000001" customHeight="1" x14ac:dyDescent="0.2">
      <c r="A49" s="323" t="s">
        <v>175</v>
      </c>
      <c r="B49" s="134">
        <v>29.5</v>
      </c>
      <c r="C49" s="127"/>
      <c r="D49" s="255">
        <v>0</v>
      </c>
      <c r="E49" s="185"/>
      <c r="F49" s="255">
        <v>0</v>
      </c>
      <c r="G49" s="192"/>
      <c r="H49" s="255">
        <v>0</v>
      </c>
      <c r="I49" s="192"/>
      <c r="J49" s="255">
        <v>0</v>
      </c>
      <c r="K49" s="192"/>
      <c r="L49" s="255">
        <v>160158220</v>
      </c>
      <c r="M49" s="186"/>
      <c r="N49" s="255">
        <f>-L49</f>
        <v>-160158220</v>
      </c>
      <c r="O49" s="186"/>
      <c r="P49" s="255">
        <f t="shared" ref="P49" si="2">SUM(N49,L49,J49,H49,F49,D49)</f>
        <v>0</v>
      </c>
      <c r="Q49" s="192"/>
      <c r="R49" s="255">
        <v>0</v>
      </c>
      <c r="S49" s="192"/>
      <c r="T49" s="255">
        <f t="shared" si="1"/>
        <v>0</v>
      </c>
    </row>
    <row r="50" spans="1:21" ht="20.100000000000001" customHeight="1" x14ac:dyDescent="0.2">
      <c r="A50" s="314" t="s">
        <v>113</v>
      </c>
      <c r="B50" s="134">
        <v>30</v>
      </c>
      <c r="C50" s="127"/>
      <c r="D50" s="255">
        <v>0</v>
      </c>
      <c r="E50" s="196"/>
      <c r="F50" s="255">
        <v>0</v>
      </c>
      <c r="G50" s="192"/>
      <c r="H50" s="255">
        <v>0</v>
      </c>
      <c r="I50" s="192"/>
      <c r="J50" s="255">
        <v>0</v>
      </c>
      <c r="K50" s="192"/>
      <c r="L50" s="255">
        <v>0</v>
      </c>
      <c r="M50" s="192"/>
      <c r="N50" s="255">
        <v>-95824270</v>
      </c>
      <c r="O50" s="192"/>
      <c r="P50" s="255">
        <f>SUM(N50,L50,J50,H50,F50,D50)</f>
        <v>-95824270</v>
      </c>
      <c r="Q50" s="192"/>
      <c r="R50" s="260">
        <v>-2009</v>
      </c>
      <c r="S50" s="192"/>
      <c r="T50" s="255">
        <f t="shared" si="1"/>
        <v>-95826279</v>
      </c>
      <c r="U50" s="77"/>
    </row>
    <row r="51" spans="1:21" ht="20.100000000000001" customHeight="1" x14ac:dyDescent="0.2">
      <c r="A51" s="326" t="s">
        <v>217</v>
      </c>
      <c r="B51" s="134"/>
      <c r="C51" s="314"/>
      <c r="D51" s="255">
        <v>0</v>
      </c>
      <c r="E51" s="192"/>
      <c r="F51" s="255">
        <v>0</v>
      </c>
      <c r="G51" s="192"/>
      <c r="H51" s="255">
        <v>0</v>
      </c>
      <c r="I51" s="192"/>
      <c r="J51" s="255">
        <v>0</v>
      </c>
      <c r="K51" s="192"/>
      <c r="L51" s="255">
        <v>0</v>
      </c>
      <c r="M51" s="192"/>
      <c r="N51" s="255">
        <f>'P&amp;L10-11'!F60</f>
        <v>528278160</v>
      </c>
      <c r="O51" s="192"/>
      <c r="P51" s="255">
        <f>SUM(N51,L51,J51,H51,F51,D51)</f>
        <v>528278160</v>
      </c>
      <c r="Q51" s="196"/>
      <c r="R51" s="255">
        <f>'P&amp;L10-11'!F61</f>
        <v>-517</v>
      </c>
      <c r="S51" s="192"/>
      <c r="T51" s="255">
        <f>SUM(P51:R51)</f>
        <v>528277643</v>
      </c>
      <c r="U51" s="77"/>
    </row>
    <row r="52" spans="1:21" ht="20.100000000000001" customHeight="1" x14ac:dyDescent="0.2">
      <c r="A52" s="314" t="s">
        <v>228</v>
      </c>
      <c r="B52" s="134"/>
      <c r="C52" s="127"/>
      <c r="D52" s="255"/>
      <c r="E52" s="185"/>
      <c r="F52" s="255"/>
      <c r="G52" s="192"/>
      <c r="H52" s="255"/>
      <c r="I52" s="192"/>
      <c r="J52" s="255"/>
      <c r="K52" s="192"/>
      <c r="L52" s="257"/>
      <c r="M52" s="186"/>
      <c r="N52" s="261"/>
      <c r="O52" s="186"/>
      <c r="P52" s="261"/>
      <c r="Q52" s="192"/>
      <c r="R52" s="260"/>
      <c r="S52" s="192"/>
      <c r="T52" s="255"/>
    </row>
    <row r="53" spans="1:21" ht="20.100000000000001" customHeight="1" x14ac:dyDescent="0.2">
      <c r="A53" s="314" t="s">
        <v>122</v>
      </c>
      <c r="B53" s="134"/>
      <c r="C53" s="127"/>
      <c r="D53" s="258">
        <v>0</v>
      </c>
      <c r="E53" s="192"/>
      <c r="F53" s="258">
        <v>0</v>
      </c>
      <c r="G53" s="192"/>
      <c r="H53" s="258">
        <v>0</v>
      </c>
      <c r="I53" s="192"/>
      <c r="J53" s="258">
        <v>0</v>
      </c>
      <c r="K53" s="192"/>
      <c r="L53" s="258">
        <v>0</v>
      </c>
      <c r="M53" s="192"/>
      <c r="N53" s="258">
        <f>'P&amp;L10-11'!F43</f>
        <v>4731327</v>
      </c>
      <c r="O53" s="192"/>
      <c r="P53" s="258">
        <f>SUM(N53,L53,J53,H53,F53,D53)</f>
        <v>4731327</v>
      </c>
      <c r="Q53" s="196"/>
      <c r="R53" s="258">
        <v>0</v>
      </c>
      <c r="S53" s="192"/>
      <c r="T53" s="258">
        <f t="shared" si="1"/>
        <v>4731327</v>
      </c>
    </row>
    <row r="54" spans="1:21" ht="6" customHeight="1" x14ac:dyDescent="0.2">
      <c r="A54" s="314"/>
      <c r="B54" s="134"/>
      <c r="C54" s="314"/>
      <c r="D54" s="255"/>
      <c r="E54" s="192"/>
      <c r="F54" s="255"/>
      <c r="G54" s="192"/>
      <c r="H54" s="255"/>
      <c r="I54" s="192"/>
      <c r="J54" s="255"/>
      <c r="K54" s="192"/>
      <c r="L54" s="255"/>
      <c r="M54" s="192"/>
      <c r="N54" s="255"/>
      <c r="O54" s="192"/>
      <c r="P54" s="255"/>
      <c r="Q54" s="192"/>
      <c r="R54" s="255"/>
      <c r="S54" s="192"/>
      <c r="T54" s="255"/>
    </row>
    <row r="55" spans="1:21" ht="20.100000000000001" customHeight="1" thickBot="1" x14ac:dyDescent="0.25">
      <c r="A55" s="127" t="s">
        <v>190</v>
      </c>
      <c r="B55" s="126"/>
      <c r="C55" s="127"/>
      <c r="D55" s="259">
        <f>SUM(D45:D54)</f>
        <v>972496946</v>
      </c>
      <c r="E55" s="192"/>
      <c r="F55" s="259">
        <f>SUM(F45:F54)</f>
        <v>322107225</v>
      </c>
      <c r="G55" s="192"/>
      <c r="H55" s="259">
        <f>SUM(H45:H54)</f>
        <v>-160158220</v>
      </c>
      <c r="I55" s="192"/>
      <c r="J55" s="259">
        <f>SUM(J45:J54)</f>
        <v>120327052</v>
      </c>
      <c r="K55" s="192"/>
      <c r="L55" s="259">
        <f>SUM(L45:L54)</f>
        <v>160158220</v>
      </c>
      <c r="M55" s="192"/>
      <c r="N55" s="259">
        <f>SUM(N45:N54)</f>
        <v>587007031</v>
      </c>
      <c r="O55" s="192"/>
      <c r="P55" s="259">
        <f>SUM(P45:P54)</f>
        <v>2001938254</v>
      </c>
      <c r="Q55" s="192"/>
      <c r="R55" s="259">
        <f>SUM(R45:R54)</f>
        <v>2130374</v>
      </c>
      <c r="S55" s="192"/>
      <c r="T55" s="259">
        <f>SUM(T45:T54)</f>
        <v>2004068628</v>
      </c>
    </row>
    <row r="56" spans="1:21" ht="20.100000000000001" customHeight="1" thickTop="1" x14ac:dyDescent="0.2">
      <c r="A56" s="30"/>
      <c r="B56" s="17"/>
      <c r="C56" s="30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</row>
    <row r="57" spans="1:21" ht="20.100000000000001" customHeight="1" x14ac:dyDescent="0.2">
      <c r="A57" s="30"/>
      <c r="B57" s="17"/>
      <c r="C57" s="30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</row>
    <row r="58" spans="1:21" ht="20.100000000000001" customHeight="1" x14ac:dyDescent="0.2">
      <c r="A58" s="30"/>
      <c r="B58" s="17"/>
      <c r="C58" s="30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</row>
    <row r="59" spans="1:21" ht="20.100000000000001" customHeight="1" x14ac:dyDescent="0.2">
      <c r="A59" s="30"/>
      <c r="B59" s="17"/>
      <c r="C59" s="30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</row>
    <row r="60" spans="1:21" ht="15.75" customHeight="1" x14ac:dyDescent="0.2">
      <c r="A60" s="30"/>
      <c r="B60" s="17"/>
      <c r="C60" s="30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</row>
    <row r="61" spans="1:21" ht="20.100000000000001" customHeight="1" x14ac:dyDescent="0.2">
      <c r="A61" s="66" t="str">
        <f>A31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61" s="67"/>
      <c r="C61" s="66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</row>
  </sheetData>
  <mergeCells count="10">
    <mergeCell ref="D37:T37"/>
    <mergeCell ref="D38:P38"/>
    <mergeCell ref="J39:N39"/>
    <mergeCell ref="J40:L40"/>
    <mergeCell ref="D5:T5"/>
    <mergeCell ref="J8:N8"/>
    <mergeCell ref="J9:L9"/>
    <mergeCell ref="D7:P7"/>
    <mergeCell ref="D6:T6"/>
    <mergeCell ref="D36:T36"/>
  </mergeCells>
  <phoneticPr fontId="0" type="noConversion"/>
  <pageMargins left="0.4" right="0.4" top="0.5" bottom="0.6" header="0.49" footer="0.4"/>
  <pageSetup paperSize="9" firstPageNumber="12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30"/>
  <sheetViews>
    <sheetView zoomScaleNormal="100" zoomScaleSheetLayoutView="115" workbookViewId="0">
      <selection activeCell="R15" sqref="R15"/>
    </sheetView>
  </sheetViews>
  <sheetFormatPr defaultColWidth="15.1640625" defaultRowHeight="21.75" customHeight="1" x14ac:dyDescent="0.2"/>
  <cols>
    <col min="1" max="1" width="53.33203125" style="19" customWidth="1"/>
    <col min="2" max="2" width="9.83203125" style="20" customWidth="1"/>
    <col min="3" max="3" width="0.83203125" style="19" customWidth="1"/>
    <col min="4" max="4" width="16.5" style="85" bestFit="1" customWidth="1"/>
    <col min="5" max="5" width="0.83203125" style="89" customWidth="1"/>
    <col min="6" max="6" width="13.83203125" style="89" customWidth="1"/>
    <col min="7" max="7" width="0.83203125" style="89" customWidth="1"/>
    <col min="8" max="8" width="14.6640625" style="89" bestFit="1" customWidth="1"/>
    <col min="9" max="9" width="0.83203125" style="89" customWidth="1"/>
    <col min="10" max="10" width="13.83203125" style="89" customWidth="1"/>
    <col min="11" max="11" width="0.83203125" style="89" customWidth="1"/>
    <col min="12" max="12" width="14.6640625" style="89" bestFit="1" customWidth="1"/>
    <col min="13" max="13" width="0.83203125" style="89" customWidth="1"/>
    <col min="14" max="14" width="14.6640625" style="89" bestFit="1" customWidth="1"/>
    <col min="15" max="15" width="0.83203125" style="89" customWidth="1"/>
    <col min="16" max="16" width="15.6640625" style="85" bestFit="1" customWidth="1"/>
    <col min="17" max="16384" width="15.1640625" style="19"/>
  </cols>
  <sheetData>
    <row r="1" spans="1:16" ht="20.100000000000001" customHeight="1" x14ac:dyDescent="0.2">
      <c r="A1" s="1" t="s">
        <v>31</v>
      </c>
      <c r="B1" s="104"/>
      <c r="C1" s="30"/>
      <c r="D1" s="105"/>
      <c r="L1" s="98"/>
    </row>
    <row r="2" spans="1:16" ht="20.100000000000001" customHeight="1" x14ac:dyDescent="0.2">
      <c r="A2" s="106" t="s">
        <v>191</v>
      </c>
      <c r="B2" s="17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6" ht="20.100000000000001" customHeight="1" x14ac:dyDescent="0.2">
      <c r="A3" s="108" t="str">
        <f>'12-13'!A34</f>
        <v>สำหรับปีสิ้นสุดวันที่ 31 ธันวาคม พ.ศ. 2563</v>
      </c>
      <c r="B3" s="93"/>
      <c r="C3" s="109"/>
      <c r="D3" s="11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88"/>
    </row>
    <row r="4" spans="1:16" s="77" customFormat="1" ht="20.100000000000001" customHeight="1" x14ac:dyDescent="0.2">
      <c r="A4" s="111"/>
      <c r="B4" s="91"/>
      <c r="C4" s="111"/>
      <c r="D4" s="112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5"/>
    </row>
    <row r="5" spans="1:16" ht="20.100000000000001" customHeight="1" x14ac:dyDescent="0.2">
      <c r="A5" s="111"/>
      <c r="B5" s="91"/>
      <c r="C5" s="111"/>
      <c r="D5" s="366" t="s">
        <v>92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6" ht="20.100000000000001" customHeight="1" x14ac:dyDescent="0.2">
      <c r="A6" s="111"/>
      <c r="B6" s="91"/>
      <c r="C6" s="111"/>
      <c r="D6" s="367" t="s">
        <v>145</v>
      </c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</row>
    <row r="7" spans="1:16" ht="20.100000000000001" customHeight="1" x14ac:dyDescent="0.2">
      <c r="A7" s="111"/>
      <c r="B7" s="91"/>
      <c r="C7" s="111"/>
      <c r="D7" s="367" t="s">
        <v>94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ht="20.100000000000001" customHeight="1" x14ac:dyDescent="0.2">
      <c r="F8" s="85"/>
      <c r="H8" s="85"/>
      <c r="J8" s="366" t="s">
        <v>36</v>
      </c>
      <c r="K8" s="366"/>
      <c r="L8" s="366"/>
      <c r="M8" s="366"/>
      <c r="N8" s="366"/>
      <c r="O8" s="113"/>
    </row>
    <row r="9" spans="1:16" ht="20.100000000000001" customHeight="1" x14ac:dyDescent="0.2">
      <c r="E9" s="92"/>
      <c r="F9" s="92"/>
      <c r="G9" s="92"/>
      <c r="H9" s="92"/>
      <c r="I9" s="92"/>
      <c r="J9" s="366" t="s">
        <v>60</v>
      </c>
      <c r="K9" s="366"/>
      <c r="L9" s="366"/>
      <c r="M9" s="92"/>
      <c r="N9" s="85"/>
      <c r="O9" s="92"/>
    </row>
    <row r="10" spans="1:16" ht="20.100000000000001" customHeight="1" x14ac:dyDescent="0.2">
      <c r="D10" s="90" t="s">
        <v>21</v>
      </c>
      <c r="E10" s="92"/>
      <c r="F10" s="92"/>
      <c r="G10" s="92"/>
      <c r="H10" s="92"/>
      <c r="I10" s="92"/>
      <c r="J10" s="92"/>
      <c r="K10" s="92"/>
      <c r="L10" s="92" t="s">
        <v>57</v>
      </c>
      <c r="M10" s="92"/>
      <c r="N10" s="92"/>
      <c r="O10" s="92"/>
    </row>
    <row r="11" spans="1:16" ht="20.100000000000001" customHeight="1" x14ac:dyDescent="0.2">
      <c r="D11" s="92" t="s">
        <v>51</v>
      </c>
      <c r="E11" s="92"/>
      <c r="F11" s="92" t="s">
        <v>50</v>
      </c>
      <c r="G11" s="92"/>
      <c r="H11" s="92" t="s">
        <v>53</v>
      </c>
      <c r="I11" s="92"/>
      <c r="J11" s="92" t="s">
        <v>55</v>
      </c>
      <c r="K11" s="92"/>
      <c r="L11" s="92" t="s">
        <v>53</v>
      </c>
      <c r="M11" s="92"/>
      <c r="N11" s="92" t="s">
        <v>58</v>
      </c>
      <c r="O11" s="92"/>
      <c r="P11" s="92"/>
    </row>
    <row r="12" spans="1:16" ht="20.100000000000001" customHeight="1" x14ac:dyDescent="0.2">
      <c r="B12" s="114" t="s">
        <v>0</v>
      </c>
      <c r="D12" s="94" t="s">
        <v>52</v>
      </c>
      <c r="E12" s="92"/>
      <c r="F12" s="94" t="s">
        <v>49</v>
      </c>
      <c r="G12" s="92"/>
      <c r="H12" s="94" t="s">
        <v>54</v>
      </c>
      <c r="I12" s="92"/>
      <c r="J12" s="94" t="s">
        <v>56</v>
      </c>
      <c r="K12" s="92"/>
      <c r="L12" s="94" t="s">
        <v>54</v>
      </c>
      <c r="M12" s="92"/>
      <c r="N12" s="94" t="s">
        <v>59</v>
      </c>
      <c r="O12" s="92"/>
      <c r="P12" s="94" t="s">
        <v>109</v>
      </c>
    </row>
    <row r="13" spans="1:16" s="30" customFormat="1" ht="9.9499999999999993" customHeight="1" x14ac:dyDescent="0.2">
      <c r="B13" s="115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</row>
    <row r="14" spans="1:16" ht="20.100000000000001" customHeight="1" x14ac:dyDescent="0.2">
      <c r="A14" s="30" t="s">
        <v>146</v>
      </c>
      <c r="B14" s="17"/>
      <c r="C14" s="30"/>
      <c r="D14" s="98">
        <v>1010149192</v>
      </c>
      <c r="E14" s="98"/>
      <c r="F14" s="98">
        <v>258257595</v>
      </c>
      <c r="G14" s="98"/>
      <c r="H14" s="98">
        <v>-465274840</v>
      </c>
      <c r="I14" s="98"/>
      <c r="J14" s="98">
        <v>120327052</v>
      </c>
      <c r="K14" s="98"/>
      <c r="L14" s="101">
        <v>465274840</v>
      </c>
      <c r="M14" s="98"/>
      <c r="N14" s="98">
        <v>633950934</v>
      </c>
      <c r="O14" s="98"/>
      <c r="P14" s="98">
        <v>2022684773</v>
      </c>
    </row>
    <row r="15" spans="1:16" ht="20.100000000000001" customHeight="1" x14ac:dyDescent="0.2">
      <c r="A15" s="19" t="s">
        <v>170</v>
      </c>
      <c r="C15" s="30"/>
      <c r="D15" s="100">
        <v>0</v>
      </c>
      <c r="E15" s="98"/>
      <c r="F15" s="100">
        <v>0</v>
      </c>
      <c r="G15" s="98"/>
      <c r="H15" s="100">
        <v>0</v>
      </c>
      <c r="I15" s="98"/>
      <c r="J15" s="100">
        <v>0</v>
      </c>
      <c r="K15" s="98"/>
      <c r="L15" s="319">
        <v>0</v>
      </c>
      <c r="M15" s="98"/>
      <c r="N15" s="100">
        <v>17799167</v>
      </c>
      <c r="O15" s="98"/>
      <c r="P15" s="100">
        <f>SUM(D15:N15)</f>
        <v>17799167</v>
      </c>
    </row>
    <row r="16" spans="1:16" s="30" customFormat="1" ht="9.9499999999999993" customHeight="1" x14ac:dyDescent="0.2">
      <c r="B16" s="11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</row>
    <row r="17" spans="1:16" ht="20.100000000000001" customHeight="1" x14ac:dyDescent="0.2">
      <c r="A17" s="30" t="s">
        <v>171</v>
      </c>
      <c r="B17" s="17"/>
      <c r="C17" s="30"/>
      <c r="D17" s="98">
        <f>D14+D15</f>
        <v>1010149192</v>
      </c>
      <c r="E17" s="98"/>
      <c r="F17" s="98">
        <f t="shared" ref="F17:L17" si="0">F14+F15</f>
        <v>258257595</v>
      </c>
      <c r="G17" s="98"/>
      <c r="H17" s="98">
        <f t="shared" si="0"/>
        <v>-465274840</v>
      </c>
      <c r="I17" s="98"/>
      <c r="J17" s="98">
        <f t="shared" si="0"/>
        <v>120327052</v>
      </c>
      <c r="K17" s="98"/>
      <c r="L17" s="98">
        <f t="shared" si="0"/>
        <v>465274840</v>
      </c>
      <c r="M17" s="98"/>
      <c r="N17" s="98">
        <f>N14+N15</f>
        <v>651750101</v>
      </c>
      <c r="O17" s="98"/>
      <c r="P17" s="98">
        <f>SUM(D17:N17)</f>
        <v>2040483940</v>
      </c>
    </row>
    <row r="18" spans="1:16" ht="20.100000000000001" customHeight="1" x14ac:dyDescent="0.2">
      <c r="A18" s="30" t="s">
        <v>97</v>
      </c>
      <c r="B18" s="17"/>
      <c r="C18" s="30"/>
      <c r="E18" s="85"/>
      <c r="F18" s="85"/>
      <c r="G18" s="98"/>
      <c r="H18" s="98"/>
      <c r="I18" s="98"/>
      <c r="J18" s="320"/>
      <c r="K18" s="98"/>
      <c r="L18" s="320"/>
      <c r="P18" s="98"/>
    </row>
    <row r="19" spans="1:16" ht="20.100000000000001" customHeight="1" x14ac:dyDescent="0.2">
      <c r="A19" s="19" t="s">
        <v>120</v>
      </c>
      <c r="B19" s="20">
        <v>29.1</v>
      </c>
      <c r="C19" s="30"/>
      <c r="D19" s="85">
        <v>5619310</v>
      </c>
      <c r="E19" s="85"/>
      <c r="F19" s="85">
        <v>64429859</v>
      </c>
      <c r="G19" s="98"/>
      <c r="H19" s="101">
        <v>0</v>
      </c>
      <c r="I19" s="98"/>
      <c r="J19" s="101">
        <v>0</v>
      </c>
      <c r="K19" s="98"/>
      <c r="L19" s="101">
        <v>0</v>
      </c>
      <c r="N19" s="101">
        <v>0</v>
      </c>
      <c r="P19" s="98">
        <f>SUM(N19:O19,L19,J19,H19,F19,D19)</f>
        <v>70049169</v>
      </c>
    </row>
    <row r="20" spans="1:16" ht="20.100000000000001" customHeight="1" x14ac:dyDescent="0.2">
      <c r="A20" s="19" t="s">
        <v>172</v>
      </c>
      <c r="B20" s="20">
        <v>29.5</v>
      </c>
      <c r="C20" s="30"/>
      <c r="D20" s="85">
        <v>-43273300</v>
      </c>
      <c r="E20" s="85"/>
      <c r="F20" s="85">
        <v>-600184</v>
      </c>
      <c r="G20" s="98"/>
      <c r="H20" s="101">
        <v>465274840</v>
      </c>
      <c r="I20" s="98"/>
      <c r="J20" s="101">
        <v>0</v>
      </c>
      <c r="K20" s="98"/>
      <c r="L20" s="101">
        <v>-421401356</v>
      </c>
      <c r="N20" s="101">
        <v>0</v>
      </c>
      <c r="P20" s="98">
        <f t="shared" ref="P20:P21" si="1">SUM(N20:O20,L20,J20,H20,F20,D20)</f>
        <v>0</v>
      </c>
    </row>
    <row r="21" spans="1:16" ht="20.100000000000001" customHeight="1" x14ac:dyDescent="0.2">
      <c r="A21" s="19" t="s">
        <v>173</v>
      </c>
      <c r="B21" s="20">
        <v>29.5</v>
      </c>
      <c r="C21" s="30"/>
      <c r="D21" s="85">
        <v>0</v>
      </c>
      <c r="E21" s="85"/>
      <c r="F21" s="85">
        <v>0</v>
      </c>
      <c r="G21" s="98"/>
      <c r="H21" s="101">
        <v>0</v>
      </c>
      <c r="I21" s="98"/>
      <c r="J21" s="101">
        <v>0</v>
      </c>
      <c r="K21" s="98"/>
      <c r="L21" s="101">
        <v>-43873484</v>
      </c>
      <c r="N21" s="101">
        <v>43873484</v>
      </c>
      <c r="P21" s="98">
        <f t="shared" si="1"/>
        <v>0</v>
      </c>
    </row>
    <row r="22" spans="1:16" ht="20.100000000000001" customHeight="1" x14ac:dyDescent="0.2">
      <c r="A22" s="19" t="s">
        <v>113</v>
      </c>
      <c r="B22" s="20">
        <v>30</v>
      </c>
      <c r="C22" s="30"/>
      <c r="D22" s="101">
        <v>0</v>
      </c>
      <c r="E22" s="98"/>
      <c r="F22" s="101">
        <v>0</v>
      </c>
      <c r="G22" s="98"/>
      <c r="H22" s="101">
        <v>0</v>
      </c>
      <c r="J22" s="101">
        <v>0</v>
      </c>
      <c r="K22" s="98"/>
      <c r="L22" s="101">
        <v>0</v>
      </c>
      <c r="N22" s="101">
        <v>-387872558</v>
      </c>
      <c r="O22" s="98"/>
      <c r="P22" s="98">
        <f>SUM(N22:O22,L22,J22,H22,F22,D22)</f>
        <v>-387872558</v>
      </c>
    </row>
    <row r="23" spans="1:16" ht="20.100000000000001" customHeight="1" x14ac:dyDescent="0.2">
      <c r="A23" s="19" t="s">
        <v>217</v>
      </c>
      <c r="D23" s="101">
        <v>0</v>
      </c>
      <c r="E23" s="98"/>
      <c r="F23" s="101">
        <v>0</v>
      </c>
      <c r="G23" s="98"/>
      <c r="H23" s="101">
        <v>0</v>
      </c>
      <c r="I23" s="98"/>
      <c r="J23" s="101">
        <v>0</v>
      </c>
      <c r="K23" s="98"/>
      <c r="L23" s="101">
        <v>0</v>
      </c>
      <c r="M23" s="98"/>
      <c r="N23" s="101">
        <v>365218924</v>
      </c>
      <c r="O23" s="98"/>
      <c r="P23" s="98">
        <f>SUM(N23:O23,L23,J23,H23,F23,D23)</f>
        <v>365218924</v>
      </c>
    </row>
    <row r="24" spans="1:16" ht="20.100000000000001" customHeight="1" x14ac:dyDescent="0.2">
      <c r="A24" s="19" t="s">
        <v>121</v>
      </c>
      <c r="C24" s="30"/>
      <c r="D24" s="101"/>
      <c r="E24" s="98"/>
      <c r="F24" s="101"/>
      <c r="G24" s="98"/>
      <c r="H24" s="101"/>
      <c r="J24" s="101"/>
      <c r="K24" s="98"/>
      <c r="L24" s="101"/>
      <c r="N24" s="101"/>
      <c r="O24" s="98"/>
      <c r="P24" s="98"/>
    </row>
    <row r="25" spans="1:16" ht="20.100000000000001" customHeight="1" x14ac:dyDescent="0.2">
      <c r="A25" s="19" t="s">
        <v>122</v>
      </c>
      <c r="C25" s="30"/>
      <c r="D25" s="319">
        <v>0</v>
      </c>
      <c r="E25" s="98"/>
      <c r="F25" s="319">
        <v>0</v>
      </c>
      <c r="G25" s="98"/>
      <c r="H25" s="319">
        <v>0</v>
      </c>
      <c r="I25" s="98"/>
      <c r="J25" s="319">
        <v>0</v>
      </c>
      <c r="K25" s="98"/>
      <c r="L25" s="319">
        <v>0</v>
      </c>
      <c r="M25" s="98"/>
      <c r="N25" s="319">
        <v>-8834258</v>
      </c>
      <c r="O25" s="98"/>
      <c r="P25" s="100">
        <v>-8834258</v>
      </c>
    </row>
    <row r="26" spans="1:16" ht="6" customHeight="1" x14ac:dyDescent="0.2"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</row>
    <row r="27" spans="1:16" ht="20.100000000000001" customHeight="1" thickBot="1" x14ac:dyDescent="0.25">
      <c r="A27" s="30" t="s">
        <v>147</v>
      </c>
      <c r="B27" s="17"/>
      <c r="C27" s="30"/>
      <c r="D27" s="321">
        <f>SUM(D17:D25)</f>
        <v>972495202</v>
      </c>
      <c r="E27" s="98"/>
      <c r="F27" s="321">
        <f>SUM(F17:F25)</f>
        <v>322087270</v>
      </c>
      <c r="G27" s="98"/>
      <c r="H27" s="321">
        <f>SUM(H17:H25)</f>
        <v>0</v>
      </c>
      <c r="I27" s="98"/>
      <c r="J27" s="321">
        <f>SUM(J17:J25)</f>
        <v>120327052</v>
      </c>
      <c r="K27" s="98"/>
      <c r="L27" s="321">
        <f>SUM(L17:L25)</f>
        <v>0</v>
      </c>
      <c r="M27" s="98"/>
      <c r="N27" s="321">
        <f>SUM(N17:N25)</f>
        <v>664135693</v>
      </c>
      <c r="O27" s="98"/>
      <c r="P27" s="321">
        <f>SUM(P17:P25)</f>
        <v>2079045217</v>
      </c>
    </row>
    <row r="28" spans="1:16" ht="20.100000000000001" customHeight="1" thickTop="1" x14ac:dyDescent="0.2">
      <c r="A28" s="30"/>
      <c r="B28" s="17"/>
      <c r="C28" s="30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1:16" ht="20.100000000000001" customHeight="1" x14ac:dyDescent="0.2">
      <c r="A29" s="30"/>
      <c r="B29" s="17"/>
      <c r="C29" s="30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</row>
    <row r="30" spans="1:16" ht="21" customHeight="1" x14ac:dyDescent="0.2">
      <c r="A30" s="66" t="str">
        <f>'P&amp;L10-11'!A98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30" s="67"/>
      <c r="C30" s="66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</row>
  </sheetData>
  <mergeCells count="5">
    <mergeCell ref="D5:P5"/>
    <mergeCell ref="D6:P6"/>
    <mergeCell ref="D7:P7"/>
    <mergeCell ref="J8:N8"/>
    <mergeCell ref="J9:L9"/>
  </mergeCells>
  <pageMargins left="0.8" right="0.5" top="0.5" bottom="0.6" header="0.49" footer="0.4"/>
  <pageSetup paperSize="9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R31"/>
  <sheetViews>
    <sheetView zoomScaleNormal="100" zoomScaleSheetLayoutView="115" workbookViewId="0">
      <selection activeCell="P12" sqref="P12"/>
    </sheetView>
  </sheetViews>
  <sheetFormatPr defaultColWidth="15.1640625" defaultRowHeight="21.75" customHeight="1" x14ac:dyDescent="0.2"/>
  <cols>
    <col min="1" max="1" width="53.5" style="19" customWidth="1"/>
    <col min="2" max="2" width="9.83203125" style="20" customWidth="1"/>
    <col min="3" max="3" width="0.83203125" style="19" customWidth="1"/>
    <col min="4" max="4" width="15.1640625" style="85" customWidth="1"/>
    <col min="5" max="5" width="0.83203125" style="89" customWidth="1"/>
    <col min="6" max="6" width="13.83203125" style="89" customWidth="1"/>
    <col min="7" max="7" width="0.83203125" style="89" customWidth="1"/>
    <col min="8" max="8" width="14.6640625" style="89" bestFit="1" customWidth="1"/>
    <col min="9" max="9" width="0.83203125" style="89" customWidth="1"/>
    <col min="10" max="10" width="13.83203125" style="89" customWidth="1"/>
    <col min="11" max="11" width="0.83203125" style="89" customWidth="1"/>
    <col min="12" max="12" width="13.83203125" style="89" customWidth="1"/>
    <col min="13" max="13" width="0.83203125" style="89" customWidth="1"/>
    <col min="14" max="14" width="14.6640625" style="89" bestFit="1" customWidth="1"/>
    <col min="15" max="15" width="0.83203125" style="89" customWidth="1"/>
    <col min="16" max="16" width="15.6640625" style="85" bestFit="1" customWidth="1"/>
    <col min="17" max="16384" width="15.1640625" style="19"/>
  </cols>
  <sheetData>
    <row r="1" spans="1:16" ht="20.100000000000001" customHeight="1" x14ac:dyDescent="0.2">
      <c r="A1" s="1" t="s">
        <v>31</v>
      </c>
      <c r="B1" s="104"/>
      <c r="C1" s="30"/>
      <c r="D1" s="105"/>
      <c r="L1" s="98"/>
    </row>
    <row r="2" spans="1:16" ht="20.100000000000001" customHeight="1" x14ac:dyDescent="0.2">
      <c r="A2" s="106" t="s">
        <v>150</v>
      </c>
      <c r="B2" s="17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6" ht="20.100000000000001" customHeight="1" x14ac:dyDescent="0.2">
      <c r="A3" s="108" t="str">
        <f>'14'!A3</f>
        <v>สำหรับปีสิ้นสุดวันที่ 31 ธันวาคม พ.ศ. 2563</v>
      </c>
      <c r="B3" s="93"/>
      <c r="C3" s="109"/>
      <c r="D3" s="11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88"/>
    </row>
    <row r="4" spans="1:16" s="77" customFormat="1" ht="20.100000000000001" customHeight="1" x14ac:dyDescent="0.2">
      <c r="A4" s="111"/>
      <c r="B4" s="91"/>
      <c r="C4" s="111"/>
      <c r="D4" s="112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5"/>
    </row>
    <row r="5" spans="1:16" ht="20.100000000000001" customHeight="1" x14ac:dyDescent="0.2">
      <c r="A5" s="111"/>
      <c r="B5" s="91"/>
      <c r="C5" s="111"/>
      <c r="D5" s="366" t="s">
        <v>92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6" ht="20.100000000000001" customHeight="1" x14ac:dyDescent="0.2">
      <c r="A6" s="111"/>
      <c r="B6" s="91"/>
      <c r="C6" s="111"/>
      <c r="D6" s="367" t="s">
        <v>188</v>
      </c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</row>
    <row r="7" spans="1:16" ht="20.100000000000001" customHeight="1" x14ac:dyDescent="0.2">
      <c r="A7" s="111"/>
      <c r="B7" s="91"/>
      <c r="C7" s="111"/>
      <c r="D7" s="367" t="s">
        <v>94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ht="20.100000000000001" customHeight="1" x14ac:dyDescent="0.2">
      <c r="F8" s="85"/>
      <c r="H8" s="85"/>
      <c r="J8" s="366" t="s">
        <v>36</v>
      </c>
      <c r="K8" s="366"/>
      <c r="L8" s="366"/>
      <c r="M8" s="366"/>
      <c r="N8" s="366"/>
      <c r="O8" s="113"/>
    </row>
    <row r="9" spans="1:16" ht="20.100000000000001" customHeight="1" x14ac:dyDescent="0.2">
      <c r="E9" s="92"/>
      <c r="F9" s="92"/>
      <c r="G9" s="92"/>
      <c r="H9" s="92"/>
      <c r="I9" s="92"/>
      <c r="J9" s="366" t="s">
        <v>60</v>
      </c>
      <c r="K9" s="366"/>
      <c r="L9" s="366"/>
      <c r="M9" s="92"/>
      <c r="N9" s="85"/>
      <c r="O9" s="92"/>
    </row>
    <row r="10" spans="1:16" ht="20.100000000000001" customHeight="1" x14ac:dyDescent="0.2">
      <c r="D10" s="90" t="s">
        <v>21</v>
      </c>
      <c r="E10" s="92"/>
      <c r="F10" s="92"/>
      <c r="G10" s="92"/>
      <c r="H10" s="92"/>
      <c r="I10" s="92"/>
      <c r="J10" s="92"/>
      <c r="K10" s="92"/>
      <c r="L10" s="92" t="s">
        <v>57</v>
      </c>
      <c r="M10" s="92"/>
      <c r="N10" s="92"/>
      <c r="O10" s="92"/>
    </row>
    <row r="11" spans="1:16" ht="20.100000000000001" customHeight="1" x14ac:dyDescent="0.2">
      <c r="D11" s="92" t="s">
        <v>51</v>
      </c>
      <c r="E11" s="92"/>
      <c r="F11" s="92" t="s">
        <v>50</v>
      </c>
      <c r="G11" s="92"/>
      <c r="H11" s="92" t="s">
        <v>53</v>
      </c>
      <c r="I11" s="92"/>
      <c r="J11" s="92" t="s">
        <v>55</v>
      </c>
      <c r="K11" s="92"/>
      <c r="L11" s="92" t="s">
        <v>53</v>
      </c>
      <c r="M11" s="92"/>
      <c r="N11" s="92" t="s">
        <v>58</v>
      </c>
      <c r="O11" s="92"/>
      <c r="P11" s="92"/>
    </row>
    <row r="12" spans="1:16" ht="20.100000000000001" customHeight="1" x14ac:dyDescent="0.2">
      <c r="B12" s="114" t="s">
        <v>0</v>
      </c>
      <c r="D12" s="94" t="s">
        <v>52</v>
      </c>
      <c r="E12" s="92"/>
      <c r="F12" s="94" t="s">
        <v>49</v>
      </c>
      <c r="G12" s="92"/>
      <c r="H12" s="94" t="s">
        <v>54</v>
      </c>
      <c r="I12" s="92"/>
      <c r="J12" s="94" t="s">
        <v>56</v>
      </c>
      <c r="K12" s="92"/>
      <c r="L12" s="94" t="s">
        <v>54</v>
      </c>
      <c r="M12" s="92"/>
      <c r="N12" s="94" t="s">
        <v>59</v>
      </c>
      <c r="O12" s="92"/>
      <c r="P12" s="94" t="s">
        <v>109</v>
      </c>
    </row>
    <row r="13" spans="1:16" s="30" customFormat="1" ht="9.9499999999999993" customHeight="1" x14ac:dyDescent="0.2">
      <c r="B13" s="115"/>
      <c r="D13" s="262"/>
      <c r="E13" s="92"/>
      <c r="F13" s="262"/>
      <c r="G13" s="92"/>
      <c r="H13" s="262"/>
      <c r="I13" s="92"/>
      <c r="J13" s="262"/>
      <c r="K13" s="92"/>
      <c r="L13" s="262"/>
      <c r="M13" s="92"/>
      <c r="N13" s="262"/>
      <c r="O13" s="92"/>
      <c r="P13" s="262"/>
    </row>
    <row r="14" spans="1:16" ht="20.100000000000001" customHeight="1" x14ac:dyDescent="0.2">
      <c r="A14" s="30" t="s">
        <v>189</v>
      </c>
      <c r="B14" s="17"/>
      <c r="C14" s="30"/>
      <c r="D14" s="263">
        <v>972495202</v>
      </c>
      <c r="E14" s="98"/>
      <c r="F14" s="263">
        <v>322087270</v>
      </c>
      <c r="G14" s="98"/>
      <c r="H14" s="263">
        <v>0</v>
      </c>
      <c r="I14" s="98"/>
      <c r="J14" s="263">
        <v>120327052</v>
      </c>
      <c r="K14" s="98"/>
      <c r="L14" s="265">
        <v>0</v>
      </c>
      <c r="M14" s="98"/>
      <c r="N14" s="263">
        <v>664135693</v>
      </c>
      <c r="O14" s="98"/>
      <c r="P14" s="263">
        <v>2079045217</v>
      </c>
    </row>
    <row r="15" spans="1:16" ht="4.5" customHeight="1" x14ac:dyDescent="0.2">
      <c r="A15" s="30"/>
      <c r="B15" s="17"/>
      <c r="C15" s="30"/>
      <c r="D15" s="263"/>
      <c r="E15" s="98"/>
      <c r="F15" s="263"/>
      <c r="G15" s="98"/>
      <c r="H15" s="263"/>
      <c r="I15" s="98"/>
      <c r="J15" s="263"/>
      <c r="K15" s="98"/>
      <c r="L15" s="265"/>
      <c r="M15" s="98"/>
      <c r="N15" s="263"/>
      <c r="O15" s="98"/>
      <c r="P15" s="263"/>
    </row>
    <row r="16" spans="1:16" ht="20.100000000000001" customHeight="1" x14ac:dyDescent="0.2">
      <c r="A16" s="30" t="s">
        <v>97</v>
      </c>
      <c r="B16" s="17"/>
      <c r="C16" s="30"/>
      <c r="D16" s="264"/>
      <c r="E16" s="85"/>
      <c r="F16" s="264"/>
      <c r="G16" s="98"/>
      <c r="H16" s="263"/>
      <c r="I16" s="98"/>
      <c r="J16" s="268"/>
      <c r="K16" s="98"/>
      <c r="L16" s="268"/>
      <c r="N16" s="269"/>
      <c r="P16" s="263"/>
    </row>
    <row r="17" spans="1:18" ht="20.100000000000001" customHeight="1" x14ac:dyDescent="0.2">
      <c r="A17" s="19" t="s">
        <v>210</v>
      </c>
      <c r="B17" s="20">
        <v>29.1</v>
      </c>
      <c r="C17" s="30"/>
      <c r="D17" s="264">
        <v>1744</v>
      </c>
      <c r="E17" s="85"/>
      <c r="F17" s="264">
        <v>19955</v>
      </c>
      <c r="G17" s="98"/>
      <c r="H17" s="265">
        <v>0</v>
      </c>
      <c r="I17" s="98"/>
      <c r="J17" s="265">
        <v>0</v>
      </c>
      <c r="K17" s="98"/>
      <c r="L17" s="265">
        <v>0</v>
      </c>
      <c r="N17" s="265">
        <v>0</v>
      </c>
      <c r="P17" s="263">
        <f>SUM(N17:O17,L17,J17,H17,F17,D17)</f>
        <v>21699</v>
      </c>
    </row>
    <row r="18" spans="1:18" ht="20.100000000000001" customHeight="1" x14ac:dyDescent="0.2">
      <c r="A18" s="19" t="s">
        <v>205</v>
      </c>
      <c r="B18" s="20">
        <v>29.5</v>
      </c>
      <c r="C18" s="30"/>
      <c r="D18" s="264">
        <v>0</v>
      </c>
      <c r="E18" s="85"/>
      <c r="F18" s="264">
        <v>0</v>
      </c>
      <c r="G18" s="98"/>
      <c r="H18" s="265">
        <v>-160158220</v>
      </c>
      <c r="I18" s="98"/>
      <c r="J18" s="265">
        <v>0</v>
      </c>
      <c r="K18" s="98"/>
      <c r="L18" s="265">
        <v>0</v>
      </c>
      <c r="N18" s="265">
        <v>0</v>
      </c>
      <c r="P18" s="263">
        <f t="shared" ref="P18:P19" si="0">SUM(N18:O18,L18,J18,H18,F18,D18)</f>
        <v>-160158220</v>
      </c>
    </row>
    <row r="19" spans="1:18" ht="20.100000000000001" customHeight="1" x14ac:dyDescent="0.2">
      <c r="A19" s="19" t="s">
        <v>173</v>
      </c>
      <c r="B19" s="20">
        <v>29.5</v>
      </c>
      <c r="C19" s="30"/>
      <c r="D19" s="264">
        <v>0</v>
      </c>
      <c r="E19" s="85"/>
      <c r="F19" s="264">
        <v>0</v>
      </c>
      <c r="G19" s="98"/>
      <c r="H19" s="265">
        <v>0</v>
      </c>
      <c r="I19" s="98"/>
      <c r="J19" s="265">
        <v>0</v>
      </c>
      <c r="K19" s="98"/>
      <c r="L19" s="265">
        <v>160158220</v>
      </c>
      <c r="N19" s="265">
        <v>-160158220</v>
      </c>
      <c r="P19" s="263">
        <f t="shared" si="0"/>
        <v>0</v>
      </c>
    </row>
    <row r="20" spans="1:18" ht="20.100000000000001" customHeight="1" x14ac:dyDescent="0.2">
      <c r="A20" s="19" t="s">
        <v>113</v>
      </c>
      <c r="B20" s="20">
        <v>30</v>
      </c>
      <c r="C20" s="30"/>
      <c r="D20" s="265">
        <v>0</v>
      </c>
      <c r="E20" s="98"/>
      <c r="F20" s="265">
        <v>0</v>
      </c>
      <c r="G20" s="98"/>
      <c r="H20" s="265">
        <v>0</v>
      </c>
      <c r="J20" s="265">
        <v>0</v>
      </c>
      <c r="K20" s="98"/>
      <c r="L20" s="265">
        <v>0</v>
      </c>
      <c r="N20" s="265">
        <v>-95824270</v>
      </c>
      <c r="O20" s="98"/>
      <c r="P20" s="263">
        <f>SUM(N20:O20,L20,J20,H20,F20,D20)</f>
        <v>-95824270</v>
      </c>
    </row>
    <row r="21" spans="1:18" ht="20.100000000000001" customHeight="1" x14ac:dyDescent="0.2">
      <c r="A21" s="19" t="s">
        <v>217</v>
      </c>
      <c r="C21" s="30"/>
      <c r="D21" s="265">
        <v>0</v>
      </c>
      <c r="E21" s="98"/>
      <c r="F21" s="265">
        <v>0</v>
      </c>
      <c r="G21" s="98"/>
      <c r="H21" s="265">
        <v>0</v>
      </c>
      <c r="J21" s="265">
        <v>0</v>
      </c>
      <c r="K21" s="98"/>
      <c r="L21" s="265">
        <v>0</v>
      </c>
      <c r="N21" s="265">
        <f>'P&amp;L10-11'!J34</f>
        <v>187219707</v>
      </c>
      <c r="O21" s="98"/>
      <c r="P21" s="263">
        <f>SUM(N21:O21,L21,J21,H21,F21,D21)</f>
        <v>187219707</v>
      </c>
    </row>
    <row r="22" spans="1:18" ht="20.100000000000001" customHeight="1" x14ac:dyDescent="0.2">
      <c r="A22" s="19" t="s">
        <v>228</v>
      </c>
      <c r="C22" s="30"/>
      <c r="D22" s="265"/>
      <c r="E22" s="98"/>
      <c r="F22" s="265"/>
      <c r="G22" s="98"/>
      <c r="H22" s="265"/>
      <c r="J22" s="265"/>
      <c r="K22" s="98"/>
      <c r="L22" s="265"/>
      <c r="N22" s="265"/>
      <c r="O22" s="98"/>
      <c r="P22" s="263"/>
    </row>
    <row r="23" spans="1:18" ht="20.100000000000001" customHeight="1" x14ac:dyDescent="0.2">
      <c r="A23" s="19" t="s">
        <v>122</v>
      </c>
      <c r="C23" s="30"/>
      <c r="D23" s="266">
        <v>0</v>
      </c>
      <c r="E23" s="98"/>
      <c r="F23" s="266">
        <v>0</v>
      </c>
      <c r="G23" s="98"/>
      <c r="H23" s="266">
        <v>0</v>
      </c>
      <c r="J23" s="266">
        <v>0</v>
      </c>
      <c r="K23" s="98"/>
      <c r="L23" s="266">
        <v>0</v>
      </c>
      <c r="N23" s="266">
        <f>'P&amp;L10-11'!J43</f>
        <v>5079416</v>
      </c>
      <c r="O23" s="98"/>
      <c r="P23" s="270">
        <f>SUM(N23:O23,L23,J23,H23,F23,D23)</f>
        <v>5079416</v>
      </c>
    </row>
    <row r="24" spans="1:18" ht="6" customHeight="1" x14ac:dyDescent="0.2">
      <c r="D24" s="263"/>
      <c r="E24" s="98"/>
      <c r="F24" s="263"/>
      <c r="G24" s="98"/>
      <c r="H24" s="263"/>
      <c r="I24" s="98"/>
      <c r="J24" s="263"/>
      <c r="K24" s="98"/>
      <c r="L24" s="263"/>
      <c r="M24" s="98"/>
      <c r="N24" s="263"/>
      <c r="O24" s="98"/>
      <c r="P24" s="263"/>
    </row>
    <row r="25" spans="1:18" ht="20.100000000000001" customHeight="1" thickBot="1" x14ac:dyDescent="0.25">
      <c r="A25" s="30" t="s">
        <v>190</v>
      </c>
      <c r="B25" s="17"/>
      <c r="C25" s="30"/>
      <c r="D25" s="267">
        <f>SUM(D14:D23)</f>
        <v>972496946</v>
      </c>
      <c r="E25" s="98"/>
      <c r="F25" s="267">
        <f>SUM(F14:F23)</f>
        <v>322107225</v>
      </c>
      <c r="G25" s="98"/>
      <c r="H25" s="267">
        <f>SUM(H14:H23)</f>
        <v>-160158220</v>
      </c>
      <c r="I25" s="98"/>
      <c r="J25" s="267">
        <f>SUM(J14:J23)</f>
        <v>120327052</v>
      </c>
      <c r="K25" s="98"/>
      <c r="L25" s="267">
        <f>SUM(L14:L23)</f>
        <v>160158220</v>
      </c>
      <c r="M25" s="98"/>
      <c r="N25" s="267">
        <f>SUM(N14:N23)</f>
        <v>600452326</v>
      </c>
      <c r="O25" s="98"/>
      <c r="P25" s="267">
        <f>SUM(P14:P23)</f>
        <v>2015383549</v>
      </c>
    </row>
    <row r="26" spans="1:18" ht="20.100000000000001" customHeight="1" thickTop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ht="20.100000000000001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ht="18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ht="20.100000000000001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ht="7.5" customHeight="1" x14ac:dyDescent="0.2">
      <c r="A30" s="30"/>
      <c r="B30" s="17"/>
      <c r="C30" s="30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116"/>
      <c r="O30" s="98"/>
      <c r="P30" s="98"/>
    </row>
    <row r="31" spans="1:18" ht="21" customHeight="1" x14ac:dyDescent="0.2">
      <c r="A31" s="66" t="str">
        <f>'P&amp;L10-11'!A98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31" s="67"/>
      <c r="C31" s="66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</row>
  </sheetData>
  <mergeCells count="5">
    <mergeCell ref="D5:P5"/>
    <mergeCell ref="D6:P6"/>
    <mergeCell ref="D7:P7"/>
    <mergeCell ref="J8:N8"/>
    <mergeCell ref="J9:L9"/>
  </mergeCells>
  <pageMargins left="0.8" right="0.5" top="0.5" bottom="0.6" header="0.49" footer="0.4"/>
  <pageSetup paperSize="9" firstPageNumber="15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82"/>
  <sheetViews>
    <sheetView topLeftCell="A58" zoomScale="130" zoomScaleNormal="130" zoomScaleSheetLayoutView="115" workbookViewId="0">
      <selection activeCell="N32" sqref="N32"/>
    </sheetView>
  </sheetViews>
  <sheetFormatPr defaultColWidth="9.33203125" defaultRowHeight="21" customHeight="1" x14ac:dyDescent="0.2"/>
  <cols>
    <col min="1" max="3" width="1.5" style="19" customWidth="1"/>
    <col min="4" max="4" width="9.33203125" style="19"/>
    <col min="5" max="5" width="29" style="19" customWidth="1"/>
    <col min="6" max="6" width="11.83203125" style="20" customWidth="1"/>
    <col min="7" max="7" width="0.6640625" style="19" customWidth="1"/>
    <col min="8" max="8" width="14.6640625" style="85" bestFit="1" customWidth="1"/>
    <col min="9" max="9" width="0.6640625" style="85" customWidth="1"/>
    <col min="10" max="10" width="13.83203125" style="85" customWidth="1"/>
    <col min="11" max="11" width="0.6640625" style="85" customWidth="1"/>
    <col min="12" max="12" width="14.6640625" style="85" bestFit="1" customWidth="1"/>
    <col min="13" max="13" width="0.6640625" style="85" customWidth="1"/>
    <col min="14" max="14" width="13.83203125" style="85" customWidth="1"/>
    <col min="15" max="16384" width="9.33203125" style="19"/>
  </cols>
  <sheetData>
    <row r="1" spans="1:14" ht="21" customHeight="1" x14ac:dyDescent="0.2">
      <c r="A1" s="16" t="str">
        <f>'7-9'!A1:K1</f>
        <v>บริษัท อาร์เอส จำกัด (มหาชน)</v>
      </c>
      <c r="B1" s="30"/>
      <c r="C1" s="30"/>
      <c r="D1" s="30"/>
    </row>
    <row r="2" spans="1:14" ht="21" customHeight="1" x14ac:dyDescent="0.2">
      <c r="A2" s="30" t="s">
        <v>76</v>
      </c>
      <c r="B2" s="30"/>
      <c r="C2" s="30"/>
      <c r="D2" s="30"/>
    </row>
    <row r="3" spans="1:14" ht="21" customHeight="1" x14ac:dyDescent="0.2">
      <c r="A3" s="86" t="str">
        <f>'P&amp;L10-11'!A53</f>
        <v>สำหรับปีสิ้นสุดวันที่ 31 ธันวาคม พ.ศ. 2563</v>
      </c>
      <c r="B3" s="87"/>
      <c r="C3" s="87"/>
      <c r="D3" s="87"/>
      <c r="E3" s="66"/>
      <c r="F3" s="67"/>
      <c r="G3" s="66"/>
      <c r="H3" s="88"/>
      <c r="I3" s="88"/>
      <c r="J3" s="88"/>
      <c r="K3" s="88"/>
      <c r="L3" s="88"/>
      <c r="M3" s="88"/>
      <c r="N3" s="88"/>
    </row>
    <row r="4" spans="1:14" ht="21" customHeight="1" x14ac:dyDescent="0.2">
      <c r="A4" s="314"/>
      <c r="B4" s="314"/>
      <c r="C4" s="314"/>
      <c r="D4" s="314"/>
      <c r="E4" s="314"/>
      <c r="F4" s="134"/>
      <c r="G4" s="314"/>
      <c r="H4" s="186"/>
      <c r="I4" s="186"/>
      <c r="J4" s="186"/>
      <c r="K4" s="186"/>
      <c r="L4" s="186"/>
      <c r="M4" s="186"/>
      <c r="N4" s="186"/>
    </row>
    <row r="5" spans="1:14" ht="20.100000000000001" customHeight="1" x14ac:dyDescent="0.2">
      <c r="A5" s="314"/>
      <c r="B5" s="314"/>
      <c r="C5" s="314"/>
      <c r="D5" s="314"/>
      <c r="E5" s="314"/>
      <c r="F5" s="126"/>
      <c r="G5" s="127"/>
      <c r="H5" s="368" t="s">
        <v>61</v>
      </c>
      <c r="I5" s="368"/>
      <c r="J5" s="368"/>
      <c r="K5" s="187"/>
      <c r="L5" s="365" t="s">
        <v>91</v>
      </c>
      <c r="M5" s="365"/>
      <c r="N5" s="365"/>
    </row>
    <row r="6" spans="1:14" ht="20.100000000000001" customHeight="1" x14ac:dyDescent="0.2">
      <c r="A6" s="314"/>
      <c r="B6" s="314"/>
      <c r="C6" s="314"/>
      <c r="D6" s="314"/>
      <c r="E6" s="314"/>
      <c r="F6" s="183"/>
      <c r="G6" s="127"/>
      <c r="H6" s="188" t="s">
        <v>187</v>
      </c>
      <c r="I6" s="188"/>
      <c r="J6" s="188" t="s">
        <v>144</v>
      </c>
      <c r="K6" s="188"/>
      <c r="L6" s="188" t="s">
        <v>187</v>
      </c>
      <c r="M6" s="188"/>
      <c r="N6" s="188" t="s">
        <v>144</v>
      </c>
    </row>
    <row r="7" spans="1:14" ht="20.100000000000001" customHeight="1" x14ac:dyDescent="0.2">
      <c r="A7" s="314"/>
      <c r="B7" s="314"/>
      <c r="C7" s="314"/>
      <c r="D7" s="314"/>
      <c r="E7" s="314"/>
      <c r="F7" s="130" t="s">
        <v>0</v>
      </c>
      <c r="G7" s="127"/>
      <c r="H7" s="190" t="s">
        <v>23</v>
      </c>
      <c r="I7" s="188"/>
      <c r="J7" s="190" t="s">
        <v>23</v>
      </c>
      <c r="K7" s="188"/>
      <c r="L7" s="190" t="s">
        <v>23</v>
      </c>
      <c r="M7" s="188"/>
      <c r="N7" s="190" t="s">
        <v>23</v>
      </c>
    </row>
    <row r="8" spans="1:14" ht="20.100000000000001" customHeight="1" x14ac:dyDescent="0.2">
      <c r="A8" s="369" t="s">
        <v>14</v>
      </c>
      <c r="B8" s="369"/>
      <c r="C8" s="369"/>
      <c r="D8" s="369"/>
      <c r="E8" s="369"/>
      <c r="F8" s="134"/>
      <c r="G8" s="314"/>
      <c r="H8" s="256"/>
      <c r="I8" s="185"/>
      <c r="J8" s="185"/>
      <c r="K8" s="185"/>
      <c r="L8" s="256"/>
      <c r="M8" s="185"/>
      <c r="N8" s="185"/>
    </row>
    <row r="9" spans="1:14" ht="20.100000000000001" customHeight="1" x14ac:dyDescent="0.2">
      <c r="A9" s="370" t="s">
        <v>137</v>
      </c>
      <c r="B9" s="370"/>
      <c r="C9" s="370"/>
      <c r="D9" s="370"/>
      <c r="E9" s="370"/>
      <c r="F9" s="134"/>
      <c r="G9" s="314"/>
      <c r="H9" s="271">
        <f>'P&amp;L10-11'!F31</f>
        <v>665546724</v>
      </c>
      <c r="I9" s="186"/>
      <c r="J9" s="198">
        <v>461846487</v>
      </c>
      <c r="K9" s="186"/>
      <c r="L9" s="271">
        <f>'P&amp;L10-11'!J31</f>
        <v>229716331</v>
      </c>
      <c r="M9" s="186"/>
      <c r="N9" s="198">
        <v>447150408</v>
      </c>
    </row>
    <row r="10" spans="1:14" ht="20.100000000000001" customHeight="1" x14ac:dyDescent="0.2">
      <c r="A10" s="314" t="s">
        <v>78</v>
      </c>
      <c r="B10" s="314"/>
      <c r="C10" s="127"/>
      <c r="D10" s="199"/>
      <c r="E10" s="134"/>
      <c r="F10" s="134"/>
      <c r="G10" s="200"/>
      <c r="H10" s="272"/>
      <c r="I10" s="196"/>
      <c r="J10" s="201"/>
      <c r="K10" s="196"/>
      <c r="L10" s="272"/>
      <c r="M10" s="185"/>
      <c r="N10" s="201"/>
    </row>
    <row r="11" spans="1:14" ht="20.100000000000001" customHeight="1" x14ac:dyDescent="0.2">
      <c r="A11" s="314"/>
      <c r="B11" s="314" t="s">
        <v>79</v>
      </c>
      <c r="C11" s="314"/>
      <c r="D11" s="314"/>
      <c r="E11" s="314"/>
      <c r="F11" s="134" t="s">
        <v>214</v>
      </c>
      <c r="G11" s="314"/>
      <c r="H11" s="273">
        <v>534112273</v>
      </c>
      <c r="I11" s="203"/>
      <c r="J11" s="202">
        <f>568584108+7590443+505290</f>
        <v>576679841</v>
      </c>
      <c r="K11" s="203"/>
      <c r="L11" s="273">
        <v>133369736</v>
      </c>
      <c r="M11" s="196"/>
      <c r="N11" s="202">
        <f>105035628+7590443+505290</f>
        <v>113131361</v>
      </c>
    </row>
    <row r="12" spans="1:14" ht="20.100000000000001" customHeight="1" x14ac:dyDescent="0.2">
      <c r="A12" s="314"/>
      <c r="B12" s="314" t="s">
        <v>132</v>
      </c>
      <c r="C12" s="314"/>
      <c r="D12" s="314"/>
      <c r="E12" s="314"/>
      <c r="F12" s="134"/>
      <c r="G12" s="314"/>
      <c r="H12" s="273">
        <v>-272140</v>
      </c>
      <c r="I12" s="203"/>
      <c r="J12" s="202">
        <v>-5276265</v>
      </c>
      <c r="K12" s="203"/>
      <c r="L12" s="273">
        <v>33730</v>
      </c>
      <c r="M12" s="196"/>
      <c r="N12" s="202">
        <v>-3321929</v>
      </c>
    </row>
    <row r="13" spans="1:14" ht="20.100000000000001" customHeight="1" x14ac:dyDescent="0.2">
      <c r="A13" s="314"/>
      <c r="B13" s="314" t="s">
        <v>218</v>
      </c>
      <c r="C13" s="314"/>
      <c r="D13" s="314"/>
      <c r="E13" s="314"/>
      <c r="F13" s="134">
        <v>13</v>
      </c>
      <c r="G13" s="314"/>
      <c r="H13" s="274">
        <v>2127781</v>
      </c>
      <c r="I13" s="203"/>
      <c r="J13" s="204">
        <v>5996985</v>
      </c>
      <c r="K13" s="203"/>
      <c r="L13" s="273">
        <v>0</v>
      </c>
      <c r="M13" s="196"/>
      <c r="N13" s="202">
        <v>0</v>
      </c>
    </row>
    <row r="14" spans="1:14" ht="20.100000000000001" customHeight="1" x14ac:dyDescent="0.2">
      <c r="A14" s="326"/>
      <c r="B14" s="330" t="s">
        <v>231</v>
      </c>
      <c r="C14" s="330"/>
      <c r="D14" s="330"/>
      <c r="E14" s="330"/>
      <c r="F14" s="134"/>
      <c r="G14" s="326"/>
      <c r="H14" s="274">
        <v>183234</v>
      </c>
      <c r="I14" s="203"/>
      <c r="J14" s="204">
        <v>0</v>
      </c>
      <c r="K14" s="203"/>
      <c r="L14" s="273">
        <v>0</v>
      </c>
      <c r="M14" s="196"/>
      <c r="N14" s="202">
        <v>0</v>
      </c>
    </row>
    <row r="15" spans="1:14" ht="20.100000000000001" customHeight="1" x14ac:dyDescent="0.2">
      <c r="A15" s="314"/>
      <c r="B15" s="314" t="s">
        <v>152</v>
      </c>
      <c r="C15" s="127"/>
      <c r="D15" s="199"/>
      <c r="E15" s="134"/>
      <c r="F15" s="314"/>
      <c r="G15" s="314"/>
      <c r="H15" s="272"/>
      <c r="I15" s="185"/>
      <c r="J15" s="201"/>
      <c r="K15" s="185"/>
      <c r="L15" s="272"/>
      <c r="M15" s="185"/>
      <c r="N15" s="201"/>
    </row>
    <row r="16" spans="1:14" ht="20.100000000000001" customHeight="1" x14ac:dyDescent="0.2">
      <c r="A16" s="314"/>
      <c r="B16" s="314"/>
      <c r="C16" s="314" t="s">
        <v>153</v>
      </c>
      <c r="D16" s="199"/>
      <c r="E16" s="134"/>
      <c r="F16" s="134"/>
      <c r="G16" s="200"/>
      <c r="H16" s="272">
        <v>0</v>
      </c>
      <c r="I16" s="196"/>
      <c r="J16" s="201">
        <v>-388600</v>
      </c>
      <c r="K16" s="196"/>
      <c r="L16" s="272">
        <v>0</v>
      </c>
      <c r="M16" s="185"/>
      <c r="N16" s="201">
        <v>-388600</v>
      </c>
    </row>
    <row r="17" spans="1:14" ht="20.100000000000001" customHeight="1" x14ac:dyDescent="0.2">
      <c r="A17" s="314"/>
      <c r="B17" s="314" t="s">
        <v>154</v>
      </c>
      <c r="C17" s="127"/>
      <c r="D17" s="199"/>
      <c r="E17" s="134"/>
      <c r="F17" s="314"/>
      <c r="G17" s="314"/>
      <c r="H17" s="275"/>
      <c r="I17" s="314"/>
      <c r="J17" s="314"/>
      <c r="K17" s="314"/>
      <c r="L17" s="275"/>
      <c r="M17" s="314"/>
      <c r="N17" s="314"/>
    </row>
    <row r="18" spans="1:14" ht="20.100000000000001" customHeight="1" x14ac:dyDescent="0.2">
      <c r="A18" s="314"/>
      <c r="B18" s="314"/>
      <c r="C18" s="314" t="s">
        <v>155</v>
      </c>
      <c r="D18" s="199"/>
      <c r="E18" s="134"/>
      <c r="F18" s="134"/>
      <c r="G18" s="200"/>
      <c r="H18" s="272">
        <v>0</v>
      </c>
      <c r="I18" s="196"/>
      <c r="J18" s="201">
        <v>-1413</v>
      </c>
      <c r="K18" s="196"/>
      <c r="L18" s="272">
        <v>0</v>
      </c>
      <c r="M18" s="185"/>
      <c r="N18" s="201">
        <v>0</v>
      </c>
    </row>
    <row r="19" spans="1:14" s="296" customFormat="1" ht="20.100000000000001" customHeight="1" x14ac:dyDescent="0.2">
      <c r="A19" s="314"/>
      <c r="B19" s="314" t="s">
        <v>154</v>
      </c>
      <c r="C19" s="205"/>
      <c r="D19" s="205"/>
      <c r="E19" s="205"/>
      <c r="F19" s="205"/>
      <c r="G19" s="205"/>
      <c r="H19" s="276"/>
      <c r="I19" s="205"/>
      <c r="J19" s="205"/>
      <c r="K19" s="205"/>
      <c r="L19" s="276"/>
      <c r="M19" s="205"/>
      <c r="N19" s="205"/>
    </row>
    <row r="20" spans="1:14" s="296" customFormat="1" ht="20.100000000000001" customHeight="1" x14ac:dyDescent="0.2">
      <c r="A20" s="314"/>
      <c r="B20" s="314"/>
      <c r="C20" s="205" t="s">
        <v>156</v>
      </c>
      <c r="D20" s="205"/>
      <c r="E20" s="205"/>
      <c r="F20" s="134">
        <v>15</v>
      </c>
      <c r="G20" s="205"/>
      <c r="H20" s="274">
        <v>0</v>
      </c>
      <c r="I20" s="203"/>
      <c r="J20" s="204">
        <v>0</v>
      </c>
      <c r="K20" s="203"/>
      <c r="L20" s="272">
        <v>-40892</v>
      </c>
      <c r="M20" s="196"/>
      <c r="N20" s="204">
        <v>-1837149</v>
      </c>
    </row>
    <row r="21" spans="1:14" s="296" customFormat="1" ht="20.100000000000001" customHeight="1" x14ac:dyDescent="0.2">
      <c r="A21" s="314"/>
      <c r="B21" s="314" t="s">
        <v>184</v>
      </c>
      <c r="C21" s="205"/>
      <c r="D21" s="205"/>
      <c r="E21" s="205"/>
      <c r="F21" s="134"/>
      <c r="G21" s="205"/>
      <c r="H21" s="274">
        <v>0</v>
      </c>
      <c r="I21" s="203"/>
      <c r="J21" s="204">
        <v>0</v>
      </c>
      <c r="K21" s="203"/>
      <c r="L21" s="272">
        <v>0</v>
      </c>
      <c r="M21" s="196"/>
      <c r="N21" s="204">
        <v>-14850000</v>
      </c>
    </row>
    <row r="22" spans="1:14" s="296" customFormat="1" ht="20.100000000000001" customHeight="1" x14ac:dyDescent="0.2">
      <c r="A22" s="314"/>
      <c r="B22" s="314" t="s">
        <v>133</v>
      </c>
      <c r="C22" s="205"/>
      <c r="D22" s="205"/>
      <c r="E22" s="205"/>
      <c r="F22" s="205"/>
      <c r="G22" s="205"/>
      <c r="H22" s="276"/>
      <c r="I22" s="205"/>
      <c r="J22" s="205"/>
      <c r="K22" s="205"/>
      <c r="L22" s="276"/>
      <c r="M22" s="205"/>
      <c r="N22" s="205"/>
    </row>
    <row r="23" spans="1:14" s="296" customFormat="1" ht="20.100000000000001" customHeight="1" x14ac:dyDescent="0.2">
      <c r="A23" s="314"/>
      <c r="B23" s="314"/>
      <c r="C23" s="206" t="s">
        <v>125</v>
      </c>
      <c r="D23" s="205"/>
      <c r="E23" s="205"/>
      <c r="F23" s="134"/>
      <c r="G23" s="205"/>
      <c r="H23" s="273">
        <v>2473832</v>
      </c>
      <c r="I23" s="203"/>
      <c r="J23" s="202">
        <v>821198</v>
      </c>
      <c r="K23" s="203"/>
      <c r="L23" s="273">
        <v>1339622</v>
      </c>
      <c r="M23" s="196"/>
      <c r="N23" s="202">
        <v>146</v>
      </c>
    </row>
    <row r="24" spans="1:14" s="296" customFormat="1" ht="20.100000000000001" customHeight="1" x14ac:dyDescent="0.2">
      <c r="A24" s="314"/>
      <c r="B24" s="314" t="s">
        <v>141</v>
      </c>
      <c r="C24" s="205"/>
      <c r="D24" s="205"/>
      <c r="E24" s="205"/>
      <c r="F24" s="205"/>
      <c r="G24" s="205"/>
      <c r="H24" s="276"/>
      <c r="I24" s="205"/>
      <c r="J24" s="205"/>
      <c r="K24" s="205"/>
      <c r="L24" s="276"/>
      <c r="M24" s="205"/>
      <c r="N24" s="205"/>
    </row>
    <row r="25" spans="1:14" s="296" customFormat="1" ht="20.100000000000001" customHeight="1" x14ac:dyDescent="0.2">
      <c r="A25" s="314"/>
      <c r="B25" s="314"/>
      <c r="C25" s="206" t="s">
        <v>125</v>
      </c>
      <c r="D25" s="205"/>
      <c r="E25" s="205"/>
      <c r="F25" s="134">
        <v>32</v>
      </c>
      <c r="G25" s="205"/>
      <c r="H25" s="273">
        <v>-845520</v>
      </c>
      <c r="I25" s="203"/>
      <c r="J25" s="202">
        <v>8377</v>
      </c>
      <c r="K25" s="203"/>
      <c r="L25" s="273">
        <v>-893449</v>
      </c>
      <c r="M25" s="196"/>
      <c r="N25" s="202">
        <v>-329429</v>
      </c>
    </row>
    <row r="26" spans="1:14" s="296" customFormat="1" ht="20.100000000000001" customHeight="1" x14ac:dyDescent="0.2">
      <c r="A26" s="314"/>
      <c r="B26" s="314" t="s">
        <v>69</v>
      </c>
      <c r="C26" s="205"/>
      <c r="D26" s="205"/>
      <c r="E26" s="205"/>
      <c r="F26" s="134">
        <v>28</v>
      </c>
      <c r="G26" s="205"/>
      <c r="H26" s="273">
        <v>12808703</v>
      </c>
      <c r="I26" s="203"/>
      <c r="J26" s="202">
        <v>42550274</v>
      </c>
      <c r="K26" s="203"/>
      <c r="L26" s="273">
        <v>6665211</v>
      </c>
      <c r="M26" s="196"/>
      <c r="N26" s="202">
        <v>27595243</v>
      </c>
    </row>
    <row r="27" spans="1:14" s="296" customFormat="1" ht="20.100000000000001" customHeight="1" x14ac:dyDescent="0.2">
      <c r="A27" s="326"/>
      <c r="B27" s="326" t="s">
        <v>197</v>
      </c>
      <c r="C27" s="205"/>
      <c r="D27" s="205"/>
      <c r="E27" s="205"/>
      <c r="F27" s="134"/>
      <c r="G27" s="205"/>
      <c r="H27" s="273">
        <v>179968</v>
      </c>
      <c r="I27" s="203"/>
      <c r="J27" s="202">
        <v>0</v>
      </c>
      <c r="K27" s="203"/>
      <c r="L27" s="273">
        <v>81240</v>
      </c>
      <c r="M27" s="196"/>
      <c r="N27" s="202">
        <v>0</v>
      </c>
    </row>
    <row r="28" spans="1:14" s="296" customFormat="1" ht="20.100000000000001" customHeight="1" x14ac:dyDescent="0.2">
      <c r="A28" s="314"/>
      <c r="B28" s="206" t="s">
        <v>233</v>
      </c>
      <c r="C28" s="205"/>
      <c r="D28" s="205"/>
      <c r="E28" s="205"/>
      <c r="F28" s="134">
        <v>32</v>
      </c>
      <c r="G28" s="205"/>
      <c r="H28" s="274">
        <v>0</v>
      </c>
      <c r="I28" s="203"/>
      <c r="J28" s="204">
        <v>0</v>
      </c>
      <c r="K28" s="203"/>
      <c r="L28" s="274">
        <v>-16747990</v>
      </c>
      <c r="M28" s="196"/>
      <c r="N28" s="204">
        <v>-45419936</v>
      </c>
    </row>
    <row r="29" spans="1:14" s="296" customFormat="1" ht="20.100000000000001" customHeight="1" x14ac:dyDescent="0.2">
      <c r="A29" s="314"/>
      <c r="B29" s="314" t="s">
        <v>234</v>
      </c>
      <c r="C29" s="205"/>
      <c r="D29" s="205"/>
      <c r="E29" s="205"/>
      <c r="F29" s="134">
        <v>32</v>
      </c>
      <c r="G29" s="205"/>
      <c r="H29" s="273">
        <v>-486454</v>
      </c>
      <c r="I29" s="203"/>
      <c r="J29" s="202">
        <v>-1195205</v>
      </c>
      <c r="K29" s="203"/>
      <c r="L29" s="273">
        <v>-20955242</v>
      </c>
      <c r="M29" s="196"/>
      <c r="N29" s="202">
        <v>-30058081</v>
      </c>
    </row>
    <row r="30" spans="1:14" s="296" customFormat="1" ht="20.100000000000001" customHeight="1" x14ac:dyDescent="0.2">
      <c r="A30" s="314"/>
      <c r="B30" s="314" t="s">
        <v>235</v>
      </c>
      <c r="C30" s="205"/>
      <c r="D30" s="205"/>
      <c r="E30" s="205"/>
      <c r="F30" s="134">
        <v>34</v>
      </c>
      <c r="G30" s="205"/>
      <c r="H30" s="324">
        <v>36111312</v>
      </c>
      <c r="I30" s="207"/>
      <c r="J30" s="325">
        <v>34631659</v>
      </c>
      <c r="K30" s="207"/>
      <c r="L30" s="324">
        <v>18699597</v>
      </c>
      <c r="M30" s="196"/>
      <c r="N30" s="325">
        <v>7984452</v>
      </c>
    </row>
    <row r="31" spans="1:14" s="296" customFormat="1" ht="8.1" customHeight="1" x14ac:dyDescent="0.2">
      <c r="A31" s="314"/>
      <c r="B31" s="314"/>
      <c r="C31" s="314"/>
      <c r="D31" s="205"/>
      <c r="E31" s="205"/>
      <c r="F31" s="205"/>
      <c r="G31" s="205"/>
      <c r="H31" s="273"/>
      <c r="I31" s="203"/>
      <c r="J31" s="202"/>
      <c r="K31" s="203"/>
      <c r="L31" s="273"/>
      <c r="M31" s="196"/>
      <c r="N31" s="202"/>
    </row>
    <row r="32" spans="1:14" s="296" customFormat="1" ht="20.100000000000001" customHeight="1" x14ac:dyDescent="0.2">
      <c r="A32" s="314"/>
      <c r="B32" s="314" t="str">
        <f>B52</f>
        <v>การเปลี่ยนแปลงในเงินทุนหมุนเวียน</v>
      </c>
      <c r="C32" s="314"/>
      <c r="D32" s="205"/>
      <c r="E32" s="205"/>
      <c r="F32" s="205"/>
      <c r="G32" s="205"/>
      <c r="H32" s="277">
        <f>SUM(H9:H30)</f>
        <v>1251939713</v>
      </c>
      <c r="I32" s="203"/>
      <c r="J32" s="208">
        <f>SUM(J9:J30)</f>
        <v>1115673338</v>
      </c>
      <c r="K32" s="203"/>
      <c r="L32" s="277">
        <f>SUM(L9:L30)</f>
        <v>351267894</v>
      </c>
      <c r="M32" s="196"/>
      <c r="N32" s="208">
        <f>SUM(N9:N30)</f>
        <v>499656486</v>
      </c>
    </row>
    <row r="33" spans="1:14" s="296" customFormat="1" ht="20.100000000000001" customHeight="1" x14ac:dyDescent="0.2">
      <c r="A33" s="314"/>
      <c r="B33" s="314"/>
      <c r="C33" s="314"/>
      <c r="D33" s="205"/>
      <c r="E33" s="205"/>
      <c r="F33" s="205"/>
      <c r="G33" s="205"/>
      <c r="H33" s="208"/>
      <c r="I33" s="203"/>
      <c r="J33" s="208"/>
      <c r="K33" s="203"/>
      <c r="L33" s="208"/>
      <c r="M33" s="196"/>
      <c r="N33" s="208"/>
    </row>
    <row r="34" spans="1:14" s="296" customFormat="1" ht="20.100000000000001" customHeight="1" x14ac:dyDescent="0.2">
      <c r="A34" s="314"/>
      <c r="B34" s="314"/>
      <c r="C34" s="314"/>
      <c r="D34" s="205"/>
      <c r="E34" s="205"/>
      <c r="F34" s="205"/>
      <c r="G34" s="205"/>
      <c r="H34" s="208"/>
      <c r="I34" s="203"/>
      <c r="J34" s="208"/>
      <c r="K34" s="203"/>
      <c r="L34" s="208"/>
      <c r="M34" s="196"/>
      <c r="N34" s="208"/>
    </row>
    <row r="35" spans="1:14" s="296" customFormat="1" ht="20.100000000000001" customHeight="1" x14ac:dyDescent="0.2">
      <c r="A35" s="314"/>
      <c r="B35" s="314"/>
      <c r="C35" s="314"/>
      <c r="D35" s="205"/>
      <c r="E35" s="205"/>
      <c r="F35" s="205"/>
      <c r="G35" s="205"/>
      <c r="H35" s="208"/>
      <c r="I35" s="203"/>
      <c r="J35" s="208"/>
      <c r="K35" s="203"/>
      <c r="L35" s="208"/>
      <c r="M35" s="196"/>
      <c r="N35" s="208"/>
    </row>
    <row r="36" spans="1:14" s="296" customFormat="1" ht="19.5" customHeight="1" x14ac:dyDescent="0.2">
      <c r="A36" s="333"/>
      <c r="B36" s="333"/>
      <c r="C36" s="333"/>
      <c r="D36" s="205"/>
      <c r="E36" s="205"/>
      <c r="F36" s="205"/>
      <c r="G36" s="205"/>
      <c r="H36" s="208"/>
      <c r="I36" s="203"/>
      <c r="J36" s="208"/>
      <c r="K36" s="203"/>
      <c r="L36" s="208"/>
      <c r="M36" s="196"/>
      <c r="N36" s="208"/>
    </row>
    <row r="37" spans="1:14" s="296" customFormat="1" ht="19.5" customHeight="1" x14ac:dyDescent="0.2">
      <c r="A37" s="347"/>
      <c r="B37" s="347"/>
      <c r="C37" s="347"/>
      <c r="D37" s="205"/>
      <c r="E37" s="205"/>
      <c r="F37" s="205"/>
      <c r="G37" s="205"/>
      <c r="H37" s="208"/>
      <c r="I37" s="203"/>
      <c r="J37" s="208"/>
      <c r="K37" s="203"/>
      <c r="L37" s="208"/>
      <c r="M37" s="196"/>
      <c r="N37" s="208"/>
    </row>
    <row r="38" spans="1:14" s="296" customFormat="1" ht="19.5" customHeight="1" x14ac:dyDescent="0.2">
      <c r="A38" s="347"/>
      <c r="B38" s="347"/>
      <c r="C38" s="347"/>
      <c r="D38" s="205"/>
      <c r="E38" s="205"/>
      <c r="F38" s="205"/>
      <c r="G38" s="205"/>
      <c r="H38" s="208"/>
      <c r="I38" s="203"/>
      <c r="J38" s="208"/>
      <c r="K38" s="203"/>
      <c r="L38" s="208"/>
      <c r="M38" s="196"/>
      <c r="N38" s="208"/>
    </row>
    <row r="39" spans="1:14" s="296" customFormat="1" ht="20.100000000000001" customHeight="1" x14ac:dyDescent="0.2">
      <c r="A39" s="322"/>
      <c r="B39" s="322"/>
      <c r="C39" s="322"/>
      <c r="D39" s="205"/>
      <c r="E39" s="205"/>
      <c r="F39" s="205"/>
      <c r="G39" s="205"/>
      <c r="H39" s="208"/>
      <c r="I39" s="203"/>
      <c r="J39" s="208"/>
      <c r="K39" s="203"/>
      <c r="L39" s="208"/>
      <c r="M39" s="196"/>
      <c r="N39" s="208"/>
    </row>
    <row r="40" spans="1:14" s="296" customFormat="1" ht="20.100000000000001" customHeight="1" x14ac:dyDescent="0.2">
      <c r="A40" s="318"/>
      <c r="B40" s="318"/>
      <c r="C40" s="318"/>
      <c r="D40" s="205"/>
      <c r="E40" s="205"/>
      <c r="F40" s="205"/>
      <c r="G40" s="205"/>
      <c r="H40" s="208"/>
      <c r="I40" s="203"/>
      <c r="J40" s="208"/>
      <c r="K40" s="203"/>
      <c r="L40" s="208"/>
      <c r="M40" s="196"/>
      <c r="N40" s="208"/>
    </row>
    <row r="41" spans="1:14" s="296" customFormat="1" ht="20.100000000000001" customHeight="1" x14ac:dyDescent="0.2">
      <c r="A41" s="318"/>
      <c r="B41" s="318"/>
      <c r="C41" s="318"/>
      <c r="D41" s="205"/>
      <c r="E41" s="205"/>
      <c r="F41" s="205"/>
      <c r="G41" s="205"/>
      <c r="H41" s="208"/>
      <c r="I41" s="203"/>
      <c r="J41" s="208"/>
      <c r="K41" s="203"/>
      <c r="L41" s="208"/>
      <c r="M41" s="196"/>
      <c r="N41" s="208"/>
    </row>
    <row r="42" spans="1:14" s="296" customFormat="1" ht="6.75" customHeight="1" x14ac:dyDescent="0.2">
      <c r="A42" s="314"/>
      <c r="B42" s="314"/>
      <c r="C42" s="314"/>
      <c r="D42" s="205"/>
      <c r="E42" s="205"/>
      <c r="F42" s="205"/>
      <c r="G42" s="205"/>
      <c r="H42" s="208"/>
      <c r="I42" s="203"/>
      <c r="J42" s="208"/>
      <c r="K42" s="203"/>
      <c r="L42" s="208"/>
      <c r="M42" s="196"/>
      <c r="N42" s="208"/>
    </row>
    <row r="43" spans="1:14" ht="21" customHeight="1" x14ac:dyDescent="0.2">
      <c r="A43" s="99" t="str">
        <f>+'7-9'!A46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43" s="99"/>
      <c r="C43" s="99"/>
      <c r="D43" s="99"/>
      <c r="E43" s="99"/>
      <c r="F43" s="67"/>
      <c r="G43" s="66"/>
      <c r="H43" s="100"/>
      <c r="I43" s="100"/>
      <c r="J43" s="100"/>
      <c r="K43" s="100"/>
      <c r="L43" s="100"/>
      <c r="M43" s="100"/>
      <c r="N43" s="100"/>
    </row>
    <row r="44" spans="1:14" ht="21" customHeight="1" x14ac:dyDescent="0.2">
      <c r="A44" s="16" t="str">
        <f>A1</f>
        <v>บริษัท อาร์เอส จำกัด (มหาชน)</v>
      </c>
      <c r="B44" s="30"/>
      <c r="C44" s="30"/>
      <c r="D44" s="30"/>
    </row>
    <row r="45" spans="1:14" ht="21" customHeight="1" x14ac:dyDescent="0.2">
      <c r="A45" s="30" t="s">
        <v>149</v>
      </c>
      <c r="B45" s="30"/>
      <c r="C45" s="30"/>
      <c r="D45" s="30"/>
    </row>
    <row r="46" spans="1:14" ht="21" customHeight="1" x14ac:dyDescent="0.2">
      <c r="A46" s="86" t="str">
        <f>'P&amp;L10-11'!A53</f>
        <v>สำหรับปีสิ้นสุดวันที่ 31 ธันวาคม พ.ศ. 2563</v>
      </c>
      <c r="B46" s="87"/>
      <c r="C46" s="87"/>
      <c r="D46" s="87"/>
      <c r="E46" s="66"/>
      <c r="F46" s="67"/>
      <c r="G46" s="66"/>
      <c r="H46" s="88"/>
      <c r="I46" s="88"/>
      <c r="J46" s="88"/>
      <c r="K46" s="88"/>
      <c r="L46" s="88"/>
      <c r="M46" s="88"/>
      <c r="N46" s="88"/>
    </row>
    <row r="47" spans="1:14" ht="21" customHeight="1" x14ac:dyDescent="0.2">
      <c r="A47" s="314"/>
      <c r="B47" s="314"/>
      <c r="C47" s="314"/>
      <c r="D47" s="314"/>
      <c r="E47" s="314"/>
      <c r="F47" s="134"/>
      <c r="G47" s="314"/>
      <c r="H47" s="186"/>
      <c r="I47" s="186"/>
      <c r="J47" s="186"/>
      <c r="K47" s="186"/>
      <c r="L47" s="186"/>
      <c r="M47" s="186"/>
      <c r="N47" s="186"/>
    </row>
    <row r="48" spans="1:14" ht="20.100000000000001" customHeight="1" x14ac:dyDescent="0.2">
      <c r="A48" s="314"/>
      <c r="B48" s="314"/>
      <c r="C48" s="314"/>
      <c r="D48" s="314"/>
      <c r="E48" s="314"/>
      <c r="F48" s="126"/>
      <c r="G48" s="127"/>
      <c r="H48" s="368" t="s">
        <v>61</v>
      </c>
      <c r="I48" s="368"/>
      <c r="J48" s="368"/>
      <c r="K48" s="187"/>
      <c r="L48" s="365" t="s">
        <v>91</v>
      </c>
      <c r="M48" s="365"/>
      <c r="N48" s="365"/>
    </row>
    <row r="49" spans="1:14" ht="20.100000000000001" customHeight="1" x14ac:dyDescent="0.2">
      <c r="A49" s="314"/>
      <c r="B49" s="314"/>
      <c r="C49" s="314"/>
      <c r="D49" s="314"/>
      <c r="E49" s="314"/>
      <c r="F49" s="183"/>
      <c r="G49" s="127"/>
      <c r="H49" s="188" t="s">
        <v>187</v>
      </c>
      <c r="I49" s="188"/>
      <c r="J49" s="188" t="s">
        <v>144</v>
      </c>
      <c r="K49" s="188"/>
      <c r="L49" s="188" t="s">
        <v>187</v>
      </c>
      <c r="M49" s="188"/>
      <c r="N49" s="188" t="s">
        <v>144</v>
      </c>
    </row>
    <row r="50" spans="1:14" ht="20.100000000000001" customHeight="1" x14ac:dyDescent="0.2">
      <c r="A50" s="314"/>
      <c r="B50" s="314"/>
      <c r="C50" s="314"/>
      <c r="D50" s="314"/>
      <c r="E50" s="314"/>
      <c r="F50" s="130" t="s">
        <v>0</v>
      </c>
      <c r="G50" s="127"/>
      <c r="H50" s="190" t="s">
        <v>23</v>
      </c>
      <c r="I50" s="188"/>
      <c r="J50" s="190" t="s">
        <v>23</v>
      </c>
      <c r="K50" s="188"/>
      <c r="L50" s="190" t="s">
        <v>23</v>
      </c>
      <c r="M50" s="188"/>
      <c r="N50" s="190" t="s">
        <v>23</v>
      </c>
    </row>
    <row r="51" spans="1:14" ht="6" customHeight="1" x14ac:dyDescent="0.2">
      <c r="A51" s="314"/>
      <c r="B51" s="314"/>
      <c r="C51" s="314"/>
      <c r="D51" s="314"/>
      <c r="E51" s="314"/>
      <c r="F51" s="314"/>
      <c r="G51" s="314"/>
      <c r="H51" s="278"/>
      <c r="I51" s="196"/>
      <c r="J51" s="196"/>
      <c r="K51" s="196"/>
      <c r="L51" s="278"/>
      <c r="M51" s="196"/>
      <c r="N51" s="196"/>
    </row>
    <row r="52" spans="1:14" s="296" customFormat="1" ht="20.100000000000001" customHeight="1" x14ac:dyDescent="0.2">
      <c r="A52" s="205"/>
      <c r="B52" s="351" t="s">
        <v>236</v>
      </c>
      <c r="C52" s="127"/>
      <c r="D52" s="205"/>
      <c r="E52" s="205"/>
      <c r="F52" s="205"/>
      <c r="G52" s="205"/>
      <c r="H52" s="277">
        <f>H32</f>
        <v>1251939713</v>
      </c>
      <c r="I52" s="203"/>
      <c r="J52" s="208">
        <f>J32</f>
        <v>1115673338</v>
      </c>
      <c r="K52" s="203"/>
      <c r="L52" s="277">
        <f>L32</f>
        <v>351267894</v>
      </c>
      <c r="M52" s="196"/>
      <c r="N52" s="208">
        <f>N32</f>
        <v>499656486</v>
      </c>
    </row>
    <row r="53" spans="1:14" s="296" customFormat="1" ht="20.100000000000001" customHeight="1" x14ac:dyDescent="0.2">
      <c r="A53" s="314"/>
      <c r="B53" s="314"/>
      <c r="C53" s="314" t="s">
        <v>185</v>
      </c>
      <c r="D53" s="205"/>
      <c r="E53" s="205"/>
      <c r="F53" s="205"/>
      <c r="G53" s="205"/>
      <c r="H53" s="277">
        <f>-171555696-4389331</f>
        <v>-175945027</v>
      </c>
      <c r="I53" s="203"/>
      <c r="J53" s="208">
        <f>22242405+8333334</f>
        <v>30575739</v>
      </c>
      <c r="K53" s="203"/>
      <c r="L53" s="277">
        <f>31288137-1260000</f>
        <v>30028137</v>
      </c>
      <c r="M53" s="196"/>
      <c r="N53" s="208">
        <v>31289595</v>
      </c>
    </row>
    <row r="54" spans="1:14" s="296" customFormat="1" ht="20.100000000000001" customHeight="1" x14ac:dyDescent="0.2">
      <c r="A54" s="314"/>
      <c r="B54" s="314"/>
      <c r="C54" s="314" t="s">
        <v>41</v>
      </c>
      <c r="D54" s="205"/>
      <c r="E54" s="205"/>
      <c r="F54" s="205"/>
      <c r="G54" s="205"/>
      <c r="H54" s="277">
        <f>23369191+4389331</f>
        <v>27758522</v>
      </c>
      <c r="I54" s="203"/>
      <c r="J54" s="208">
        <v>19993265</v>
      </c>
      <c r="K54" s="203"/>
      <c r="L54" s="277">
        <f>2771372+1260000</f>
        <v>4031372</v>
      </c>
      <c r="M54" s="196"/>
      <c r="N54" s="208">
        <v>7809390</v>
      </c>
    </row>
    <row r="55" spans="1:14" s="296" customFormat="1" ht="20.100000000000001" customHeight="1" x14ac:dyDescent="0.2">
      <c r="A55" s="314"/>
      <c r="B55" s="314"/>
      <c r="C55" s="314" t="s">
        <v>62</v>
      </c>
      <c r="D55" s="205"/>
      <c r="E55" s="205"/>
      <c r="F55" s="205"/>
      <c r="G55" s="205"/>
      <c r="H55" s="277">
        <v>-14112684</v>
      </c>
      <c r="I55" s="203"/>
      <c r="J55" s="208">
        <v>-9166683</v>
      </c>
      <c r="K55" s="203"/>
      <c r="L55" s="277">
        <v>338880</v>
      </c>
      <c r="M55" s="196"/>
      <c r="N55" s="208">
        <v>-6300757</v>
      </c>
    </row>
    <row r="56" spans="1:14" s="296" customFormat="1" ht="20.100000000000001" customHeight="1" x14ac:dyDescent="0.2">
      <c r="A56" s="314"/>
      <c r="B56" s="314"/>
      <c r="C56" s="314" t="s">
        <v>32</v>
      </c>
      <c r="D56" s="205"/>
      <c r="E56" s="205"/>
      <c r="F56" s="205"/>
      <c r="G56" s="205"/>
      <c r="H56" s="277">
        <v>-4090584</v>
      </c>
      <c r="I56" s="203"/>
      <c r="J56" s="208">
        <v>379847</v>
      </c>
      <c r="K56" s="203"/>
      <c r="L56" s="277">
        <v>1140795</v>
      </c>
      <c r="M56" s="196"/>
      <c r="N56" s="208">
        <v>-1249252</v>
      </c>
    </row>
    <row r="57" spans="1:14" s="296" customFormat="1" ht="20.100000000000001" customHeight="1" x14ac:dyDescent="0.2">
      <c r="A57" s="314"/>
      <c r="B57" s="314"/>
      <c r="C57" s="314" t="s">
        <v>33</v>
      </c>
      <c r="D57" s="205"/>
      <c r="E57" s="205"/>
      <c r="F57" s="205"/>
      <c r="G57" s="205"/>
      <c r="H57" s="277">
        <v>-9772901</v>
      </c>
      <c r="I57" s="203"/>
      <c r="J57" s="208">
        <v>2092739</v>
      </c>
      <c r="K57" s="203"/>
      <c r="L57" s="277">
        <v>1478383</v>
      </c>
      <c r="M57" s="196"/>
      <c r="N57" s="208">
        <v>3702739</v>
      </c>
    </row>
    <row r="58" spans="1:14" ht="20.100000000000001" customHeight="1" x14ac:dyDescent="0.2">
      <c r="A58" s="314"/>
      <c r="B58" s="314"/>
      <c r="C58" s="314" t="s">
        <v>30</v>
      </c>
      <c r="D58" s="314"/>
      <c r="E58" s="314"/>
      <c r="F58" s="314"/>
      <c r="G58" s="314"/>
      <c r="H58" s="279">
        <v>23216832</v>
      </c>
      <c r="I58" s="203"/>
      <c r="J58" s="209">
        <v>-81752683</v>
      </c>
      <c r="K58" s="203"/>
      <c r="L58" s="277">
        <v>-111260186</v>
      </c>
      <c r="M58" s="196"/>
      <c r="N58" s="208">
        <v>-39998650</v>
      </c>
    </row>
    <row r="59" spans="1:14" ht="20.100000000000001" customHeight="1" x14ac:dyDescent="0.2">
      <c r="A59" s="314"/>
      <c r="B59" s="314"/>
      <c r="C59" s="314" t="s">
        <v>68</v>
      </c>
      <c r="D59" s="314"/>
      <c r="E59" s="314"/>
      <c r="F59" s="314"/>
      <c r="G59" s="314"/>
      <c r="H59" s="279">
        <v>-549835</v>
      </c>
      <c r="I59" s="203"/>
      <c r="J59" s="209">
        <v>2852935</v>
      </c>
      <c r="K59" s="203"/>
      <c r="L59" s="279">
        <v>-1030575</v>
      </c>
      <c r="M59" s="196"/>
      <c r="N59" s="209">
        <v>-1249163</v>
      </c>
    </row>
    <row r="60" spans="1:14" ht="20.100000000000001" customHeight="1" x14ac:dyDescent="0.2">
      <c r="A60" s="326"/>
      <c r="B60" s="326"/>
      <c r="C60" s="326" t="s">
        <v>204</v>
      </c>
      <c r="D60" s="326"/>
      <c r="E60" s="326"/>
      <c r="F60" s="326"/>
      <c r="G60" s="326"/>
      <c r="H60" s="279">
        <v>12984039</v>
      </c>
      <c r="I60" s="203"/>
      <c r="J60" s="209">
        <v>0</v>
      </c>
      <c r="K60" s="203"/>
      <c r="L60" s="279">
        <v>11680307</v>
      </c>
      <c r="M60" s="196"/>
      <c r="N60" s="209">
        <v>0</v>
      </c>
    </row>
    <row r="61" spans="1:14" ht="20.100000000000001" customHeight="1" x14ac:dyDescent="0.2">
      <c r="A61" s="314"/>
      <c r="B61" s="314"/>
      <c r="C61" s="314" t="s">
        <v>142</v>
      </c>
      <c r="D61" s="314"/>
      <c r="E61" s="314"/>
      <c r="F61" s="134">
        <v>28</v>
      </c>
      <c r="G61" s="314"/>
      <c r="H61" s="277">
        <v>-205600</v>
      </c>
      <c r="I61" s="207"/>
      <c r="J61" s="208">
        <v>-254400</v>
      </c>
      <c r="K61" s="207"/>
      <c r="L61" s="277">
        <v>0</v>
      </c>
      <c r="M61" s="196"/>
      <c r="N61" s="208">
        <v>-254400</v>
      </c>
    </row>
    <row r="62" spans="1:14" ht="20.100000000000001" customHeight="1" x14ac:dyDescent="0.2">
      <c r="A62" s="314"/>
      <c r="B62" s="314"/>
      <c r="C62" s="314" t="s">
        <v>20</v>
      </c>
      <c r="D62" s="314"/>
      <c r="E62" s="314"/>
      <c r="F62" s="314"/>
      <c r="G62" s="314"/>
      <c r="H62" s="280">
        <v>5000</v>
      </c>
      <c r="I62" s="203"/>
      <c r="J62" s="210">
        <v>5211222</v>
      </c>
      <c r="K62" s="203"/>
      <c r="L62" s="280">
        <v>-6393098</v>
      </c>
      <c r="M62" s="196"/>
      <c r="N62" s="210">
        <v>5635224</v>
      </c>
    </row>
    <row r="63" spans="1:14" ht="6" customHeight="1" x14ac:dyDescent="0.2">
      <c r="A63" s="314"/>
      <c r="B63" s="314"/>
      <c r="C63" s="314"/>
      <c r="D63" s="314"/>
      <c r="E63" s="314"/>
      <c r="F63" s="314"/>
      <c r="G63" s="314"/>
      <c r="H63" s="278"/>
      <c r="I63" s="196"/>
      <c r="J63" s="196"/>
      <c r="K63" s="196"/>
      <c r="L63" s="278"/>
      <c r="M63" s="196"/>
      <c r="N63" s="196"/>
    </row>
    <row r="64" spans="1:14" ht="20.100000000000001" customHeight="1" x14ac:dyDescent="0.2">
      <c r="A64" s="318" t="s">
        <v>199</v>
      </c>
      <c r="B64" s="314"/>
      <c r="C64" s="314"/>
      <c r="D64" s="314"/>
      <c r="E64" s="314"/>
      <c r="F64" s="314"/>
      <c r="G64" s="314"/>
      <c r="H64" s="256">
        <f>SUM(H53:H62,H32)</f>
        <v>1111227475</v>
      </c>
      <c r="I64" s="185"/>
      <c r="J64" s="185">
        <f>SUM(J53:J62,J32)</f>
        <v>1085605319</v>
      </c>
      <c r="K64" s="185"/>
      <c r="L64" s="256">
        <f>SUM(L53:L62,L32)</f>
        <v>281281909</v>
      </c>
      <c r="M64" s="196"/>
      <c r="N64" s="185">
        <f>SUM(N53:N62,N32)</f>
        <v>499041212</v>
      </c>
    </row>
    <row r="65" spans="1:14" ht="20.100000000000001" customHeight="1" x14ac:dyDescent="0.2">
      <c r="A65" s="314" t="s">
        <v>42</v>
      </c>
      <c r="B65" s="314"/>
      <c r="C65" s="314"/>
      <c r="D65" s="314"/>
      <c r="E65" s="314"/>
      <c r="F65" s="134"/>
      <c r="G65" s="314"/>
      <c r="H65" s="277">
        <v>35180508</v>
      </c>
      <c r="I65" s="203"/>
      <c r="J65" s="208">
        <v>56590674</v>
      </c>
      <c r="K65" s="203"/>
      <c r="L65" s="277">
        <v>34170433</v>
      </c>
      <c r="M65" s="208"/>
      <c r="N65" s="208">
        <v>55788282</v>
      </c>
    </row>
    <row r="66" spans="1:14" ht="20.100000000000001" customHeight="1" x14ac:dyDescent="0.2">
      <c r="A66" s="314" t="s">
        <v>80</v>
      </c>
      <c r="B66" s="314"/>
      <c r="C66" s="314"/>
      <c r="D66" s="314"/>
      <c r="E66" s="314"/>
      <c r="F66" s="314"/>
      <c r="G66" s="314"/>
      <c r="H66" s="280">
        <v>-96280399</v>
      </c>
      <c r="I66" s="203"/>
      <c r="J66" s="210">
        <v>-109115700</v>
      </c>
      <c r="K66" s="203"/>
      <c r="L66" s="280">
        <v>-50575316</v>
      </c>
      <c r="M66" s="208"/>
      <c r="N66" s="210">
        <v>-31274386</v>
      </c>
    </row>
    <row r="67" spans="1:14" ht="6" customHeight="1" x14ac:dyDescent="0.2">
      <c r="A67" s="314"/>
      <c r="B67" s="314"/>
      <c r="C67" s="314"/>
      <c r="D67" s="314"/>
      <c r="E67" s="314"/>
      <c r="F67" s="314"/>
      <c r="G67" s="314"/>
      <c r="H67" s="278"/>
      <c r="I67" s="196"/>
      <c r="J67" s="196"/>
      <c r="K67" s="196"/>
      <c r="L67" s="278"/>
      <c r="M67" s="196"/>
      <c r="N67" s="196"/>
    </row>
    <row r="68" spans="1:14" ht="20.100000000000001" customHeight="1" x14ac:dyDescent="0.2">
      <c r="A68" s="314" t="s">
        <v>143</v>
      </c>
      <c r="B68" s="314"/>
      <c r="C68" s="314"/>
      <c r="D68" s="314"/>
      <c r="E68" s="314"/>
      <c r="F68" s="314"/>
      <c r="G68" s="314"/>
      <c r="H68" s="280">
        <f>SUM(H64:H66)</f>
        <v>1050127584</v>
      </c>
      <c r="I68" s="203"/>
      <c r="J68" s="210">
        <f>SUM(J64:J66)</f>
        <v>1033080293</v>
      </c>
      <c r="K68" s="203"/>
      <c r="L68" s="280">
        <f>SUM(L64:L66)</f>
        <v>264877026</v>
      </c>
      <c r="M68" s="208"/>
      <c r="N68" s="210">
        <f>SUM(N64:N66)</f>
        <v>523555108</v>
      </c>
    </row>
    <row r="69" spans="1:14" ht="13.5" customHeight="1" x14ac:dyDescent="0.2">
      <c r="A69" s="314"/>
      <c r="B69" s="314"/>
      <c r="C69" s="314"/>
      <c r="D69" s="314"/>
      <c r="E69" s="314"/>
      <c r="F69" s="314"/>
      <c r="G69" s="314"/>
      <c r="H69" s="277"/>
      <c r="I69" s="203"/>
      <c r="J69" s="208"/>
      <c r="K69" s="203"/>
      <c r="L69" s="277"/>
      <c r="M69" s="208"/>
      <c r="N69" s="208"/>
    </row>
    <row r="70" spans="1:14" ht="20.100000000000001" customHeight="1" x14ac:dyDescent="0.2">
      <c r="A70" s="211" t="s">
        <v>10</v>
      </c>
      <c r="B70" s="211"/>
      <c r="C70" s="314"/>
      <c r="D70" s="314"/>
      <c r="E70" s="314"/>
      <c r="F70" s="183"/>
      <c r="G70" s="127"/>
      <c r="H70" s="257"/>
      <c r="I70" s="188"/>
      <c r="J70" s="194"/>
      <c r="K70" s="188"/>
      <c r="L70" s="257"/>
      <c r="M70" s="188"/>
      <c r="N70" s="194"/>
    </row>
    <row r="71" spans="1:14" ht="20.100000000000001" customHeight="1" x14ac:dyDescent="0.2">
      <c r="A71" s="314" t="s">
        <v>81</v>
      </c>
      <c r="B71" s="314"/>
      <c r="C71" s="314"/>
      <c r="D71" s="314"/>
      <c r="E71" s="314"/>
      <c r="F71" s="314"/>
      <c r="G71" s="314"/>
      <c r="H71" s="279">
        <v>486508</v>
      </c>
      <c r="I71" s="212"/>
      <c r="J71" s="209">
        <v>1194856</v>
      </c>
      <c r="K71" s="212"/>
      <c r="L71" s="279">
        <v>22024860</v>
      </c>
      <c r="M71" s="208"/>
      <c r="N71" s="209">
        <v>32284352</v>
      </c>
    </row>
    <row r="72" spans="1:14" ht="20.100000000000001" customHeight="1" x14ac:dyDescent="0.2">
      <c r="A72" s="314" t="s">
        <v>157</v>
      </c>
      <c r="B72" s="314"/>
      <c r="C72" s="314"/>
      <c r="D72" s="314"/>
      <c r="E72" s="314"/>
      <c r="F72" s="134" t="s">
        <v>223</v>
      </c>
      <c r="G72" s="314"/>
      <c r="H72" s="274">
        <v>0</v>
      </c>
      <c r="I72" s="212"/>
      <c r="J72" s="204">
        <v>0</v>
      </c>
      <c r="K72" s="212"/>
      <c r="L72" s="274">
        <v>-471000000</v>
      </c>
      <c r="M72" s="208"/>
      <c r="N72" s="204">
        <v>-335000000</v>
      </c>
    </row>
    <row r="73" spans="1:14" ht="20.100000000000001" customHeight="1" x14ac:dyDescent="0.2">
      <c r="A73" s="314" t="s">
        <v>158</v>
      </c>
      <c r="B73" s="314"/>
      <c r="C73" s="314"/>
      <c r="D73" s="314"/>
      <c r="E73" s="314"/>
      <c r="F73" s="314"/>
      <c r="G73" s="314"/>
      <c r="H73" s="275"/>
      <c r="I73" s="314"/>
      <c r="J73" s="314"/>
      <c r="K73" s="314"/>
      <c r="L73" s="275"/>
      <c r="M73" s="314"/>
      <c r="N73" s="314"/>
    </row>
    <row r="74" spans="1:14" ht="20.100000000000001" customHeight="1" x14ac:dyDescent="0.2">
      <c r="A74" s="314"/>
      <c r="B74" s="314" t="s">
        <v>159</v>
      </c>
      <c r="C74" s="314"/>
      <c r="D74" s="314"/>
      <c r="E74" s="314"/>
      <c r="F74" s="134" t="s">
        <v>223</v>
      </c>
      <c r="G74" s="314"/>
      <c r="H74" s="274">
        <v>0</v>
      </c>
      <c r="I74" s="212"/>
      <c r="J74" s="204">
        <v>0</v>
      </c>
      <c r="K74" s="212"/>
      <c r="L74" s="274">
        <v>443000000</v>
      </c>
      <c r="M74" s="208"/>
      <c r="N74" s="204">
        <v>210000000</v>
      </c>
    </row>
    <row r="75" spans="1:14" ht="20.100000000000001" customHeight="1" x14ac:dyDescent="0.2">
      <c r="A75" s="314" t="s">
        <v>178</v>
      </c>
      <c r="B75" s="314"/>
      <c r="C75" s="314"/>
      <c r="D75" s="314"/>
      <c r="E75" s="314"/>
      <c r="F75" s="314"/>
      <c r="G75" s="314"/>
      <c r="H75" s="274">
        <v>0</v>
      </c>
      <c r="I75" s="212"/>
      <c r="J75" s="204">
        <v>0</v>
      </c>
      <c r="K75" s="212"/>
      <c r="L75" s="274">
        <v>0</v>
      </c>
      <c r="M75" s="208"/>
      <c r="N75" s="204">
        <v>18750000</v>
      </c>
    </row>
    <row r="76" spans="1:14" ht="20.100000000000001" customHeight="1" x14ac:dyDescent="0.2">
      <c r="A76" s="314" t="s">
        <v>200</v>
      </c>
      <c r="B76" s="314"/>
      <c r="C76" s="314"/>
      <c r="D76" s="314"/>
      <c r="E76" s="314"/>
      <c r="F76" s="314"/>
      <c r="G76" s="314"/>
      <c r="H76" s="274">
        <v>0</v>
      </c>
      <c r="I76" s="212"/>
      <c r="J76" s="204">
        <v>0</v>
      </c>
      <c r="K76" s="212"/>
      <c r="L76" s="274">
        <v>16747990</v>
      </c>
      <c r="M76" s="208"/>
      <c r="N76" s="204">
        <v>45419936</v>
      </c>
    </row>
    <row r="77" spans="1:14" ht="20.100000000000001" customHeight="1" x14ac:dyDescent="0.2">
      <c r="A77" s="314" t="s">
        <v>134</v>
      </c>
      <c r="B77" s="314"/>
      <c r="C77" s="314"/>
      <c r="D77" s="314"/>
      <c r="E77" s="314"/>
      <c r="F77" s="314"/>
      <c r="G77" s="314"/>
      <c r="H77" s="279">
        <v>-242549432</v>
      </c>
      <c r="I77" s="212"/>
      <c r="J77" s="209">
        <v>-230463298</v>
      </c>
      <c r="K77" s="212"/>
      <c r="L77" s="279">
        <v>-180823613</v>
      </c>
      <c r="M77" s="208"/>
      <c r="N77" s="209">
        <v>-166908621</v>
      </c>
    </row>
    <row r="78" spans="1:14" ht="20.100000000000001" customHeight="1" x14ac:dyDescent="0.2">
      <c r="A78" s="314" t="s">
        <v>232</v>
      </c>
      <c r="B78" s="314"/>
      <c r="C78" s="314"/>
      <c r="D78" s="314"/>
      <c r="E78" s="314"/>
      <c r="F78" s="314"/>
      <c r="G78" s="314"/>
      <c r="H78" s="277">
        <v>-561035614</v>
      </c>
      <c r="I78" s="194"/>
      <c r="J78" s="208">
        <v>-386135436</v>
      </c>
      <c r="K78" s="194"/>
      <c r="L78" s="279">
        <v>-25622012</v>
      </c>
      <c r="M78" s="208"/>
      <c r="N78" s="208">
        <v>-25242911</v>
      </c>
    </row>
    <row r="79" spans="1:14" ht="20.100000000000001" customHeight="1" x14ac:dyDescent="0.2">
      <c r="A79" s="314" t="s">
        <v>225</v>
      </c>
      <c r="B79" s="314"/>
      <c r="C79" s="314"/>
      <c r="D79" s="314"/>
      <c r="E79" s="314"/>
      <c r="F79" s="314"/>
      <c r="G79" s="314"/>
      <c r="H79" s="277"/>
      <c r="I79" s="19"/>
      <c r="J79" s="19"/>
      <c r="K79" s="19"/>
      <c r="L79" s="279"/>
      <c r="M79" s="19"/>
      <c r="N79" s="19"/>
    </row>
    <row r="80" spans="1:14" ht="20.100000000000001" customHeight="1" x14ac:dyDescent="0.2">
      <c r="A80" s="349"/>
      <c r="B80" s="349" t="s">
        <v>125</v>
      </c>
      <c r="C80" s="349"/>
      <c r="D80" s="349"/>
      <c r="E80" s="349"/>
      <c r="F80" s="349"/>
      <c r="G80" s="349"/>
      <c r="H80" s="280">
        <v>6095701</v>
      </c>
      <c r="I80" s="212"/>
      <c r="J80" s="210">
        <v>177570</v>
      </c>
      <c r="K80" s="212"/>
      <c r="L80" s="280">
        <v>7100316</v>
      </c>
      <c r="M80" s="208"/>
      <c r="N80" s="210">
        <v>1902441</v>
      </c>
    </row>
    <row r="81" spans="1:14" ht="6" customHeight="1" x14ac:dyDescent="0.2">
      <c r="A81" s="314"/>
      <c r="B81" s="314"/>
      <c r="C81" s="314"/>
      <c r="D81" s="314"/>
      <c r="E81" s="314"/>
      <c r="F81" s="314"/>
      <c r="G81" s="314"/>
      <c r="H81" s="277"/>
      <c r="I81" s="194"/>
      <c r="J81" s="208"/>
      <c r="K81" s="194"/>
      <c r="L81" s="277"/>
      <c r="M81" s="208"/>
      <c r="N81" s="208"/>
    </row>
    <row r="82" spans="1:14" ht="20.100000000000001" customHeight="1" x14ac:dyDescent="0.2">
      <c r="A82" s="314" t="s">
        <v>237</v>
      </c>
      <c r="B82" s="314"/>
      <c r="C82" s="314"/>
      <c r="D82" s="314"/>
      <c r="E82" s="314"/>
      <c r="F82" s="314"/>
      <c r="G82" s="314"/>
      <c r="H82" s="280">
        <f>SUM(H71:H80)</f>
        <v>-797002837</v>
      </c>
      <c r="I82" s="212"/>
      <c r="J82" s="210">
        <f>SUM(J71:J80)</f>
        <v>-615226308</v>
      </c>
      <c r="K82" s="212"/>
      <c r="L82" s="280">
        <f>SUM(L71:L80)</f>
        <v>-188572459</v>
      </c>
      <c r="M82" s="208"/>
      <c r="N82" s="210">
        <f>SUM(N71:N80)</f>
        <v>-218794803</v>
      </c>
    </row>
    <row r="83" spans="1:14" ht="20.100000000000001" customHeight="1" x14ac:dyDescent="0.2">
      <c r="F83" s="19"/>
      <c r="H83" s="97"/>
      <c r="I83" s="102"/>
      <c r="J83" s="97"/>
      <c r="K83" s="102"/>
      <c r="L83" s="97"/>
      <c r="M83" s="97"/>
      <c r="N83" s="97"/>
    </row>
    <row r="84" spans="1:14" ht="20.100000000000001" customHeight="1" x14ac:dyDescent="0.2">
      <c r="F84" s="19"/>
      <c r="H84" s="97"/>
      <c r="I84" s="102"/>
      <c r="J84" s="97"/>
      <c r="K84" s="102"/>
      <c r="L84" s="97"/>
      <c r="M84" s="97"/>
      <c r="N84" s="97"/>
    </row>
    <row r="85" spans="1:14" ht="20.100000000000001" customHeight="1" x14ac:dyDescent="0.2">
      <c r="F85" s="19"/>
      <c r="H85" s="97"/>
      <c r="I85" s="102"/>
      <c r="J85" s="97"/>
      <c r="K85" s="102"/>
      <c r="L85" s="97"/>
      <c r="M85" s="97"/>
      <c r="N85" s="97"/>
    </row>
    <row r="86" spans="1:14" ht="18" customHeight="1" x14ac:dyDescent="0.2">
      <c r="F86" s="19"/>
      <c r="H86" s="97"/>
      <c r="I86" s="102"/>
      <c r="J86" s="97"/>
      <c r="K86" s="102"/>
      <c r="L86" s="97"/>
      <c r="M86" s="97"/>
      <c r="N86" s="97"/>
    </row>
    <row r="87" spans="1:14" ht="20.100000000000001" customHeight="1" x14ac:dyDescent="0.2">
      <c r="F87" s="19"/>
      <c r="H87" s="97"/>
      <c r="I87" s="102"/>
      <c r="J87" s="97"/>
      <c r="K87" s="102"/>
      <c r="L87" s="97"/>
      <c r="M87" s="97"/>
      <c r="N87" s="97"/>
    </row>
    <row r="88" spans="1:14" ht="21" customHeight="1" x14ac:dyDescent="0.2">
      <c r="A88" s="99" t="str">
        <f>'7-9'!A46:K46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88" s="99"/>
      <c r="C88" s="99"/>
      <c r="D88" s="99"/>
      <c r="E88" s="99"/>
      <c r="F88" s="67"/>
      <c r="G88" s="66"/>
      <c r="H88" s="100"/>
      <c r="I88" s="100"/>
      <c r="J88" s="100"/>
      <c r="K88" s="100"/>
      <c r="L88" s="100"/>
      <c r="M88" s="100"/>
      <c r="N88" s="100"/>
    </row>
    <row r="89" spans="1:14" ht="21" customHeight="1" x14ac:dyDescent="0.2">
      <c r="A89" s="16" t="str">
        <f>+A1</f>
        <v>บริษัท อาร์เอส จำกัด (มหาชน)</v>
      </c>
      <c r="B89" s="30"/>
      <c r="C89" s="30"/>
      <c r="D89" s="30"/>
    </row>
    <row r="90" spans="1:14" ht="21" customHeight="1" x14ac:dyDescent="0.2">
      <c r="A90" s="30" t="s">
        <v>149</v>
      </c>
      <c r="B90" s="30"/>
      <c r="C90" s="30"/>
      <c r="D90" s="30"/>
    </row>
    <row r="91" spans="1:14" ht="21" customHeight="1" x14ac:dyDescent="0.2">
      <c r="A91" s="87" t="str">
        <f>+A3</f>
        <v>สำหรับปีสิ้นสุดวันที่ 31 ธันวาคม พ.ศ. 2563</v>
      </c>
      <c r="B91" s="87"/>
      <c r="C91" s="87"/>
      <c r="D91" s="87"/>
      <c r="E91" s="66"/>
      <c r="F91" s="67"/>
      <c r="G91" s="66"/>
      <c r="H91" s="88"/>
      <c r="I91" s="88"/>
      <c r="J91" s="88"/>
      <c r="K91" s="88"/>
      <c r="L91" s="88"/>
      <c r="M91" s="88"/>
      <c r="N91" s="88"/>
    </row>
    <row r="92" spans="1:14" ht="21" customHeight="1" x14ac:dyDescent="0.2">
      <c r="H92" s="89"/>
      <c r="I92" s="89"/>
      <c r="J92" s="89"/>
      <c r="K92" s="89"/>
      <c r="L92" s="89"/>
      <c r="M92" s="89"/>
      <c r="N92" s="89"/>
    </row>
    <row r="93" spans="1:14" ht="20.100000000000001" customHeight="1" x14ac:dyDescent="0.2">
      <c r="A93" s="314"/>
      <c r="B93" s="314"/>
      <c r="C93" s="314"/>
      <c r="D93" s="314"/>
      <c r="E93" s="314"/>
      <c r="F93" s="126"/>
      <c r="G93" s="127"/>
      <c r="H93" s="368" t="s">
        <v>61</v>
      </c>
      <c r="I93" s="368"/>
      <c r="J93" s="368"/>
      <c r="K93" s="187"/>
      <c r="L93" s="365" t="s">
        <v>91</v>
      </c>
      <c r="M93" s="365"/>
      <c r="N93" s="365"/>
    </row>
    <row r="94" spans="1:14" ht="20.100000000000001" customHeight="1" x14ac:dyDescent="0.2">
      <c r="A94" s="314"/>
      <c r="B94" s="314"/>
      <c r="C94" s="314"/>
      <c r="D94" s="314"/>
      <c r="E94" s="314"/>
      <c r="F94" s="183"/>
      <c r="G94" s="127"/>
      <c r="H94" s="188" t="s">
        <v>187</v>
      </c>
      <c r="I94" s="188"/>
      <c r="J94" s="188" t="s">
        <v>144</v>
      </c>
      <c r="K94" s="188"/>
      <c r="L94" s="188" t="s">
        <v>187</v>
      </c>
      <c r="M94" s="188"/>
      <c r="N94" s="188" t="s">
        <v>144</v>
      </c>
    </row>
    <row r="95" spans="1:14" ht="20.100000000000001" customHeight="1" x14ac:dyDescent="0.2">
      <c r="A95" s="314"/>
      <c r="B95" s="314"/>
      <c r="C95" s="314"/>
      <c r="D95" s="314"/>
      <c r="E95" s="314"/>
      <c r="F95" s="130" t="s">
        <v>0</v>
      </c>
      <c r="G95" s="127"/>
      <c r="H95" s="190" t="s">
        <v>23</v>
      </c>
      <c r="I95" s="188"/>
      <c r="J95" s="190" t="s">
        <v>23</v>
      </c>
      <c r="K95" s="188"/>
      <c r="L95" s="190" t="s">
        <v>23</v>
      </c>
      <c r="M95" s="188"/>
      <c r="N95" s="190" t="s">
        <v>23</v>
      </c>
    </row>
    <row r="96" spans="1:14" ht="20.100000000000001" customHeight="1" x14ac:dyDescent="0.2">
      <c r="A96" s="127" t="s">
        <v>11</v>
      </c>
      <c r="B96" s="127"/>
      <c r="C96" s="127"/>
      <c r="D96" s="314"/>
      <c r="E96" s="314"/>
      <c r="F96" s="314"/>
      <c r="G96" s="314"/>
      <c r="H96" s="279"/>
      <c r="I96" s="212"/>
      <c r="J96" s="209"/>
      <c r="K96" s="212"/>
      <c r="L96" s="279"/>
      <c r="M96" s="196"/>
      <c r="N96" s="209"/>
    </row>
    <row r="97" spans="1:14" ht="20.100000000000001" customHeight="1" x14ac:dyDescent="0.2">
      <c r="A97" s="314" t="s">
        <v>43</v>
      </c>
      <c r="B97" s="314"/>
      <c r="C97" s="314"/>
      <c r="D97" s="314"/>
      <c r="E97" s="314"/>
      <c r="F97" s="134"/>
      <c r="G97" s="314"/>
      <c r="H97" s="279">
        <v>-19433420</v>
      </c>
      <c r="I97" s="212"/>
      <c r="J97" s="209">
        <v>-21927333</v>
      </c>
      <c r="K97" s="212"/>
      <c r="L97" s="279">
        <v>-9698349</v>
      </c>
      <c r="M97" s="196"/>
      <c r="N97" s="209">
        <v>-8363810</v>
      </c>
    </row>
    <row r="98" spans="1:14" ht="20.100000000000001" customHeight="1" x14ac:dyDescent="0.2">
      <c r="A98" s="357" t="s">
        <v>201</v>
      </c>
      <c r="B98" s="357"/>
      <c r="C98" s="357"/>
      <c r="D98" s="357"/>
      <c r="E98" s="357"/>
      <c r="F98" s="357"/>
      <c r="G98" s="357"/>
      <c r="H98" s="277">
        <f>-25232081-90804946</f>
        <v>-116037027</v>
      </c>
      <c r="I98" s="212"/>
      <c r="J98" s="208">
        <v>-11799687</v>
      </c>
      <c r="K98" s="212"/>
      <c r="L98" s="256">
        <f>-15191027-45043322</f>
        <v>-60234349</v>
      </c>
      <c r="M98" s="185"/>
      <c r="N98" s="185">
        <v>-11799687</v>
      </c>
    </row>
    <row r="99" spans="1:14" ht="20.100000000000001" customHeight="1" x14ac:dyDescent="0.2">
      <c r="A99" s="314" t="s">
        <v>126</v>
      </c>
      <c r="B99" s="314"/>
      <c r="C99" s="314"/>
      <c r="D99" s="314"/>
      <c r="E99" s="314"/>
      <c r="F99" s="314"/>
      <c r="G99" s="314"/>
      <c r="H99" s="277"/>
      <c r="I99" s="212"/>
      <c r="J99" s="208"/>
      <c r="K99" s="212"/>
      <c r="L99" s="256"/>
      <c r="M99" s="185"/>
      <c r="N99" s="185"/>
    </row>
    <row r="100" spans="1:14" ht="20.100000000000001" customHeight="1" x14ac:dyDescent="0.2">
      <c r="A100" s="314"/>
      <c r="B100" s="314" t="s">
        <v>127</v>
      </c>
      <c r="C100" s="314"/>
      <c r="D100" s="314"/>
      <c r="E100" s="314"/>
      <c r="F100" s="314"/>
      <c r="G100" s="314"/>
      <c r="H100" s="277">
        <v>0</v>
      </c>
      <c r="I100" s="212"/>
      <c r="J100" s="208">
        <v>-207500000</v>
      </c>
      <c r="K100" s="212"/>
      <c r="L100" s="277">
        <v>0</v>
      </c>
      <c r="M100" s="208"/>
      <c r="N100" s="208">
        <v>0</v>
      </c>
    </row>
    <row r="101" spans="1:14" ht="20.100000000000001" customHeight="1" x14ac:dyDescent="0.2">
      <c r="A101" s="314" t="s">
        <v>115</v>
      </c>
      <c r="B101" s="214"/>
      <c r="C101" s="314"/>
      <c r="D101" s="314"/>
      <c r="E101" s="314"/>
      <c r="F101" s="134"/>
      <c r="G101" s="314"/>
      <c r="H101" s="279">
        <v>4310000000</v>
      </c>
      <c r="I101" s="212"/>
      <c r="J101" s="209">
        <v>1150000000</v>
      </c>
      <c r="K101" s="212"/>
      <c r="L101" s="279">
        <v>2930000000</v>
      </c>
      <c r="M101" s="196"/>
      <c r="N101" s="209">
        <v>920000000</v>
      </c>
    </row>
    <row r="102" spans="1:14" ht="20.100000000000001" customHeight="1" x14ac:dyDescent="0.2">
      <c r="A102" s="314" t="s">
        <v>44</v>
      </c>
      <c r="B102" s="214"/>
      <c r="C102" s="314"/>
      <c r="D102" s="314"/>
      <c r="E102" s="314"/>
      <c r="F102" s="134"/>
      <c r="G102" s="314"/>
      <c r="H102" s="279">
        <v>-4220000000</v>
      </c>
      <c r="I102" s="212"/>
      <c r="J102" s="209">
        <v>-940000000</v>
      </c>
      <c r="K102" s="212"/>
      <c r="L102" s="279">
        <v>-2900000000</v>
      </c>
      <c r="M102" s="196"/>
      <c r="N102" s="209">
        <v>-840000000</v>
      </c>
    </row>
    <row r="103" spans="1:14" ht="20.100000000000001" customHeight="1" x14ac:dyDescent="0.2">
      <c r="A103" s="314" t="s">
        <v>140</v>
      </c>
      <c r="B103" s="214"/>
      <c r="C103" s="314"/>
      <c r="D103" s="314"/>
      <c r="E103" s="314"/>
      <c r="F103" s="134"/>
      <c r="G103" s="314"/>
      <c r="H103" s="274">
        <v>-80000000</v>
      </c>
      <c r="I103" s="212"/>
      <c r="J103" s="204">
        <v>-80000000</v>
      </c>
      <c r="K103" s="212"/>
      <c r="L103" s="274">
        <v>0</v>
      </c>
      <c r="M103" s="196"/>
      <c r="N103" s="204">
        <v>0</v>
      </c>
    </row>
    <row r="104" spans="1:14" ht="20.100000000000001" customHeight="1" x14ac:dyDescent="0.2">
      <c r="A104" s="314" t="s">
        <v>203</v>
      </c>
      <c r="B104" s="214"/>
      <c r="C104" s="314"/>
      <c r="D104" s="314"/>
      <c r="E104" s="314"/>
      <c r="F104" s="134" t="s">
        <v>222</v>
      </c>
      <c r="G104" s="134"/>
      <c r="H104" s="274">
        <v>0</v>
      </c>
      <c r="I104" s="212"/>
      <c r="J104" s="204">
        <v>0</v>
      </c>
      <c r="K104" s="212"/>
      <c r="L104" s="274">
        <v>182000000</v>
      </c>
      <c r="M104" s="196"/>
      <c r="N104" s="204">
        <v>154027125</v>
      </c>
    </row>
    <row r="105" spans="1:14" ht="20.100000000000001" customHeight="1" x14ac:dyDescent="0.2">
      <c r="A105" s="314" t="s">
        <v>45</v>
      </c>
      <c r="B105" s="214"/>
      <c r="C105" s="314"/>
      <c r="D105" s="314"/>
      <c r="E105" s="314"/>
      <c r="F105" s="134" t="s">
        <v>222</v>
      </c>
      <c r="G105" s="134"/>
      <c r="H105" s="274">
        <v>0</v>
      </c>
      <c r="I105" s="212"/>
      <c r="J105" s="204">
        <v>0</v>
      </c>
      <c r="K105" s="212"/>
      <c r="L105" s="274">
        <v>-23700000</v>
      </c>
      <c r="M105" s="196"/>
      <c r="N105" s="204">
        <v>-265027125</v>
      </c>
    </row>
    <row r="106" spans="1:14" ht="20.100000000000001" customHeight="1" x14ac:dyDescent="0.2">
      <c r="A106" s="314" t="s">
        <v>82</v>
      </c>
      <c r="B106" s="214"/>
      <c r="C106" s="314"/>
      <c r="D106" s="314"/>
      <c r="E106" s="314"/>
      <c r="F106" s="134">
        <v>30</v>
      </c>
      <c r="G106" s="134"/>
      <c r="H106" s="282">
        <v>-95824270</v>
      </c>
      <c r="I106" s="212"/>
      <c r="J106" s="215">
        <v>-387872558</v>
      </c>
      <c r="K106" s="212"/>
      <c r="L106" s="282">
        <v>-95824270</v>
      </c>
      <c r="M106" s="196"/>
      <c r="N106" s="215">
        <v>-387872558</v>
      </c>
    </row>
    <row r="107" spans="1:14" ht="20.100000000000001" customHeight="1" x14ac:dyDescent="0.2">
      <c r="A107" s="318" t="s">
        <v>202</v>
      </c>
      <c r="B107" s="214"/>
      <c r="C107" s="318"/>
      <c r="D107" s="318"/>
      <c r="E107" s="318"/>
      <c r="F107" s="134"/>
      <c r="G107" s="134"/>
      <c r="H107" s="282">
        <v>-160158220</v>
      </c>
      <c r="I107" s="212"/>
      <c r="J107" s="204">
        <v>0</v>
      </c>
      <c r="K107" s="212"/>
      <c r="L107" s="282">
        <v>-160158220</v>
      </c>
      <c r="M107" s="196"/>
      <c r="N107" s="204">
        <v>0</v>
      </c>
    </row>
    <row r="108" spans="1:14" ht="20.100000000000001" customHeight="1" x14ac:dyDescent="0.2">
      <c r="A108" s="314" t="s">
        <v>219</v>
      </c>
      <c r="B108" s="214"/>
      <c r="C108" s="314"/>
      <c r="D108" s="314"/>
      <c r="E108" s="314"/>
      <c r="F108" s="134"/>
      <c r="G108" s="134"/>
      <c r="H108" s="274">
        <v>-2009</v>
      </c>
      <c r="I108" s="212"/>
      <c r="J108" s="204">
        <v>-34440</v>
      </c>
      <c r="K108" s="212"/>
      <c r="L108" s="274">
        <v>0</v>
      </c>
      <c r="M108" s="196"/>
      <c r="N108" s="204">
        <v>0</v>
      </c>
    </row>
    <row r="109" spans="1:14" ht="20.100000000000001" customHeight="1" x14ac:dyDescent="0.2">
      <c r="A109" s="314" t="s">
        <v>129</v>
      </c>
      <c r="B109" s="214"/>
      <c r="C109" s="314"/>
      <c r="D109" s="314"/>
      <c r="E109" s="314"/>
      <c r="F109" s="134"/>
      <c r="G109" s="134"/>
      <c r="H109" s="281">
        <v>21699</v>
      </c>
      <c r="I109" s="212"/>
      <c r="J109" s="213">
        <v>70049169</v>
      </c>
      <c r="K109" s="212"/>
      <c r="L109" s="281">
        <v>21699</v>
      </c>
      <c r="M109" s="196"/>
      <c r="N109" s="213">
        <v>70049169</v>
      </c>
    </row>
    <row r="110" spans="1:14" ht="6" customHeight="1" x14ac:dyDescent="0.2">
      <c r="A110" s="314"/>
      <c r="B110" s="214"/>
      <c r="C110" s="206"/>
      <c r="D110" s="314"/>
      <c r="E110" s="314"/>
      <c r="F110" s="314"/>
      <c r="G110" s="314"/>
      <c r="H110" s="277"/>
      <c r="I110" s="194"/>
      <c r="J110" s="208"/>
      <c r="K110" s="194"/>
      <c r="L110" s="277"/>
      <c r="M110" s="196"/>
      <c r="N110" s="208"/>
    </row>
    <row r="111" spans="1:14" ht="20.100000000000001" customHeight="1" x14ac:dyDescent="0.2">
      <c r="A111" s="314" t="s">
        <v>238</v>
      </c>
      <c r="B111" s="127"/>
      <c r="C111" s="314"/>
      <c r="D111" s="314"/>
      <c r="E111" s="314"/>
      <c r="F111" s="314"/>
      <c r="G111" s="314"/>
      <c r="H111" s="280">
        <f>SUM(H97:H109)</f>
        <v>-381433247</v>
      </c>
      <c r="I111" s="212"/>
      <c r="J111" s="210">
        <f>SUM(J97:J109)</f>
        <v>-429084849</v>
      </c>
      <c r="K111" s="212"/>
      <c r="L111" s="280">
        <f>SUM(L97:L109)</f>
        <v>-137593489</v>
      </c>
      <c r="M111" s="208"/>
      <c r="N111" s="210">
        <f>SUM(N97:N109)</f>
        <v>-368986886</v>
      </c>
    </row>
    <row r="112" spans="1:14" ht="20.100000000000001" customHeight="1" x14ac:dyDescent="0.2">
      <c r="A112" s="314"/>
      <c r="B112" s="127"/>
      <c r="C112" s="127"/>
      <c r="D112" s="314"/>
      <c r="E112" s="314"/>
      <c r="F112" s="314"/>
      <c r="G112" s="314"/>
      <c r="H112" s="277"/>
      <c r="I112" s="212"/>
      <c r="J112" s="208"/>
      <c r="K112" s="212"/>
      <c r="L112" s="277"/>
      <c r="M112" s="208"/>
      <c r="N112" s="208"/>
    </row>
    <row r="113" spans="1:14" ht="20.100000000000001" customHeight="1" x14ac:dyDescent="0.2">
      <c r="A113" s="127" t="s">
        <v>220</v>
      </c>
      <c r="B113" s="127"/>
      <c r="C113" s="127"/>
      <c r="D113" s="314"/>
      <c r="E113" s="314"/>
      <c r="F113" s="314"/>
      <c r="G113" s="314"/>
      <c r="H113" s="279">
        <f>SUM(H111,H82,H68)</f>
        <v>-128308500</v>
      </c>
      <c r="I113" s="212"/>
      <c r="J113" s="209">
        <f>SUM(J111,J82,J68)</f>
        <v>-11230864</v>
      </c>
      <c r="K113" s="212"/>
      <c r="L113" s="279">
        <f>SUM(L111,L82,L68)</f>
        <v>-61288922</v>
      </c>
      <c r="M113" s="208"/>
      <c r="N113" s="209">
        <f>SUM(N111,N82,N68)</f>
        <v>-64226581</v>
      </c>
    </row>
    <row r="114" spans="1:14" ht="20.100000000000001" customHeight="1" x14ac:dyDescent="0.2">
      <c r="A114" s="314" t="s">
        <v>85</v>
      </c>
      <c r="B114" s="127"/>
      <c r="C114" s="127"/>
      <c r="D114" s="314"/>
      <c r="E114" s="314"/>
      <c r="F114" s="314"/>
      <c r="G114" s="314"/>
      <c r="H114" s="283">
        <v>328409093</v>
      </c>
      <c r="I114" s="212"/>
      <c r="J114" s="216">
        <v>339639957</v>
      </c>
      <c r="K114" s="212"/>
      <c r="L114" s="283">
        <v>104285400</v>
      </c>
      <c r="M114" s="208"/>
      <c r="N114" s="216">
        <v>168511981</v>
      </c>
    </row>
    <row r="115" spans="1:14" ht="6" customHeight="1" x14ac:dyDescent="0.2">
      <c r="A115" s="127"/>
      <c r="B115" s="127"/>
      <c r="C115" s="127"/>
      <c r="D115" s="314"/>
      <c r="E115" s="314"/>
      <c r="F115" s="314"/>
      <c r="G115" s="314"/>
      <c r="H115" s="284"/>
      <c r="I115" s="194"/>
      <c r="J115" s="207"/>
      <c r="K115" s="194"/>
      <c r="L115" s="284"/>
      <c r="M115" s="208"/>
      <c r="N115" s="207"/>
    </row>
    <row r="116" spans="1:14" ht="20.100000000000001" customHeight="1" thickBot="1" x14ac:dyDescent="0.25">
      <c r="A116" s="127" t="s">
        <v>84</v>
      </c>
      <c r="B116" s="127"/>
      <c r="C116" s="127"/>
      <c r="D116" s="314"/>
      <c r="E116" s="314"/>
      <c r="F116" s="314"/>
      <c r="G116" s="314"/>
      <c r="H116" s="285">
        <f>SUM(H113:H115)</f>
        <v>200100593</v>
      </c>
      <c r="I116" s="212"/>
      <c r="J116" s="217">
        <f>SUM(J113:J115)</f>
        <v>328409093</v>
      </c>
      <c r="K116" s="212"/>
      <c r="L116" s="285">
        <f>SUM(L113:L115)</f>
        <v>42996478</v>
      </c>
      <c r="M116" s="208"/>
      <c r="N116" s="217">
        <f>SUM(N113:N115)</f>
        <v>104285400</v>
      </c>
    </row>
    <row r="117" spans="1:14" ht="20.100000000000001" customHeight="1" thickTop="1" x14ac:dyDescent="0.2">
      <c r="A117" s="127"/>
      <c r="B117" s="127"/>
      <c r="C117" s="127"/>
      <c r="D117" s="314"/>
      <c r="E117" s="314"/>
      <c r="F117" s="314"/>
      <c r="G117" s="314"/>
      <c r="H117" s="207"/>
      <c r="I117" s="207"/>
      <c r="J117" s="207"/>
      <c r="K117" s="207"/>
      <c r="L117" s="207"/>
      <c r="M117" s="207"/>
      <c r="N117" s="207"/>
    </row>
    <row r="118" spans="1:14" ht="20.100000000000001" customHeight="1" x14ac:dyDescent="0.2">
      <c r="A118" s="127"/>
      <c r="B118" s="127"/>
      <c r="C118" s="127"/>
      <c r="D118" s="314"/>
      <c r="E118" s="314"/>
      <c r="F118" s="314"/>
      <c r="G118" s="314"/>
      <c r="H118" s="207"/>
      <c r="I118" s="207"/>
      <c r="J118" s="207"/>
      <c r="K118" s="207"/>
      <c r="L118" s="207"/>
      <c r="M118" s="207"/>
      <c r="N118" s="207"/>
    </row>
    <row r="119" spans="1:14" ht="20.100000000000001" customHeight="1" x14ac:dyDescent="0.2">
      <c r="A119" s="127"/>
      <c r="B119" s="127"/>
      <c r="C119" s="127"/>
      <c r="D119" s="314"/>
      <c r="E119" s="314"/>
      <c r="F119" s="314"/>
      <c r="G119" s="314"/>
      <c r="H119" s="207"/>
      <c r="I119" s="207"/>
      <c r="J119" s="207"/>
      <c r="K119" s="207"/>
      <c r="L119" s="207"/>
      <c r="M119" s="207"/>
      <c r="N119" s="207"/>
    </row>
    <row r="120" spans="1:14" ht="20.100000000000001" customHeight="1" x14ac:dyDescent="0.2">
      <c r="A120" s="127"/>
      <c r="B120" s="127"/>
      <c r="C120" s="127"/>
      <c r="D120" s="314"/>
      <c r="E120" s="314"/>
      <c r="F120" s="314"/>
      <c r="G120" s="314"/>
      <c r="H120" s="207"/>
      <c r="I120" s="207"/>
      <c r="J120" s="207"/>
      <c r="K120" s="207"/>
      <c r="L120" s="207"/>
      <c r="M120" s="207"/>
      <c r="N120" s="207"/>
    </row>
    <row r="121" spans="1:14" ht="20.100000000000001" customHeight="1" x14ac:dyDescent="0.2">
      <c r="A121" s="127"/>
      <c r="B121" s="127"/>
      <c r="C121" s="127"/>
      <c r="D121" s="314"/>
      <c r="E121" s="314"/>
      <c r="F121" s="314"/>
      <c r="G121" s="314"/>
      <c r="H121" s="207"/>
      <c r="I121" s="207"/>
      <c r="J121" s="207"/>
      <c r="K121" s="207"/>
      <c r="L121" s="207"/>
      <c r="M121" s="207"/>
      <c r="N121" s="207"/>
    </row>
    <row r="122" spans="1:14" ht="18.75" customHeight="1" x14ac:dyDescent="0.2">
      <c r="A122" s="127"/>
      <c r="B122" s="127"/>
      <c r="C122" s="127"/>
      <c r="D122" s="314"/>
      <c r="E122" s="314"/>
      <c r="F122" s="314"/>
      <c r="G122" s="314"/>
      <c r="H122" s="207"/>
      <c r="I122" s="207"/>
      <c r="J122" s="207"/>
      <c r="K122" s="207"/>
      <c r="L122" s="207"/>
      <c r="M122" s="207"/>
      <c r="N122" s="207"/>
    </row>
    <row r="123" spans="1:14" ht="17.25" customHeight="1" x14ac:dyDescent="0.2">
      <c r="A123" s="127"/>
      <c r="B123" s="127"/>
      <c r="C123" s="127"/>
      <c r="D123" s="332"/>
      <c r="E123" s="332"/>
      <c r="F123" s="332"/>
      <c r="G123" s="332"/>
      <c r="H123" s="207"/>
      <c r="I123" s="207"/>
      <c r="J123" s="207"/>
      <c r="K123" s="207"/>
      <c r="L123" s="207"/>
      <c r="M123" s="207"/>
      <c r="N123" s="207"/>
    </row>
    <row r="124" spans="1:14" ht="20.100000000000001" customHeight="1" x14ac:dyDescent="0.2">
      <c r="A124" s="30"/>
      <c r="B124" s="30"/>
      <c r="C124" s="30"/>
      <c r="F124" s="19"/>
      <c r="H124" s="96"/>
      <c r="I124" s="96"/>
      <c r="J124" s="96"/>
      <c r="K124" s="96"/>
      <c r="L124" s="96"/>
      <c r="M124" s="96"/>
      <c r="N124" s="96"/>
    </row>
    <row r="125" spans="1:14" ht="20.100000000000001" customHeight="1" x14ac:dyDescent="0.2">
      <c r="A125" s="30"/>
      <c r="B125" s="30"/>
      <c r="C125" s="30"/>
      <c r="F125" s="19"/>
      <c r="H125" s="96"/>
      <c r="I125" s="96"/>
      <c r="J125" s="96"/>
      <c r="K125" s="96"/>
      <c r="L125" s="96"/>
      <c r="M125" s="96"/>
      <c r="N125" s="96"/>
    </row>
    <row r="126" spans="1:14" ht="21.75" customHeight="1" x14ac:dyDescent="0.2">
      <c r="A126" s="30"/>
      <c r="B126" s="30"/>
      <c r="C126" s="30"/>
      <c r="F126" s="19"/>
      <c r="H126" s="96"/>
      <c r="I126" s="96"/>
      <c r="J126" s="96"/>
      <c r="K126" s="96"/>
      <c r="L126" s="96"/>
      <c r="M126" s="96"/>
      <c r="N126" s="96"/>
    </row>
    <row r="127" spans="1:14" ht="18.75" customHeight="1" x14ac:dyDescent="0.2">
      <c r="A127" s="30"/>
      <c r="B127" s="30"/>
      <c r="C127" s="30"/>
      <c r="F127" s="19"/>
      <c r="H127" s="96"/>
      <c r="I127" s="96"/>
      <c r="J127" s="96"/>
      <c r="K127" s="96"/>
      <c r="L127" s="96"/>
      <c r="M127" s="96"/>
      <c r="N127" s="96"/>
    </row>
    <row r="128" spans="1:14" ht="20.100000000000001" customHeight="1" x14ac:dyDescent="0.2">
      <c r="A128" s="30"/>
      <c r="B128" s="30"/>
      <c r="C128" s="30"/>
      <c r="F128" s="19"/>
      <c r="H128" s="96"/>
      <c r="I128" s="96"/>
      <c r="J128" s="96"/>
      <c r="K128" s="96"/>
      <c r="L128" s="96"/>
      <c r="M128" s="96"/>
      <c r="N128" s="96"/>
    </row>
    <row r="129" spans="1:14" ht="20.100000000000001" customHeight="1" x14ac:dyDescent="0.2">
      <c r="A129" s="30"/>
      <c r="B129" s="30"/>
      <c r="C129" s="30"/>
      <c r="F129" s="19"/>
      <c r="H129" s="96"/>
      <c r="I129" s="96"/>
      <c r="J129" s="96"/>
      <c r="K129" s="96"/>
      <c r="L129" s="96"/>
      <c r="M129" s="96"/>
      <c r="N129" s="96"/>
    </row>
    <row r="130" spans="1:14" ht="20.100000000000001" customHeight="1" x14ac:dyDescent="0.2">
      <c r="A130" s="30"/>
      <c r="B130" s="30"/>
      <c r="C130" s="30"/>
      <c r="F130" s="19"/>
      <c r="H130" s="96"/>
      <c r="I130" s="96"/>
      <c r="J130" s="96"/>
      <c r="K130" s="96"/>
      <c r="L130" s="96"/>
      <c r="M130" s="96"/>
      <c r="N130" s="96"/>
    </row>
    <row r="131" spans="1:14" ht="6.75" customHeight="1" x14ac:dyDescent="0.2">
      <c r="A131" s="30"/>
      <c r="B131" s="30"/>
      <c r="C131" s="30"/>
      <c r="F131" s="19"/>
      <c r="H131" s="96"/>
      <c r="I131" s="96"/>
      <c r="J131" s="96"/>
      <c r="K131" s="96"/>
      <c r="L131" s="96"/>
      <c r="M131" s="96"/>
      <c r="N131" s="96"/>
    </row>
    <row r="132" spans="1:14" ht="21" customHeight="1" x14ac:dyDescent="0.2">
      <c r="A132" s="66" t="str">
        <f>'7-9'!A46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132" s="87"/>
      <c r="C132" s="87"/>
      <c r="D132" s="66"/>
      <c r="E132" s="66"/>
      <c r="F132" s="66"/>
      <c r="G132" s="66"/>
      <c r="H132" s="103"/>
      <c r="I132" s="103"/>
      <c r="J132" s="103"/>
      <c r="K132" s="103"/>
      <c r="L132" s="103"/>
      <c r="M132" s="103"/>
      <c r="N132" s="103"/>
    </row>
    <row r="133" spans="1:14" ht="21" customHeight="1" x14ac:dyDescent="0.2">
      <c r="A133" s="16" t="str">
        <f>A1</f>
        <v>บริษัท อาร์เอส จำกัด (มหาชน)</v>
      </c>
      <c r="B133" s="30"/>
      <c r="C133" s="30"/>
      <c r="D133" s="30"/>
    </row>
    <row r="134" spans="1:14" ht="21" customHeight="1" x14ac:dyDescent="0.2">
      <c r="A134" s="30" t="s">
        <v>149</v>
      </c>
      <c r="B134" s="30"/>
      <c r="C134" s="30"/>
      <c r="D134" s="30"/>
    </row>
    <row r="135" spans="1:14" ht="21" customHeight="1" x14ac:dyDescent="0.2">
      <c r="A135" s="86" t="str">
        <f>A3</f>
        <v>สำหรับปีสิ้นสุดวันที่ 31 ธันวาคม พ.ศ. 2563</v>
      </c>
      <c r="B135" s="87"/>
      <c r="C135" s="87"/>
      <c r="D135" s="87"/>
      <c r="E135" s="66"/>
      <c r="F135" s="67"/>
      <c r="G135" s="66"/>
      <c r="H135" s="88"/>
      <c r="I135" s="88"/>
      <c r="J135" s="88"/>
      <c r="K135" s="88"/>
      <c r="L135" s="88"/>
      <c r="M135" s="88"/>
      <c r="N135" s="88"/>
    </row>
    <row r="136" spans="1:14" ht="21" customHeight="1" x14ac:dyDescent="0.2">
      <c r="A136" s="314"/>
      <c r="B136" s="314"/>
      <c r="C136" s="314"/>
      <c r="D136" s="314"/>
      <c r="E136" s="314"/>
      <c r="F136" s="134"/>
      <c r="G136" s="314"/>
      <c r="H136" s="186"/>
      <c r="I136" s="186"/>
      <c r="J136" s="186"/>
      <c r="K136" s="186"/>
      <c r="L136" s="186"/>
      <c r="M136" s="186"/>
      <c r="N136" s="186"/>
    </row>
    <row r="137" spans="1:14" ht="18.75" customHeight="1" x14ac:dyDescent="0.2">
      <c r="A137" s="314"/>
      <c r="B137" s="314"/>
      <c r="C137" s="314"/>
      <c r="D137" s="314"/>
      <c r="E137" s="314"/>
      <c r="F137" s="126"/>
      <c r="G137" s="127"/>
      <c r="H137" s="368" t="s">
        <v>61</v>
      </c>
      <c r="I137" s="368"/>
      <c r="J137" s="368"/>
      <c r="K137" s="187"/>
      <c r="L137" s="365" t="s">
        <v>91</v>
      </c>
      <c r="M137" s="365"/>
      <c r="N137" s="365"/>
    </row>
    <row r="138" spans="1:14" ht="18.75" customHeight="1" x14ac:dyDescent="0.2">
      <c r="A138" s="314"/>
      <c r="B138" s="314"/>
      <c r="C138" s="314"/>
      <c r="D138" s="314"/>
      <c r="E138" s="314"/>
      <c r="F138" s="183"/>
      <c r="G138" s="127"/>
      <c r="H138" s="188" t="s">
        <v>187</v>
      </c>
      <c r="I138" s="188"/>
      <c r="J138" s="188" t="s">
        <v>144</v>
      </c>
      <c r="K138" s="188"/>
      <c r="L138" s="188" t="s">
        <v>187</v>
      </c>
      <c r="M138" s="188"/>
      <c r="N138" s="188" t="s">
        <v>144</v>
      </c>
    </row>
    <row r="139" spans="1:14" ht="18.75" customHeight="1" x14ac:dyDescent="0.2">
      <c r="A139" s="314"/>
      <c r="B139" s="314"/>
      <c r="C139" s="314"/>
      <c r="D139" s="314"/>
      <c r="E139" s="314"/>
      <c r="F139" s="183"/>
      <c r="G139" s="127"/>
      <c r="H139" s="190" t="s">
        <v>23</v>
      </c>
      <c r="I139" s="188"/>
      <c r="J139" s="190" t="s">
        <v>23</v>
      </c>
      <c r="K139" s="188"/>
      <c r="L139" s="190" t="s">
        <v>23</v>
      </c>
      <c r="M139" s="188"/>
      <c r="N139" s="190" t="s">
        <v>23</v>
      </c>
    </row>
    <row r="140" spans="1:14" ht="18.75" customHeight="1" x14ac:dyDescent="0.2">
      <c r="A140" s="127" t="s">
        <v>83</v>
      </c>
      <c r="B140" s="314"/>
      <c r="C140" s="314"/>
      <c r="D140" s="314"/>
      <c r="E140" s="314"/>
      <c r="F140" s="172"/>
      <c r="G140" s="314"/>
      <c r="H140" s="257"/>
      <c r="I140" s="196"/>
      <c r="J140" s="194"/>
      <c r="K140" s="196"/>
      <c r="L140" s="257"/>
      <c r="M140" s="208"/>
      <c r="N140" s="194"/>
    </row>
    <row r="141" spans="1:14" ht="6" customHeight="1" x14ac:dyDescent="0.2">
      <c r="A141" s="127"/>
      <c r="B141" s="314"/>
      <c r="C141" s="314"/>
      <c r="D141" s="314"/>
      <c r="E141" s="314"/>
      <c r="F141" s="314"/>
      <c r="G141" s="314"/>
      <c r="H141" s="257"/>
      <c r="I141" s="196"/>
      <c r="J141" s="194"/>
      <c r="K141" s="196"/>
      <c r="L141" s="257"/>
      <c r="M141" s="208"/>
      <c r="N141" s="194"/>
    </row>
    <row r="142" spans="1:14" ht="18.75" customHeight="1" x14ac:dyDescent="0.2">
      <c r="A142" s="314" t="s">
        <v>211</v>
      </c>
      <c r="B142" s="314"/>
      <c r="C142" s="314"/>
      <c r="D142" s="314"/>
      <c r="E142" s="314"/>
      <c r="F142" s="331"/>
      <c r="G142" s="314"/>
      <c r="H142" s="275"/>
      <c r="I142" s="314"/>
      <c r="J142" s="314"/>
      <c r="K142" s="314"/>
      <c r="L142" s="275"/>
      <c r="M142" s="314"/>
      <c r="N142" s="314"/>
    </row>
    <row r="143" spans="1:14" ht="18.75" customHeight="1" thickBot="1" x14ac:dyDescent="0.25">
      <c r="A143" s="314"/>
      <c r="B143" s="314" t="s">
        <v>128</v>
      </c>
      <c r="C143" s="314"/>
      <c r="D143" s="314"/>
      <c r="E143" s="314"/>
      <c r="F143" s="331"/>
      <c r="G143" s="314"/>
      <c r="H143" s="301">
        <v>51739198</v>
      </c>
      <c r="I143" s="196"/>
      <c r="J143" s="302">
        <v>47915677</v>
      </c>
      <c r="K143" s="196"/>
      <c r="L143" s="301">
        <v>17401442</v>
      </c>
      <c r="M143" s="208"/>
      <c r="N143" s="302">
        <v>39265320</v>
      </c>
    </row>
    <row r="144" spans="1:14" ht="6" customHeight="1" thickTop="1" x14ac:dyDescent="0.2">
      <c r="A144" s="127"/>
      <c r="B144" s="127"/>
      <c r="C144" s="127"/>
      <c r="D144" s="314"/>
      <c r="E144" s="314"/>
      <c r="F144" s="331"/>
      <c r="G144" s="314"/>
      <c r="H144" s="284"/>
      <c r="I144" s="194"/>
      <c r="J144" s="207"/>
      <c r="K144" s="194"/>
      <c r="L144" s="284"/>
      <c r="M144" s="208"/>
      <c r="N144" s="207"/>
    </row>
    <row r="145" spans="1:14" ht="18.75" customHeight="1" x14ac:dyDescent="0.2">
      <c r="A145" s="314" t="s">
        <v>160</v>
      </c>
      <c r="B145" s="314"/>
      <c r="C145" s="314"/>
      <c r="D145" s="314"/>
      <c r="E145" s="314"/>
      <c r="F145" s="134"/>
      <c r="G145" s="134"/>
      <c r="H145" s="275"/>
      <c r="I145" s="314"/>
      <c r="J145" s="314"/>
      <c r="K145" s="314"/>
      <c r="L145" s="275"/>
      <c r="M145" s="314"/>
      <c r="N145" s="314"/>
    </row>
    <row r="146" spans="1:14" ht="18.75" customHeight="1" thickBot="1" x14ac:dyDescent="0.25">
      <c r="A146" s="314"/>
      <c r="B146" s="314" t="s">
        <v>161</v>
      </c>
      <c r="C146" s="314"/>
      <c r="D146" s="314"/>
      <c r="E146" s="314"/>
      <c r="F146" s="134"/>
      <c r="G146" s="134"/>
      <c r="H146" s="297">
        <v>384862263</v>
      </c>
      <c r="I146" s="212"/>
      <c r="J146" s="298">
        <v>46909204</v>
      </c>
      <c r="K146" s="212"/>
      <c r="L146" s="297">
        <v>0</v>
      </c>
      <c r="M146" s="196"/>
      <c r="N146" s="298">
        <v>727600</v>
      </c>
    </row>
    <row r="147" spans="1:14" ht="6" customHeight="1" thickTop="1" x14ac:dyDescent="0.2">
      <c r="A147" s="326"/>
      <c r="B147" s="326"/>
      <c r="C147" s="326"/>
      <c r="D147" s="326"/>
      <c r="E147" s="326"/>
      <c r="F147" s="134"/>
      <c r="G147" s="134"/>
      <c r="H147" s="277"/>
      <c r="I147" s="212"/>
      <c r="J147" s="208"/>
      <c r="K147" s="212"/>
      <c r="L147" s="277"/>
      <c r="M147" s="196"/>
      <c r="N147" s="208"/>
    </row>
    <row r="148" spans="1:14" ht="18.75" customHeight="1" x14ac:dyDescent="0.2">
      <c r="A148" s="326" t="s">
        <v>221</v>
      </c>
      <c r="B148" s="326"/>
      <c r="C148" s="326"/>
      <c r="D148" s="326"/>
      <c r="E148" s="326"/>
      <c r="F148" s="134"/>
      <c r="G148" s="134"/>
      <c r="H148" s="277"/>
      <c r="I148" s="212"/>
      <c r="J148" s="208"/>
      <c r="K148" s="212"/>
      <c r="L148" s="277"/>
      <c r="M148" s="196"/>
      <c r="N148" s="208"/>
    </row>
    <row r="149" spans="1:14" ht="18.75" customHeight="1" thickBot="1" x14ac:dyDescent="0.25">
      <c r="A149" s="326"/>
      <c r="B149" s="326" t="s">
        <v>206</v>
      </c>
      <c r="C149" s="326"/>
      <c r="D149" s="326"/>
      <c r="E149" s="326"/>
      <c r="F149" s="134"/>
      <c r="G149" s="134"/>
      <c r="H149" s="297">
        <v>450056972</v>
      </c>
      <c r="I149" s="212"/>
      <c r="J149" s="298">
        <v>0</v>
      </c>
      <c r="K149" s="212"/>
      <c r="L149" s="297">
        <v>225315482</v>
      </c>
      <c r="M149" s="196"/>
      <c r="N149" s="298">
        <v>0</v>
      </c>
    </row>
    <row r="150" spans="1:14" ht="6" customHeight="1" thickTop="1" x14ac:dyDescent="0.2">
      <c r="A150" s="127"/>
      <c r="B150" s="127"/>
      <c r="C150" s="127"/>
      <c r="D150" s="314"/>
      <c r="E150" s="314"/>
      <c r="F150" s="331"/>
      <c r="G150" s="314"/>
      <c r="H150" s="284"/>
      <c r="I150" s="194"/>
      <c r="J150" s="207"/>
      <c r="K150" s="194"/>
      <c r="L150" s="284"/>
      <c r="M150" s="208"/>
      <c r="N150" s="207"/>
    </row>
    <row r="151" spans="1:14" ht="18.75" customHeight="1" x14ac:dyDescent="0.2">
      <c r="A151" s="314" t="s">
        <v>212</v>
      </c>
      <c r="B151" s="314"/>
      <c r="C151" s="314"/>
      <c r="D151" s="314"/>
      <c r="E151" s="314"/>
      <c r="F151" s="331"/>
      <c r="G151" s="314"/>
      <c r="H151" s="257"/>
      <c r="I151" s="196"/>
      <c r="J151" s="194"/>
      <c r="K151" s="196"/>
      <c r="L151" s="257"/>
      <c r="M151" s="208"/>
      <c r="N151" s="194"/>
    </row>
    <row r="152" spans="1:14" ht="18.75" customHeight="1" thickBot="1" x14ac:dyDescent="0.25">
      <c r="A152" s="314"/>
      <c r="B152" s="314" t="s">
        <v>213</v>
      </c>
      <c r="C152" s="314"/>
      <c r="D152" s="314"/>
      <c r="E152" s="314"/>
      <c r="F152" s="331"/>
      <c r="G152" s="314"/>
      <c r="H152" s="299">
        <v>0</v>
      </c>
      <c r="I152" s="196"/>
      <c r="J152" s="300">
        <v>2669904</v>
      </c>
      <c r="K152" s="196"/>
      <c r="L152" s="299">
        <v>0</v>
      </c>
      <c r="M152" s="208"/>
      <c r="N152" s="300">
        <v>2669904</v>
      </c>
    </row>
    <row r="153" spans="1:14" ht="6" customHeight="1" thickTop="1" x14ac:dyDescent="0.2">
      <c r="A153" s="127"/>
      <c r="B153" s="127"/>
      <c r="C153" s="127"/>
      <c r="D153" s="314"/>
      <c r="E153" s="314"/>
      <c r="F153" s="331"/>
      <c r="G153" s="314"/>
      <c r="H153" s="284"/>
      <c r="I153" s="194"/>
      <c r="J153" s="207"/>
      <c r="K153" s="194"/>
      <c r="L153" s="284"/>
      <c r="M153" s="208"/>
      <c r="N153" s="207"/>
    </row>
    <row r="154" spans="1:14" ht="18.95" customHeight="1" thickBot="1" x14ac:dyDescent="0.25">
      <c r="A154" s="314" t="s">
        <v>176</v>
      </c>
      <c r="B154" s="314"/>
      <c r="C154" s="127"/>
      <c r="D154" s="314"/>
      <c r="E154" s="314"/>
      <c r="F154" s="314"/>
      <c r="G154" s="314"/>
      <c r="H154" s="285">
        <v>0</v>
      </c>
      <c r="I154" s="194"/>
      <c r="J154" s="217">
        <v>24525</v>
      </c>
      <c r="K154" s="194"/>
      <c r="L154" s="285">
        <v>0</v>
      </c>
      <c r="M154" s="208"/>
      <c r="N154" s="217">
        <v>0</v>
      </c>
    </row>
    <row r="155" spans="1:14" ht="6" customHeight="1" thickTop="1" x14ac:dyDescent="0.2">
      <c r="A155" s="127"/>
      <c r="B155" s="127"/>
      <c r="C155" s="127"/>
      <c r="D155" s="314"/>
      <c r="E155" s="314"/>
      <c r="F155" s="314"/>
      <c r="G155" s="314"/>
      <c r="H155" s="284"/>
      <c r="I155" s="194"/>
      <c r="J155" s="207"/>
      <c r="K155" s="194"/>
      <c r="L155" s="284"/>
      <c r="M155" s="208"/>
      <c r="N155" s="207"/>
    </row>
    <row r="156" spans="1:14" ht="18.75" customHeight="1" x14ac:dyDescent="0.2">
      <c r="A156" s="314" t="s">
        <v>177</v>
      </c>
      <c r="B156" s="303"/>
      <c r="C156" s="303"/>
      <c r="D156" s="314"/>
      <c r="E156" s="314"/>
      <c r="F156" s="314"/>
      <c r="G156" s="314"/>
      <c r="H156" s="275"/>
      <c r="I156" s="314"/>
      <c r="J156" s="314"/>
      <c r="K156" s="314"/>
      <c r="L156" s="275"/>
      <c r="M156" s="314"/>
      <c r="N156" s="314"/>
    </row>
    <row r="157" spans="1:14" ht="18.75" customHeight="1" x14ac:dyDescent="0.2">
      <c r="A157" s="314"/>
      <c r="B157" s="314" t="s">
        <v>182</v>
      </c>
      <c r="C157" s="303"/>
      <c r="D157" s="314"/>
      <c r="E157" s="314"/>
      <c r="F157" s="314"/>
      <c r="G157" s="314"/>
      <c r="H157" s="275"/>
      <c r="I157" s="314"/>
      <c r="J157" s="314"/>
      <c r="K157" s="314"/>
      <c r="L157" s="275"/>
      <c r="M157" s="314"/>
      <c r="N157" s="314"/>
    </row>
    <row r="158" spans="1:14" ht="18.75" customHeight="1" thickBot="1" x14ac:dyDescent="0.25">
      <c r="A158" s="303"/>
      <c r="B158" s="314" t="s">
        <v>183</v>
      </c>
      <c r="C158" s="314"/>
      <c r="D158" s="314"/>
      <c r="E158" s="314"/>
      <c r="F158" s="314"/>
      <c r="G158" s="314"/>
      <c r="H158" s="301">
        <v>0</v>
      </c>
      <c r="I158" s="196"/>
      <c r="J158" s="302">
        <v>635616368</v>
      </c>
      <c r="K158" s="196"/>
      <c r="L158" s="301">
        <v>0</v>
      </c>
      <c r="M158" s="208"/>
      <c r="N158" s="302">
        <v>0</v>
      </c>
    </row>
    <row r="159" spans="1:14" ht="6" customHeight="1" thickTop="1" x14ac:dyDescent="0.2">
      <c r="A159" s="314"/>
      <c r="B159" s="303"/>
      <c r="C159" s="303"/>
      <c r="D159" s="314"/>
      <c r="E159" s="314"/>
      <c r="F159" s="331"/>
      <c r="G159" s="314"/>
      <c r="H159" s="257"/>
      <c r="I159" s="196"/>
      <c r="J159" s="194"/>
      <c r="K159" s="196"/>
      <c r="L159" s="257"/>
      <c r="M159" s="208"/>
      <c r="N159" s="194"/>
    </row>
    <row r="160" spans="1:14" ht="18.75" customHeight="1" thickBot="1" x14ac:dyDescent="0.25">
      <c r="A160" s="314" t="s">
        <v>179</v>
      </c>
      <c r="B160" s="303"/>
      <c r="C160" s="303"/>
      <c r="D160" s="314"/>
      <c r="E160" s="314"/>
      <c r="F160" s="331"/>
      <c r="G160" s="314"/>
      <c r="H160" s="301">
        <v>0</v>
      </c>
      <c r="I160" s="196"/>
      <c r="J160" s="302">
        <v>43873484</v>
      </c>
      <c r="K160" s="196"/>
      <c r="L160" s="301">
        <v>0</v>
      </c>
      <c r="M160" s="208"/>
      <c r="N160" s="302">
        <v>43873484</v>
      </c>
    </row>
    <row r="161" spans="1:14" ht="6" customHeight="1" thickTop="1" x14ac:dyDescent="0.2">
      <c r="A161" s="326"/>
      <c r="B161" s="303"/>
      <c r="C161" s="303"/>
      <c r="D161" s="326"/>
      <c r="E161" s="326"/>
      <c r="F161" s="331"/>
      <c r="G161" s="326"/>
      <c r="H161" s="257"/>
      <c r="I161" s="196"/>
      <c r="J161" s="194"/>
      <c r="K161" s="196"/>
      <c r="L161" s="257"/>
      <c r="M161" s="208"/>
      <c r="N161" s="194"/>
    </row>
    <row r="162" spans="1:14" ht="18.75" customHeight="1" x14ac:dyDescent="0.2">
      <c r="A162" s="318" t="s">
        <v>207</v>
      </c>
      <c r="B162" s="318"/>
      <c r="C162" s="318"/>
      <c r="D162" s="318"/>
      <c r="E162" s="318"/>
      <c r="F162" s="134"/>
      <c r="G162" s="318"/>
      <c r="H162" s="261"/>
      <c r="I162" s="186"/>
      <c r="J162" s="186"/>
      <c r="K162" s="186"/>
      <c r="L162" s="261"/>
      <c r="M162" s="186"/>
      <c r="N162" s="186"/>
    </row>
    <row r="163" spans="1:14" ht="18.75" customHeight="1" thickBot="1" x14ac:dyDescent="0.25">
      <c r="A163" s="318"/>
      <c r="B163" s="318" t="s">
        <v>208</v>
      </c>
      <c r="C163" s="318"/>
      <c r="D163" s="318"/>
      <c r="E163" s="318"/>
      <c r="F163" s="134"/>
      <c r="G163" s="318"/>
      <c r="H163" s="259">
        <v>8666299</v>
      </c>
      <c r="I163" s="186"/>
      <c r="J163" s="197">
        <v>0</v>
      </c>
      <c r="K163" s="186"/>
      <c r="L163" s="259">
        <v>0</v>
      </c>
      <c r="M163" s="186"/>
      <c r="N163" s="197">
        <v>0</v>
      </c>
    </row>
    <row r="164" spans="1:14" ht="6" customHeight="1" thickTop="1" x14ac:dyDescent="0.2">
      <c r="A164" s="318"/>
      <c r="B164" s="318"/>
      <c r="C164" s="318"/>
      <c r="D164" s="318"/>
      <c r="E164" s="318"/>
      <c r="F164" s="134"/>
      <c r="G164" s="318"/>
      <c r="H164" s="261"/>
      <c r="I164" s="186"/>
      <c r="J164" s="186"/>
      <c r="K164" s="186"/>
      <c r="L164" s="261"/>
      <c r="M164" s="186"/>
      <c r="N164" s="186"/>
    </row>
    <row r="165" spans="1:14" ht="18.75" customHeight="1" x14ac:dyDescent="0.2">
      <c r="A165" s="318" t="s">
        <v>226</v>
      </c>
      <c r="B165" s="318"/>
      <c r="C165" s="318"/>
      <c r="D165" s="318"/>
      <c r="E165" s="318"/>
      <c r="F165" s="134"/>
      <c r="G165" s="318"/>
      <c r="H165" s="261"/>
      <c r="I165" s="186"/>
      <c r="J165" s="186"/>
      <c r="K165" s="186"/>
      <c r="L165" s="261"/>
      <c r="M165" s="186"/>
      <c r="N165" s="186"/>
    </row>
    <row r="166" spans="1:14" ht="18.75" customHeight="1" x14ac:dyDescent="0.2">
      <c r="A166" s="318"/>
      <c r="B166" s="318" t="s">
        <v>227</v>
      </c>
      <c r="C166" s="318"/>
      <c r="D166" s="318"/>
      <c r="E166" s="318"/>
      <c r="F166" s="134"/>
      <c r="G166" s="318"/>
      <c r="H166" s="261"/>
      <c r="I166" s="19"/>
      <c r="J166" s="19"/>
      <c r="K166" s="19"/>
      <c r="L166" s="261"/>
      <c r="M166" s="19"/>
      <c r="N166" s="19"/>
    </row>
    <row r="167" spans="1:14" ht="19.5" thickBot="1" x14ac:dyDescent="0.25">
      <c r="A167" s="346"/>
      <c r="B167" s="346"/>
      <c r="C167" s="349" t="s">
        <v>208</v>
      </c>
      <c r="D167" s="346"/>
      <c r="E167" s="346"/>
      <c r="F167" s="134"/>
      <c r="G167" s="346"/>
      <c r="H167" s="259">
        <v>20551798</v>
      </c>
      <c r="I167" s="186"/>
      <c r="J167" s="197">
        <v>0</v>
      </c>
      <c r="K167" s="186"/>
      <c r="L167" s="259">
        <v>20551798</v>
      </c>
      <c r="M167" s="186"/>
      <c r="N167" s="197">
        <v>0</v>
      </c>
    </row>
    <row r="168" spans="1:14" ht="19.5" thickTop="1" x14ac:dyDescent="0.2">
      <c r="A168" s="346"/>
      <c r="B168" s="346"/>
      <c r="C168" s="346"/>
      <c r="D168" s="346"/>
      <c r="E168" s="346"/>
      <c r="F168" s="134"/>
      <c r="G168" s="346"/>
      <c r="H168" s="186"/>
      <c r="I168" s="186"/>
      <c r="J168" s="186"/>
      <c r="K168" s="186"/>
      <c r="L168" s="186"/>
      <c r="M168" s="186"/>
      <c r="N168" s="186"/>
    </row>
    <row r="169" spans="1:14" ht="18.75" x14ac:dyDescent="0.2">
      <c r="A169" s="346"/>
      <c r="B169" s="346"/>
      <c r="C169" s="346"/>
      <c r="D169" s="346"/>
      <c r="E169" s="346"/>
      <c r="F169" s="134"/>
      <c r="G169" s="346"/>
      <c r="H169" s="186"/>
      <c r="I169" s="186"/>
      <c r="J169" s="186"/>
      <c r="K169" s="186"/>
      <c r="L169" s="186"/>
      <c r="M169" s="186"/>
      <c r="N169" s="186"/>
    </row>
    <row r="170" spans="1:14" ht="18.75" x14ac:dyDescent="0.2">
      <c r="A170" s="346"/>
      <c r="B170" s="346"/>
      <c r="C170" s="346"/>
      <c r="D170" s="346"/>
      <c r="E170" s="346"/>
      <c r="F170" s="134"/>
      <c r="G170" s="346"/>
      <c r="H170" s="186"/>
      <c r="I170" s="186"/>
      <c r="J170" s="186"/>
      <c r="K170" s="186"/>
      <c r="L170" s="186"/>
      <c r="M170" s="186"/>
      <c r="N170" s="186"/>
    </row>
    <row r="171" spans="1:14" ht="18.75" x14ac:dyDescent="0.2">
      <c r="A171" s="346"/>
      <c r="B171" s="346"/>
      <c r="C171" s="346"/>
      <c r="D171" s="346"/>
      <c r="E171" s="346"/>
      <c r="F171" s="134"/>
      <c r="G171" s="346"/>
      <c r="H171" s="186"/>
      <c r="I171" s="186"/>
      <c r="J171" s="186"/>
      <c r="K171" s="186"/>
      <c r="L171" s="186"/>
      <c r="M171" s="186"/>
      <c r="N171" s="186"/>
    </row>
    <row r="172" spans="1:14" ht="18.75" x14ac:dyDescent="0.2">
      <c r="A172" s="346"/>
      <c r="B172" s="346"/>
      <c r="C172" s="346"/>
      <c r="D172" s="346"/>
      <c r="E172" s="346"/>
      <c r="F172" s="134"/>
      <c r="G172" s="346"/>
      <c r="H172" s="186"/>
      <c r="I172" s="186"/>
      <c r="J172" s="186"/>
      <c r="K172" s="186"/>
      <c r="L172" s="186"/>
      <c r="M172" s="186"/>
      <c r="N172" s="186"/>
    </row>
    <row r="173" spans="1:14" ht="18.75" x14ac:dyDescent="0.2">
      <c r="A173" s="346"/>
      <c r="B173" s="346"/>
      <c r="C173" s="346"/>
      <c r="D173" s="346"/>
      <c r="E173" s="346"/>
      <c r="F173" s="134"/>
      <c r="G173" s="346"/>
      <c r="H173" s="186"/>
      <c r="I173" s="186"/>
      <c r="J173" s="186"/>
      <c r="K173" s="186"/>
      <c r="L173" s="186"/>
      <c r="M173" s="186"/>
      <c r="N173" s="186"/>
    </row>
    <row r="174" spans="1:14" ht="18.75" x14ac:dyDescent="0.2">
      <c r="A174" s="346"/>
      <c r="B174" s="346"/>
      <c r="C174" s="346"/>
      <c r="D174" s="346"/>
      <c r="E174" s="346"/>
      <c r="F174" s="134"/>
      <c r="G174" s="346"/>
      <c r="H174" s="186"/>
      <c r="I174" s="186"/>
      <c r="J174" s="186"/>
      <c r="K174" s="186"/>
      <c r="L174" s="186"/>
      <c r="M174" s="186"/>
      <c r="N174" s="186"/>
    </row>
    <row r="175" spans="1:14" ht="18.75" x14ac:dyDescent="0.2">
      <c r="A175" s="346"/>
      <c r="B175" s="346"/>
      <c r="C175" s="346"/>
      <c r="D175" s="346"/>
      <c r="E175" s="346"/>
      <c r="F175" s="134"/>
      <c r="G175" s="346"/>
      <c r="H175" s="186"/>
      <c r="I175" s="186"/>
      <c r="J175" s="186"/>
      <c r="K175" s="186"/>
      <c r="L175" s="186"/>
      <c r="M175" s="186"/>
      <c r="N175" s="186"/>
    </row>
    <row r="176" spans="1:14" ht="18.75" x14ac:dyDescent="0.2">
      <c r="A176" s="346"/>
      <c r="B176" s="346"/>
      <c r="C176" s="346"/>
      <c r="D176" s="346"/>
      <c r="E176" s="346"/>
      <c r="F176" s="134"/>
      <c r="G176" s="346"/>
      <c r="H176" s="186"/>
      <c r="I176" s="186"/>
      <c r="J176" s="186"/>
      <c r="K176" s="186"/>
      <c r="L176" s="186"/>
      <c r="M176" s="186"/>
      <c r="N176" s="186"/>
    </row>
    <row r="177" spans="1:14" ht="18.75" x14ac:dyDescent="0.2">
      <c r="A177" s="172"/>
      <c r="B177" s="172"/>
      <c r="C177" s="172"/>
      <c r="D177" s="172"/>
      <c r="E177" s="172"/>
      <c r="F177" s="162"/>
      <c r="G177" s="172"/>
      <c r="H177" s="192"/>
      <c r="I177" s="192"/>
      <c r="J177" s="192"/>
      <c r="K177" s="192"/>
      <c r="L177" s="192"/>
      <c r="M177" s="192"/>
      <c r="N177" s="192"/>
    </row>
    <row r="178" spans="1:14" ht="18.75" x14ac:dyDescent="0.2">
      <c r="A178" s="172"/>
      <c r="B178" s="172"/>
      <c r="C178" s="172"/>
      <c r="D178" s="172"/>
      <c r="E178" s="172"/>
      <c r="F178" s="162"/>
      <c r="G178" s="172"/>
      <c r="H178" s="192"/>
      <c r="I178" s="192"/>
      <c r="J178" s="192"/>
      <c r="K178" s="192"/>
      <c r="L178" s="192"/>
      <c r="M178" s="192"/>
      <c r="N178" s="192"/>
    </row>
    <row r="179" spans="1:14" ht="18.75" x14ac:dyDescent="0.2">
      <c r="A179" s="172"/>
      <c r="B179" s="172"/>
      <c r="C179" s="172"/>
      <c r="D179" s="172"/>
      <c r="E179" s="172"/>
      <c r="F179" s="162"/>
      <c r="G179" s="172"/>
      <c r="H179" s="192"/>
      <c r="I179" s="192"/>
      <c r="J179" s="192"/>
      <c r="K179" s="192"/>
      <c r="L179" s="192"/>
      <c r="M179" s="192"/>
      <c r="N179" s="192"/>
    </row>
    <row r="180" spans="1:14" ht="23.25" customHeight="1" x14ac:dyDescent="0.2">
      <c r="A180" s="172"/>
      <c r="B180" s="172"/>
      <c r="C180" s="172"/>
      <c r="D180" s="172"/>
      <c r="E180" s="172"/>
      <c r="F180" s="162"/>
      <c r="G180" s="172"/>
      <c r="H180" s="192"/>
      <c r="I180" s="192"/>
      <c r="J180" s="192"/>
      <c r="K180" s="192"/>
      <c r="L180" s="192"/>
      <c r="M180" s="192"/>
      <c r="N180" s="192"/>
    </row>
    <row r="181" spans="1:14" ht="18.75" x14ac:dyDescent="0.2">
      <c r="A181" s="77"/>
      <c r="B181" s="77"/>
      <c r="C181" s="77"/>
      <c r="D181" s="77"/>
      <c r="E181" s="77"/>
      <c r="F181" s="91"/>
      <c r="G181" s="118"/>
      <c r="H181" s="92"/>
      <c r="I181" s="92"/>
      <c r="J181" s="92"/>
      <c r="K181" s="92"/>
      <c r="L181" s="92"/>
      <c r="M181" s="92"/>
      <c r="N181" s="92"/>
    </row>
    <row r="182" spans="1:14" ht="21" customHeight="1" x14ac:dyDescent="0.2">
      <c r="A182" s="66" t="str">
        <f>A88</f>
        <v>หมายเหตุประกอบงบการเงินรวมและงบการเงินเฉพาะกิจการในหน้า 20 ถึง 102 เป็นส่วนหนึ่งของงบการเงินนี้</v>
      </c>
      <c r="B182" s="66"/>
      <c r="C182" s="66"/>
      <c r="D182" s="66"/>
      <c r="E182" s="66"/>
      <c r="F182" s="93"/>
      <c r="G182" s="87"/>
      <c r="H182" s="94"/>
      <c r="I182" s="94"/>
      <c r="J182" s="94"/>
      <c r="K182" s="94"/>
      <c r="L182" s="94"/>
      <c r="M182" s="94"/>
      <c r="N182" s="94"/>
    </row>
  </sheetData>
  <mergeCells count="10">
    <mergeCell ref="H137:J137"/>
    <mergeCell ref="L137:N137"/>
    <mergeCell ref="L5:N5"/>
    <mergeCell ref="A8:E8"/>
    <mergeCell ref="H5:J5"/>
    <mergeCell ref="A9:E9"/>
    <mergeCell ref="H93:J93"/>
    <mergeCell ref="L93:N93"/>
    <mergeCell ref="H48:J48"/>
    <mergeCell ref="L48:N48"/>
  </mergeCells>
  <phoneticPr fontId="0" type="noConversion"/>
  <pageMargins left="0.8" right="0.5" top="0.5" bottom="0.6" header="0.49" footer="0.4"/>
  <pageSetup paperSize="9" firstPageNumber="1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3" man="1"/>
    <brk id="8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7-9</vt:lpstr>
      <vt:lpstr>P&amp;L10-11</vt:lpstr>
      <vt:lpstr>12-13</vt:lpstr>
      <vt:lpstr>14</vt:lpstr>
      <vt:lpstr>15</vt:lpstr>
      <vt:lpstr>16-19</vt:lpstr>
      <vt:lpstr>'14'!Print_Area</vt:lpstr>
      <vt:lpstr>'15'!Print_Area</vt:lpstr>
      <vt:lpstr>'16-19'!Print_Area</vt:lpstr>
      <vt:lpstr>'7-9'!Print_Area</vt:lpstr>
      <vt:lpstr>'P&amp;L10-11'!Print_Area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Nitchanun Yammeesri</cp:lastModifiedBy>
  <cp:lastPrinted>2021-02-24T02:17:41Z</cp:lastPrinted>
  <dcterms:created xsi:type="dcterms:W3CDTF">2003-04-28T08:22:35Z</dcterms:created>
  <dcterms:modified xsi:type="dcterms:W3CDTF">2021-02-24T09:54:18Z</dcterms:modified>
</cp:coreProperties>
</file>