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Wice Logistics\2020\Ye12'2020\"/>
    </mc:Choice>
  </mc:AlternateContent>
  <xr:revisionPtr revIDLastSave="0" documentId="13_ncr:1_{5EF9DB36-7949-45F5-BFB9-1B293B4E4A52}" xr6:coauthVersionLast="36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5" r:id="rId1"/>
    <sheet name="PL" sheetId="1" r:id="rId2"/>
    <sheet name="Conso-SE " sheetId="9" r:id="rId3"/>
    <sheet name="The Company " sheetId="10" r:id="rId4"/>
    <sheet name="cashflow" sheetId="6" r:id="rId5"/>
  </sheets>
  <definedNames>
    <definedName name="_xlnm.Print_Area" localSheetId="0">BS!$A$1:$L$106</definedName>
    <definedName name="_xlnm.Print_Area" localSheetId="4">cashflow!$A$1:$L$99</definedName>
    <definedName name="_xlnm.Print_Area" localSheetId="1">PL!$A$1:$L$79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59" i="1" l="1"/>
  <c r="G59" i="1" l="1"/>
  <c r="T32" i="9" l="1"/>
  <c r="T26" i="9"/>
  <c r="T23" i="9"/>
  <c r="T19" i="9"/>
  <c r="T21" i="9" s="1"/>
  <c r="T16" i="9"/>
  <c r="X13" i="9"/>
  <c r="K59" i="1"/>
  <c r="I59" i="1"/>
  <c r="I19" i="1" l="1"/>
  <c r="E19" i="1"/>
  <c r="K64" i="1" l="1"/>
  <c r="I64" i="1"/>
  <c r="G64" i="1"/>
  <c r="E64" i="1"/>
  <c r="E95" i="5" l="1"/>
  <c r="E97" i="5" s="1"/>
  <c r="E31" i="1" l="1"/>
  <c r="AB26" i="9"/>
  <c r="G31" i="1"/>
  <c r="I81" i="6" l="1"/>
  <c r="I70" i="6"/>
  <c r="X22" i="9" l="1"/>
  <c r="Z22" i="9" s="1"/>
  <c r="AD22" i="9" s="1"/>
  <c r="K70" i="6" l="1"/>
  <c r="G70" i="6"/>
  <c r="E70" i="6"/>
  <c r="F26" i="9"/>
  <c r="H25" i="10"/>
  <c r="F25" i="10"/>
  <c r="H26" i="9"/>
  <c r="P21" i="10"/>
  <c r="X31" i="9"/>
  <c r="Z31" i="9" s="1"/>
  <c r="AD31" i="9" s="1"/>
  <c r="X30" i="9"/>
  <c r="Z30" i="9" s="1"/>
  <c r="AD30" i="9" s="1"/>
  <c r="X24" i="9"/>
  <c r="P24" i="9"/>
  <c r="P26" i="9" s="1"/>
  <c r="R26" i="9"/>
  <c r="N26" i="9"/>
  <c r="J26" i="9"/>
  <c r="V26" i="9"/>
  <c r="L26" i="9"/>
  <c r="K19" i="1"/>
  <c r="G19" i="1"/>
  <c r="R21" i="10" l="1"/>
  <c r="Z24" i="9"/>
  <c r="AD24" i="9" s="1"/>
  <c r="E81" i="6"/>
  <c r="K81" i="6" l="1"/>
  <c r="G81" i="6"/>
  <c r="L16" i="9" l="1"/>
  <c r="L19" i="9" s="1"/>
  <c r="J16" i="9"/>
  <c r="J19" i="9" s="1"/>
  <c r="J33" i="9" s="1"/>
  <c r="L21" i="9" l="1"/>
  <c r="L23" i="9" s="1"/>
  <c r="L32" i="9" s="1"/>
  <c r="L34" i="9" s="1"/>
  <c r="L33" i="9"/>
  <c r="J21" i="9"/>
  <c r="J23" i="9" s="1"/>
  <c r="J32" i="9" s="1"/>
  <c r="J34" i="9" s="1"/>
  <c r="AB16" i="9"/>
  <c r="AB19" i="9" s="1"/>
  <c r="AB33" i="9" s="1"/>
  <c r="X28" i="9" l="1"/>
  <c r="Z28" i="9" s="1"/>
  <c r="AD28" i="9" s="1"/>
  <c r="X27" i="9"/>
  <c r="Z27" i="9" s="1"/>
  <c r="AD27" i="9" s="1"/>
  <c r="X25" i="9"/>
  <c r="X18" i="9"/>
  <c r="Z18" i="9" s="1"/>
  <c r="AD18" i="9" s="1"/>
  <c r="X17" i="9"/>
  <c r="Z17" i="9" s="1"/>
  <c r="X15" i="9"/>
  <c r="Z15" i="9" s="1"/>
  <c r="X14" i="9"/>
  <c r="Z13" i="9"/>
  <c r="AD13" i="9" s="1"/>
  <c r="Z25" i="9" l="1"/>
  <c r="Z26" i="9" s="1"/>
  <c r="X26" i="9"/>
  <c r="E66" i="5"/>
  <c r="P14" i="9" l="1"/>
  <c r="P16" i="9" s="1"/>
  <c r="K95" i="5"/>
  <c r="K54" i="5"/>
  <c r="I54" i="5"/>
  <c r="E54" i="5"/>
  <c r="G54" i="5"/>
  <c r="G66" i="5"/>
  <c r="G95" i="5"/>
  <c r="Z14" i="9" l="1"/>
  <c r="Z16" i="9" s="1"/>
  <c r="AD16" i="9" s="1"/>
  <c r="P19" i="9"/>
  <c r="P33" i="9" s="1"/>
  <c r="K66" i="5" l="1"/>
  <c r="I66" i="5"/>
  <c r="K65" i="1" l="1"/>
  <c r="G72" i="1"/>
  <c r="G65" i="1"/>
  <c r="K12" i="1"/>
  <c r="G50" i="1"/>
  <c r="G12" i="1"/>
  <c r="G20" i="1" s="1"/>
  <c r="G24" i="1" s="1"/>
  <c r="K67" i="5"/>
  <c r="G97" i="5"/>
  <c r="K27" i="5"/>
  <c r="K15" i="5"/>
  <c r="G27" i="5"/>
  <c r="G15" i="5"/>
  <c r="K20" i="1" l="1"/>
  <c r="K24" i="1" s="1"/>
  <c r="G26" i="1"/>
  <c r="G28" i="5"/>
  <c r="K28" i="5"/>
  <c r="G67" i="5"/>
  <c r="G98" i="5" s="1"/>
  <c r="G67" i="1"/>
  <c r="K98" i="5"/>
  <c r="K97" i="5"/>
  <c r="K99" i="5" l="1"/>
  <c r="G99" i="5"/>
  <c r="K26" i="1"/>
  <c r="K67" i="1" s="1"/>
  <c r="K70" i="1" s="1"/>
  <c r="G8" i="6"/>
  <c r="G27" i="6" s="1"/>
  <c r="AD15" i="9"/>
  <c r="P27" i="10"/>
  <c r="R27" i="10" s="1"/>
  <c r="P26" i="10"/>
  <c r="R26" i="10" s="1"/>
  <c r="N25" i="10"/>
  <c r="J25" i="10"/>
  <c r="P24" i="10"/>
  <c r="P17" i="10"/>
  <c r="R17" i="10" s="1"/>
  <c r="P16" i="10"/>
  <c r="R16" i="10" s="1"/>
  <c r="N15" i="10"/>
  <c r="N18" i="10" s="1"/>
  <c r="N20" i="10" s="1"/>
  <c r="J15" i="10"/>
  <c r="J18" i="10" s="1"/>
  <c r="H15" i="10"/>
  <c r="H18" i="10" s="1"/>
  <c r="F15" i="10"/>
  <c r="F18" i="10" s="1"/>
  <c r="F29" i="10" s="1"/>
  <c r="P14" i="10"/>
  <c r="R14" i="10" s="1"/>
  <c r="P13" i="10"/>
  <c r="R13" i="10" s="1"/>
  <c r="P12" i="10"/>
  <c r="R12" i="10" s="1"/>
  <c r="AD25" i="9"/>
  <c r="AD26" i="9" s="1"/>
  <c r="AB21" i="9"/>
  <c r="AB23" i="9" s="1"/>
  <c r="AB32" i="9" s="1"/>
  <c r="V16" i="9"/>
  <c r="V19" i="9" s="1"/>
  <c r="V21" i="9" s="1"/>
  <c r="V23" i="9" s="1"/>
  <c r="V32" i="9" s="1"/>
  <c r="R16" i="9"/>
  <c r="X16" i="9" s="1"/>
  <c r="N16" i="9"/>
  <c r="N19" i="9" s="1"/>
  <c r="H16" i="9"/>
  <c r="F16" i="9"/>
  <c r="P21" i="9"/>
  <c r="P23" i="9" s="1"/>
  <c r="P32" i="9" s="1"/>
  <c r="J29" i="10" l="1"/>
  <c r="J20" i="10"/>
  <c r="J22" i="10" s="1"/>
  <c r="J28" i="10" s="1"/>
  <c r="J30" i="10" s="1"/>
  <c r="H19" i="9"/>
  <c r="H33" i="9" s="1"/>
  <c r="N22" i="10"/>
  <c r="N28" i="10" s="1"/>
  <c r="P20" i="10"/>
  <c r="P22" i="10" s="1"/>
  <c r="H20" i="10"/>
  <c r="H22" i="10" s="1"/>
  <c r="H28" i="10" s="1"/>
  <c r="H30" i="10" s="1"/>
  <c r="H29" i="10"/>
  <c r="F19" i="9"/>
  <c r="F33" i="9" s="1"/>
  <c r="N21" i="9"/>
  <c r="N23" i="9" s="1"/>
  <c r="N32" i="9" s="1"/>
  <c r="N34" i="9" s="1"/>
  <c r="N33" i="9"/>
  <c r="G37" i="6"/>
  <c r="R19" i="9"/>
  <c r="K8" i="6"/>
  <c r="K50" i="1"/>
  <c r="K29" i="1"/>
  <c r="AD17" i="9"/>
  <c r="AD19" i="9" s="1"/>
  <c r="AD33" i="9" s="1"/>
  <c r="R15" i="10"/>
  <c r="R18" i="10" s="1"/>
  <c r="R29" i="10" s="1"/>
  <c r="P25" i="10"/>
  <c r="R24" i="10"/>
  <c r="AB34" i="9"/>
  <c r="P15" i="10"/>
  <c r="P18" i="10" s="1"/>
  <c r="P29" i="10" s="1"/>
  <c r="P34" i="9"/>
  <c r="F20" i="10"/>
  <c r="F22" i="10" s="1"/>
  <c r="F28" i="10" s="1"/>
  <c r="F30" i="10" s="1"/>
  <c r="L15" i="10"/>
  <c r="L18" i="10" s="1"/>
  <c r="G40" i="6" l="1"/>
  <c r="G83" i="6" s="1"/>
  <c r="G85" i="6" s="1"/>
  <c r="G86" i="6" s="1"/>
  <c r="K27" i="6"/>
  <c r="K37" i="6" s="1"/>
  <c r="L29" i="10"/>
  <c r="L20" i="10"/>
  <c r="H21" i="9"/>
  <c r="H23" i="9" s="1"/>
  <c r="H32" i="9" s="1"/>
  <c r="H34" i="9" s="1"/>
  <c r="P28" i="10"/>
  <c r="P30" i="10" s="1"/>
  <c r="F21" i="9"/>
  <c r="F23" i="9" s="1"/>
  <c r="F32" i="9" s="1"/>
  <c r="F34" i="9" s="1"/>
  <c r="L22" i="10"/>
  <c r="R20" i="10"/>
  <c r="R22" i="10" s="1"/>
  <c r="R21" i="9"/>
  <c r="X19" i="9"/>
  <c r="X33" i="9" s="1"/>
  <c r="AD14" i="9"/>
  <c r="K40" i="6" l="1"/>
  <c r="K83" i="6" s="1"/>
  <c r="K85" i="6" s="1"/>
  <c r="K86" i="6" s="1"/>
  <c r="X21" i="9"/>
  <c r="X23" i="9" s="1"/>
  <c r="X32" i="9" s="1"/>
  <c r="X34" i="9" s="1"/>
  <c r="R23" i="9"/>
  <c r="R32" i="9" s="1"/>
  <c r="Z19" i="9"/>
  <c r="Z33" i="9" s="1"/>
  <c r="AD21" i="9"/>
  <c r="Z21" i="9" l="1"/>
  <c r="Z23" i="9" s="1"/>
  <c r="Z32" i="9" s="1"/>
  <c r="AD23" i="9"/>
  <c r="AD32" i="9" s="1"/>
  <c r="E65" i="1" l="1"/>
  <c r="I65" i="1" l="1"/>
  <c r="I95" i="5" l="1"/>
  <c r="I97" i="5" s="1"/>
  <c r="Z34" i="9"/>
  <c r="AD34" i="9" l="1"/>
  <c r="I67" i="5" l="1"/>
  <c r="E67" i="5"/>
  <c r="E98" i="5" s="1"/>
  <c r="I27" i="5"/>
  <c r="E27" i="5"/>
  <c r="I15" i="5"/>
  <c r="E15" i="5"/>
  <c r="I28" i="5" l="1"/>
  <c r="E28" i="5"/>
  <c r="E99" i="5" s="1"/>
  <c r="I98" i="5"/>
  <c r="I12" i="1"/>
  <c r="E12" i="1"/>
  <c r="I20" i="1" l="1"/>
  <c r="I24" i="1" s="1"/>
  <c r="E20" i="1"/>
  <c r="E24" i="1" s="1"/>
  <c r="E8" i="6" s="1"/>
  <c r="E27" i="6" s="1"/>
  <c r="I99" i="5"/>
  <c r="E37" i="6" l="1"/>
  <c r="E40" i="6" s="1"/>
  <c r="E83" i="6" s="1"/>
  <c r="I8" i="6"/>
  <c r="E26" i="1"/>
  <c r="E50" i="1" s="1"/>
  <c r="E85" i="6" l="1"/>
  <c r="E86" i="6" s="1"/>
  <c r="I27" i="6"/>
  <c r="I37" i="6" s="1"/>
  <c r="E67" i="1"/>
  <c r="I26" i="1"/>
  <c r="I29" i="1" s="1"/>
  <c r="I50" i="1" s="1"/>
  <c r="L23" i="10" s="1"/>
  <c r="E72" i="1"/>
  <c r="I40" i="6" l="1"/>
  <c r="I83" i="6" s="1"/>
  <c r="I85" i="6" s="1"/>
  <c r="I86" i="6" s="1"/>
  <c r="I67" i="1"/>
  <c r="I70" i="1" s="1"/>
  <c r="R23" i="10"/>
  <c r="R25" i="10" s="1"/>
  <c r="R28" i="10" s="1"/>
  <c r="L25" i="10"/>
  <c r="L28" i="10" s="1"/>
  <c r="L30" i="10" l="1"/>
  <c r="R30" i="10"/>
</calcChain>
</file>

<file path=xl/sharedStrings.xml><?xml version="1.0" encoding="utf-8"?>
<sst xmlns="http://schemas.openxmlformats.org/spreadsheetml/2006/main" count="403" uniqueCount="249">
  <si>
    <t>งบแสดงฐานะการเงิน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</si>
  <si>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</si>
  <si>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</si>
  <si>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</si>
  <si>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</si>
  <si>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</si>
  <si>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</si>
  <si>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</si>
  <si>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</si>
  <si>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</si>
  <si>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</si>
  <si>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</si>
  <si>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</si>
  <si>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</si>
  <si>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</si>
  <si>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</si>
  <si>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</si>
  <si>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</si>
  <si>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</si>
  <si>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</si>
  <si>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</si>
  <si>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</si>
  <si>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</si>
  <si>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</si>
  <si>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</si>
  <si>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</si>
  <si>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</si>
  <si>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</si>
  <si>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</si>
  <si>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</si>
  <si>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</si>
  <si>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</si>
  <si>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</si>
  <si>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</si>
  <si>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</si>
  <si>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รวม</t>
  </si>
  <si>
    <t>เจ้าหนี้การค้าและเจ้าหนี้อื่น</t>
  </si>
  <si>
    <t>ต้นทุนการให้บริการ</t>
  </si>
  <si>
    <t>ลูกหนี้การค้าและลูกหนี้อื่น</t>
  </si>
  <si>
    <t>สำรองผลประโยชน์ระยะยาวของพนักงาน</t>
  </si>
  <si>
    <t>ค่าใช้จ่ายภาษีเงินได้</t>
  </si>
  <si>
    <t>และชำระแล้ว</t>
  </si>
  <si>
    <t>สินทรัพย์ไม่มีตัวตน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</si>
  <si>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</si>
  <si>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</si>
  <si>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</si>
  <si>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</si>
  <si>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</si>
  <si>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</si>
  <si>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</si>
  <si>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</si>
  <si>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</si>
  <si>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</si>
  <si>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</si>
  <si>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</si>
  <si>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</si>
  <si>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</si>
  <si>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</si>
  <si>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</si>
  <si>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</si>
  <si>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</si>
  <si>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</si>
  <si>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</si>
  <si>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</si>
  <si>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</si>
  <si>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</si>
  <si>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</si>
  <si>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</si>
  <si>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</si>
  <si>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</si>
  <si>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</si>
  <si>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</si>
  <si>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</si>
  <si>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ยังไม่ได้จัดสรร</t>
  </si>
  <si>
    <t>มูลค่าเงินลงทุนใน</t>
  </si>
  <si>
    <t>หลักทรัพย์เผื่อขาย</t>
  </si>
  <si>
    <t>จากการวัด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</si>
  <si>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</si>
  <si>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</si>
  <si>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</si>
  <si>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ส่วนของ</t>
  </si>
  <si>
    <t>ผู้ถือหุ้น</t>
  </si>
  <si>
    <t xml:space="preserve">เงินปันผลจ่าย </t>
  </si>
  <si>
    <t xml:space="preserve">   กำไรจากการขายเงินลงทุนชั่วคราว</t>
  </si>
  <si>
    <t>ส่วนเกินทุน</t>
  </si>
  <si>
    <t>สินทรัพย์ภาษีเงินได้รอตัดบัญชี</t>
  </si>
  <si>
    <t xml:space="preserve">(หน่วย: บาท)  </t>
  </si>
  <si>
    <t>ซื้อสินทรัพย์ไม่มีตัวตน</t>
  </si>
  <si>
    <t>จากการรวมธุรกิจ</t>
  </si>
  <si>
    <t>ภายใต้</t>
  </si>
  <si>
    <t>การควบคุมเดียวกัน</t>
  </si>
  <si>
    <t>จากการเปลี่ยนแปลง</t>
  </si>
  <si>
    <t>สัดส่วนการถือหุ้น</t>
  </si>
  <si>
    <t>ในบริษัทย่อย</t>
  </si>
  <si>
    <t>ในหลักทรัพย์เผื่อขาย</t>
  </si>
  <si>
    <t>จากการวัดมูลค่า</t>
  </si>
  <si>
    <t>เงินลงทุน</t>
  </si>
  <si>
    <t>เงินฝากธนาคารที่มีภาระค้ำประกัน</t>
  </si>
  <si>
    <t xml:space="preserve">   ทุนที่ออกและชำระแล้ว</t>
  </si>
  <si>
    <t>เงินสดจากกิจกรรมดำเนินงาน</t>
  </si>
  <si>
    <t>เงินสดสุทธิจากกิจกรรมดำเนินงาน</t>
  </si>
  <si>
    <t>อารยา คงสุนทร</t>
  </si>
  <si>
    <t>(กรรมการ)</t>
  </si>
  <si>
    <t>ชูเดช คงสุนทร</t>
  </si>
  <si>
    <t>ที่ดิน อาคารและอุปกรณ์</t>
  </si>
  <si>
    <t>กำไรขาดทุนเบ็ดเสร็จรวมสำหรับปี</t>
  </si>
  <si>
    <t>หนี้สินไม่หมุนเวียนอื่น</t>
  </si>
  <si>
    <t xml:space="preserve">   หนี้สินไม่หมุนเวียนอื่น</t>
  </si>
  <si>
    <t>ข้อมูลกระแสเงินสดเปิดเผยเพิ่มเติม</t>
  </si>
  <si>
    <t xml:space="preserve">บริษัท ไวส์ โลจิสติกส์ จำกัด (มหาชน) และบริษัทย่อย </t>
  </si>
  <si>
    <t xml:space="preserve">   - สุทธิจากภาษีเงินได้</t>
  </si>
  <si>
    <t>รายการที่จะถูกบันทึกในส่วนของกำไรหรือขาดทุนในภายหลัง</t>
  </si>
  <si>
    <t xml:space="preserve">รายการที่ถูกบันทึกในส่วนของกำไรหรือขาดทุนในภายหลัง </t>
  </si>
  <si>
    <t>รายการที่จะไม่ถูกบันทึกในส่วนของกำไรหรือขาดทุนในภายหลัง</t>
  </si>
  <si>
    <t>ส่วนเกินมูลค่าหุ้นสามัญ</t>
  </si>
  <si>
    <t>กำไรสำหรับปี</t>
  </si>
  <si>
    <t>กำไรขาดทุนเบ็ดเสร็จอื่นสำหรับปี</t>
  </si>
  <si>
    <t>เงินสดและรายการเทียบเท่าเงินสดต้นปี</t>
  </si>
  <si>
    <t>หัก: ผลกระทบของภาษีเงินได้</t>
  </si>
  <si>
    <t>ส่วนเกินมูลค่าหุ้น</t>
  </si>
  <si>
    <t>กำไรสะสม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</si>
  <si>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</si>
  <si>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</si>
  <si>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</si>
  <si>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</si>
  <si>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ผลต่างจากการ</t>
  </si>
  <si>
    <t>แปลงค่างบการเงิน</t>
  </si>
  <si>
    <t>รวมส่วนของ</t>
  </si>
  <si>
    <t>ผู้ถือหุ้นของ</t>
  </si>
  <si>
    <t>บริษัทฯ</t>
  </si>
  <si>
    <t>ส่วนของผู้มีส่วนได้เสีย</t>
  </si>
  <si>
    <t>ของบริษัทย่อย</t>
  </si>
  <si>
    <t>ที่เป็น</t>
  </si>
  <si>
    <t>เงินตราต่างประเทศ</t>
  </si>
  <si>
    <t>ค่าความนิยม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</si>
  <si>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</si>
  <si>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</si>
  <si>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หนี้สินภาษีเงินได้รอตัดบัญชี</t>
  </si>
  <si>
    <t>เงินสดสุทธิจาก (ใช้ไปใน) กิจกรรมลงทุน</t>
  </si>
  <si>
    <t>ทุนเรือนหุ้นที่ออก</t>
  </si>
  <si>
    <t xml:space="preserve">      หุ้นสามัญ 651,899,500 หุ้น มูลค่าหุ้นละ 0.50 บาท</t>
  </si>
  <si>
    <t>งบกำไรขาดทุน</t>
  </si>
  <si>
    <t xml:space="preserve">งบกำไรขาดทุนเบ็ดเสร็จ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</si>
  <si>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</si>
  <si>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</si>
  <si>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 xml:space="preserve">   (กำไร) ขาดทุนจากอัตราแลกเปลี่ยนที่ยังไม่เกิดขึ้น</t>
  </si>
  <si>
    <t xml:space="preserve">   ชำระภายในหนึ่งปี</t>
  </si>
  <si>
    <t>เงินให้กู้ยืมระยะสั้นแก่บุคคลและกิจการที่เกี่ยวข้องกัน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</si>
  <si>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</si>
  <si>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</si>
  <si>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เงินสดรับจากเงินกู้ยืมระยะยาวจากธนาคาร</t>
  </si>
  <si>
    <t>เงินสดและรายการเทียบเท่าเงินสดเพิ่มขึ้น (ลดลง) สุทธิ</t>
  </si>
  <si>
    <t>2562</t>
  </si>
  <si>
    <t>ยอดคงเหลือ ณ วันที่ 1 มกราคม 2562</t>
  </si>
  <si>
    <t>ยอดคงเหลือ ณ วันที่ 31 ธันวาคม 2562</t>
  </si>
  <si>
    <t>เจ้าหนี้ค่าซื้อเงินลงทุนในบริษัทย่อย</t>
  </si>
  <si>
    <t>ส่วนแบ่งขาดทุนจากเงินลงทุนในบริษัทร่วม</t>
  </si>
  <si>
    <t>เงินลงทุนชั่วคราว (เพิ่มขึ้น) ลดลง</t>
  </si>
  <si>
    <t>เงินสดรับจากการลดทุนของบริษัทย่อย</t>
  </si>
  <si>
    <t xml:space="preserve">   ซื้อยานพาหนะภายใต้สัญญาเช่าการเงิน</t>
  </si>
  <si>
    <t xml:space="preserve">   ต้นทุนทางการเงินค้างจ่าย</t>
  </si>
  <si>
    <t>เงินลงทุนในบริษัทร่วม</t>
  </si>
  <si>
    <t>ส่วนเกินทุนจาการรวมธุรกิจภายใต้การควบคุมเดียวกัน</t>
  </si>
  <si>
    <t>รายได้จากการให้บริการ</t>
  </si>
  <si>
    <t>เงินกู้ยืมระยะสั้นจากธนาคาร</t>
  </si>
  <si>
    <t>เงินฝากประจำที่มีภาระค้ำประกันเพิ่มขึ้น</t>
  </si>
  <si>
    <t>เงินสดรับจากเงินกู้ยืมจากบุคคลที่เกี่ยวข้องกัน</t>
  </si>
  <si>
    <t>เงินสดรับจากเงินกู้ยืมระยะสั้นจากธนาคาร</t>
  </si>
  <si>
    <t xml:space="preserve">   ผลประโยชน์พนักงานค้างจ่าย</t>
  </si>
  <si>
    <t xml:space="preserve">   จำนวนถั่วเฉลี่ยถ่วงน้ำหนักของหุ้นส่วนสามัญ (หุ้น)</t>
  </si>
  <si>
    <t>สำรองตามกฎหมาย</t>
  </si>
  <si>
    <t>จัดสรรกำไรสะสมเป็นสำรองตามกฎหมาย</t>
  </si>
  <si>
    <t>ณ วันที่ 31 ธันวาคม 2563</t>
  </si>
  <si>
    <t>2563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</si>
  <si>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</si>
  <si>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</si>
  <si>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</si>
  <si>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</si>
  <si>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</si>
  <si>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</si>
  <si>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</si>
  <si>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หนี้สินตามสัญญาเช่า - สุทธิจากส่วนที่ถึงกำหนด</t>
  </si>
  <si>
    <t>รายได้เงินปันผล</t>
  </si>
  <si>
    <t>กำไรจากการดำเนินงาน</t>
  </si>
  <si>
    <t>ต้นทุนทางการเงิน</t>
  </si>
  <si>
    <t>กำไรก่อนภาษีเงินได้</t>
  </si>
  <si>
    <t>ส่วนเกิน (ต่ำกว่า) ทุน</t>
  </si>
  <si>
    <t>ผลสะสมจากการเปลี่ยนแปลงนโยบายบัญชี</t>
  </si>
  <si>
    <t>ยอดคงเหลือ ณ วันที่ 1 มกราคม 2563 - หลังการปรับปรุง</t>
  </si>
  <si>
    <t>ส่วนต่ำกว่าทุนจากการเปลี่ยนแปลงสัดส่วน</t>
  </si>
  <si>
    <t xml:space="preserve">   การถือหุ้นในบริษัทย่อย</t>
  </si>
  <si>
    <t>การเพิ่มทุนของบริษัทย่อย</t>
  </si>
  <si>
    <t xml:space="preserve">   ขาดทุนจากการขายตราสารหนี้</t>
  </si>
  <si>
    <t xml:space="preserve">   รายได้ทางการเงิน</t>
  </si>
  <si>
    <t>ซื้ออุปกรณ์</t>
  </si>
  <si>
    <t>เงินสดรับจากดอกเบี้ย</t>
  </si>
  <si>
    <t>เงินสดรับจากเงินปันผล</t>
  </si>
  <si>
    <t>เงินสดรับจากการจำหน่ายอุปกรณ์</t>
  </si>
  <si>
    <t>ลงทุนเพิ่มในบริษัทย่อย</t>
  </si>
  <si>
    <t>ชำระคืนเงินต้นของหนี้สินตามสัญญาเช่า</t>
  </si>
  <si>
    <t>เงินสดรับค่าหุ้นจากผู้มีส่วนได้เสียที่ไม่มีอำนาจควบคุม</t>
  </si>
  <si>
    <t>จ่ายดอกเบี้ย</t>
  </si>
  <si>
    <t>จ่ายเงินปันผล</t>
  </si>
  <si>
    <t>7, 9</t>
  </si>
  <si>
    <t>7, 12</t>
  </si>
  <si>
    <t>ค่าใช้จ่ายในการขายและจัดจำหน่าย</t>
  </si>
  <si>
    <t>รายได้ทางการเงิน</t>
  </si>
  <si>
    <t xml:space="preserve">   รายได้เงินปันผล</t>
  </si>
  <si>
    <t xml:space="preserve">   ขาดทุนจากการตัดจำหน่ายสิทธิในการซื้อหุ้นเพิ่ม</t>
  </si>
  <si>
    <t>เงินสดและรายการเทียบเท่าเงินสดปลายปี (หมายเหตุ 8)</t>
  </si>
  <si>
    <t>7, 19</t>
  </si>
  <si>
    <t xml:space="preserve">   จ่ายค่าผลประโยชน์พนักงาน</t>
  </si>
  <si>
    <t>เงินสดจ่ายเพื่อซื้อตราสารหนี้</t>
  </si>
  <si>
    <t>เงินสดรับจากการขายตราสารหนี้</t>
  </si>
  <si>
    <t>ชำระคืนเงินกู้ยืมระยะยาวจากธนาคาร</t>
  </si>
  <si>
    <t>เงินให้กู้ยืมระยะยาวแก่บุคคที่เกี่ยวข้องกัน</t>
  </si>
  <si>
    <t xml:space="preserve">   ถึงกำหนดชำระภายในหนึ่งปี</t>
  </si>
  <si>
    <t>เงินกู้ยืมระยะยาวจากบุคคลที่เกี่ยวข้องกัน - สุทธิจากส่วนที่</t>
  </si>
  <si>
    <t>ที่ไม่มีอำนาจควบคุม</t>
  </si>
  <si>
    <t>ส่วนเกิน (ต่ำกว่า) ทุนจากการเปลี่ยนแปลงสัดส่วนการถือหุ้นในบริษัทย่อย</t>
  </si>
  <si>
    <t xml:space="preserve">   สินทรัพย์ทางการเงินหมุนเวียนอื่น</t>
  </si>
  <si>
    <t>ชำระคืนเงินกู้ยืมระยะยาวจากกิจการที่เกี่ยวข้องกัน</t>
  </si>
  <si>
    <t xml:space="preserve">   โอนกลับรายการหนี้สงสัยจะสูญ</t>
  </si>
  <si>
    <t xml:space="preserve">   ขาดทุนจากการจำหน่ายและตัดจำหน่ายอุปกรณ์</t>
  </si>
  <si>
    <t xml:space="preserve">   ขาดทุนจากการวัดมูลค่าตราสารอนุพันธ์</t>
  </si>
  <si>
    <t xml:space="preserve">   ต้นทุนทางการเงิน</t>
  </si>
  <si>
    <t>เงินให้กู้ยืมแก่บุคคลและกิจการที่เกี่ยวข้องกัน (เพิ่มขึ้น) ลดลง</t>
  </si>
  <si>
    <t>กำไรจากการวัดมูลค่าเงินลงทุนในหลักทรัพย์เผื่อขาย</t>
  </si>
  <si>
    <t xml:space="preserve">กำไรจากการประมาณการตามหลักคณิตศาสตร์ประกันภัย </t>
  </si>
  <si>
    <t>เงินกู้ยืมระยะสั้น/เงินกู้ยืมระยะยาวส่วนที่ครบกำหนด</t>
  </si>
  <si>
    <t xml:space="preserve">   ชำระภายในหนึ่งปีจากบุคคลที่เกี่ยวข้องกัน</t>
  </si>
  <si>
    <t>ขาดทุนจากการขายและการลดมูลค่าของเงินลงทุนในตราสารหนี้</t>
  </si>
  <si>
    <t xml:space="preserve">ส่วนแบ่งกำไรขาดทุนเบ็ดเสร็จอื่นจากเงินลงทุนในบริษัทร่วม </t>
  </si>
  <si>
    <t>ส่วนแบ่งกำไรขาดทุน</t>
  </si>
  <si>
    <t>เบ็ดเสร็จอื่น</t>
  </si>
  <si>
    <t>จากเงินลงทุน</t>
  </si>
  <si>
    <t>ในบริษัทร่วม</t>
  </si>
  <si>
    <t xml:space="preserve">   ส่วนแบ่งขาดทุนจากเงินลงทุนในบริษัทร่วม</t>
  </si>
  <si>
    <t>ลงทุนเพิ่มในบริษัทร่วม</t>
  </si>
  <si>
    <t xml:space="preserve">   ผลขาดทุนด้านเครดิตที่คาดว่าจะเกิดขึ้น (โอนกลับ)</t>
  </si>
  <si>
    <t xml:space="preserve">   มูลค่ายุติธรรมที่เพิ่มขึ้นของตราสารหนี้</t>
  </si>
  <si>
    <t xml:space="preserve">   ค่าใช้จ่ายผลประโยชน์ระยะยาวของพนักงาน </t>
  </si>
  <si>
    <t>สินทรัพย์สิทธิการใช้เพิ่มขึ้น</t>
  </si>
  <si>
    <t>เงินสดสุทธิจาก (ใช้ไปใน) กิจกรรมจัดหาเงิน</t>
  </si>
  <si>
    <t>ผลต่างจากการแปลงค่างบการเงินลดลง</t>
  </si>
  <si>
    <t xml:space="preserve">   เงินค้างจ่ายค่าซื้ออุปกรณ์</t>
  </si>
  <si>
    <t>ขาดทุนจากการวัดมูลค่าตราอนุพันธ์</t>
  </si>
  <si>
    <t>รายการที่ไม่ใช่เงินสด</t>
  </si>
  <si>
    <t xml:space="preserve">   สินทรัพย์สิทธิการใช้และหนี้สินสัญญาเช่าเพิ่มขึ้น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</si>
</sst>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b/>
      <u/>
      <sz val="16"/>
      <name val="Angsana New"/>
      <family val="1"/>
    </font>
    <font>
      <i/>
      <sz val="16"/>
      <color theme="1"/>
      <name val="Angsana New"/>
      <family val="1"/>
    </font>
    <font>
      <sz val="2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9" fillId="0" borderId="0"/>
  </cellStyleXfs>
  <cellXfs count="125">
    <xf numFmtId="0" fontId="0" fillId="0" borderId="0" xfId="0"/>
    <xf numFmtId="0" fontId="1" fillId="0" borderId="0" xfId="0" quotePrefix="1" applyNumberFormat="1" applyFont="1" applyFill="1" applyAlignment="1">
      <alignment horizontal="left"/>
    </xf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1" fillId="0" borderId="0" xfId="0" applyNumberFormat="1" applyFont="1" applyFill="1" applyAlignment="1"/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/>
    <xf numFmtId="37" fontId="1" fillId="0" borderId="0" xfId="0" applyNumberFormat="1" applyFont="1" applyFill="1" applyAlignment="1">
      <alignment horizontal="left"/>
    </xf>
    <xf numFmtId="37" fontId="1" fillId="0" borderId="0" xfId="0" applyNumberFormat="1" applyFont="1" applyFill="1" applyBorder="1" applyAlignment="1">
      <alignment horizontal="left"/>
    </xf>
    <xf numFmtId="38" fontId="2" fillId="0" borderId="0" xfId="0" applyNumberFormat="1" applyFont="1" applyFill="1" applyAlignment="1">
      <alignment horizontal="centerContinuous"/>
    </xf>
    <xf numFmtId="38" fontId="2" fillId="0" borderId="0" xfId="0" applyNumberFormat="1" applyFont="1" applyFill="1" applyBorder="1" applyAlignment="1">
      <alignment horizontal="centerContinuous"/>
    </xf>
    <xf numFmtId="0" fontId="2" fillId="0" borderId="0" xfId="0" applyFont="1" applyFill="1" applyAlignment="1">
      <alignment horizontal="right"/>
    </xf>
    <xf numFmtId="164" fontId="2" fillId="0" borderId="4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vertical="top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Alignment="1">
      <alignment horizontal="center" vertical="top"/>
    </xf>
    <xf numFmtId="164" fontId="2" fillId="0" borderId="0" xfId="0" applyNumberFormat="1" applyFont="1" applyFill="1" applyBorder="1" applyAlignment="1">
      <alignment horizontal="center" vertical="top"/>
    </xf>
    <xf numFmtId="0" fontId="1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2" fillId="0" borderId="1" xfId="2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43" fontId="2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3" fontId="2" fillId="0" borderId="0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3" xfId="2" applyNumberFormat="1" applyFont="1" applyFill="1" applyBorder="1" applyAlignment="1">
      <alignment horizontal="right" vertical="center"/>
    </xf>
    <xf numFmtId="164" fontId="12" fillId="0" borderId="5" xfId="0" applyNumberFormat="1" applyFont="1" applyFill="1" applyBorder="1" applyAlignment="1">
      <alignment vertical="center"/>
    </xf>
    <xf numFmtId="0" fontId="1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164" fontId="12" fillId="0" borderId="0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7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horizontal="center"/>
    </xf>
    <xf numFmtId="164" fontId="2" fillId="0" borderId="1" xfId="0" applyNumberFormat="1" applyFont="1" applyFill="1" applyBorder="1" applyAlignment="1"/>
    <xf numFmtId="41" fontId="2" fillId="0" borderId="1" xfId="2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</cellXfs>
  <cellStyles count="4">
    <cellStyle name="Comma" xfId="2" builtinId="3"/>
    <cellStyle name="Normal" xfId="0" builtinId="0"/>
    <cellStyle name="Normal 2" xfId="3" xr:uid="{00000000-0005-0000-0000-000002000000}"/>
    <cellStyle name="Normal_BS&amp;PLT Q1'2006" xfId="1" xr:uid="{00000000-0005-0000-0000-000003000000}"/>
  </cellStyles>
  <dxfs count="0"/>
  <tableStyles count="0" defaultTableStyle="TableStyleMedium9" defaultPivotStyle="PivotStyleLight16"/>
  <colors>
    <mruColors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6"/>
  <sheetViews>
    <sheetView showGridLines="0" view="pageBreakPreview" topLeftCell="A49" zoomScale="73" zoomScaleNormal="100" zoomScaleSheetLayoutView="73" workbookViewId="0">
      <selection activeCell="P49" sqref="P49"/>
    </sheetView>
  </sheetViews>
  <sheetFormatPr defaultColWidth="10.7109375" defaultRowHeight="21.75" customHeight="1"/>
  <cols>
    <col min="1" max="1" width="48.42578125" style="28" customWidth="1"/>
    <col min="2" max="2" width="1.7109375" style="27" customWidth="1"/>
    <col min="3" max="3" width="10.85546875" style="28" customWidth="1"/>
    <col min="4" max="4" width="1.7109375" style="28" customWidth="1"/>
    <col min="5" max="5" width="14.42578125" style="28" bestFit="1" customWidth="1"/>
    <col min="6" max="6" width="1.7109375" style="27" customWidth="1"/>
    <col min="7" max="7" width="14.42578125" style="27" bestFit="1" customWidth="1"/>
    <col min="8" max="8" width="1.7109375" style="27" customWidth="1"/>
    <col min="9" max="9" width="14.42578125" style="27" bestFit="1" customWidth="1"/>
    <col min="10" max="10" width="1.7109375" style="27" customWidth="1"/>
    <col min="11" max="11" width="13.7109375" style="27" customWidth="1"/>
    <col min="12" max="12" width="1.7109375" style="27" customWidth="1"/>
    <col min="13" max="16384" width="10.7109375" style="27"/>
  </cols>
  <sheetData>
    <row r="1" spans="1:11" s="22" customFormat="1" ht="21.75" customHeight="1">
      <c r="A1" s="8" t="s">
        <v>109</v>
      </c>
      <c r="B1" s="19"/>
      <c r="C1" s="20"/>
      <c r="D1" s="20"/>
      <c r="E1" s="20"/>
      <c r="F1" s="21"/>
      <c r="G1" s="21"/>
      <c r="H1" s="21"/>
      <c r="I1" s="21"/>
      <c r="J1" s="21"/>
      <c r="K1" s="21"/>
    </row>
    <row r="2" spans="1:11" s="22" customFormat="1" ht="21.75" customHeight="1">
      <c r="A2" s="23" t="s">
        <v>0</v>
      </c>
      <c r="B2" s="19"/>
      <c r="C2" s="20"/>
      <c r="D2" s="20"/>
      <c r="E2" s="20"/>
      <c r="F2" s="21"/>
      <c r="G2" s="19"/>
      <c r="H2" s="19"/>
      <c r="I2" s="19"/>
      <c r="J2" s="21"/>
      <c r="K2" s="19"/>
    </row>
    <row r="3" spans="1:11" s="25" customFormat="1" ht="21.75" customHeight="1">
      <c r="A3" s="24" t="s">
        <v>172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1.75" customHeight="1">
      <c r="A4" s="20"/>
      <c r="B4" s="21"/>
      <c r="C4" s="20"/>
      <c r="D4" s="20"/>
      <c r="E4" s="20"/>
      <c r="F4" s="21"/>
      <c r="G4" s="21"/>
      <c r="H4" s="21"/>
      <c r="I4" s="21"/>
      <c r="J4" s="21"/>
      <c r="K4" s="26" t="s">
        <v>1</v>
      </c>
    </row>
    <row r="5" spans="1:11" s="76" customFormat="1" ht="21.75" customHeight="1">
      <c r="A5" s="32"/>
      <c r="D5" s="77"/>
      <c r="E5" s="118" t="s">
        <v>43</v>
      </c>
      <c r="F5" s="118"/>
      <c r="G5" s="118"/>
      <c r="H5" s="78"/>
      <c r="I5" s="118" t="s">
        <v>44</v>
      </c>
      <c r="J5" s="118"/>
      <c r="K5" s="118"/>
    </row>
    <row r="6" spans="1:11" ht="21.75" customHeight="1">
      <c r="C6" s="94" t="s">
        <v>2</v>
      </c>
      <c r="D6" s="29"/>
      <c r="E6" s="95" t="s">
        <v>173</v>
      </c>
      <c r="F6" s="72"/>
      <c r="G6" s="95" t="s">
        <v>152</v>
      </c>
      <c r="H6" s="72"/>
      <c r="I6" s="95" t="s">
        <v>173</v>
      </c>
      <c r="J6" s="72"/>
      <c r="K6" s="95" t="s">
        <v>152</v>
      </c>
    </row>
    <row r="7" spans="1:11" ht="21.75" customHeight="1">
      <c r="A7" s="32" t="s">
        <v>3</v>
      </c>
    </row>
    <row r="8" spans="1:11" ht="21.75" customHeight="1">
      <c r="A8" s="32" t="s">
        <v>4</v>
      </c>
      <c r="C8" s="33"/>
      <c r="D8" s="33"/>
      <c r="E8" s="33"/>
    </row>
    <row r="9" spans="1:11" ht="21.75" customHeight="1">
      <c r="A9" s="28" t="s">
        <v>5</v>
      </c>
      <c r="C9" s="33">
        <v>8</v>
      </c>
      <c r="D9" s="33"/>
      <c r="E9" s="34">
        <v>263333968</v>
      </c>
      <c r="G9" s="34">
        <v>149329922</v>
      </c>
      <c r="H9" s="34"/>
      <c r="I9" s="34">
        <v>61943885</v>
      </c>
      <c r="J9" s="34"/>
      <c r="K9" s="34">
        <v>74775236</v>
      </c>
    </row>
    <row r="10" spans="1:11" ht="21.75" customHeight="1">
      <c r="A10" s="28" t="s">
        <v>6</v>
      </c>
      <c r="C10" s="33">
        <v>10</v>
      </c>
      <c r="D10" s="33"/>
      <c r="E10" s="34">
        <v>0</v>
      </c>
      <c r="G10" s="34">
        <v>152690077</v>
      </c>
      <c r="H10" s="34"/>
      <c r="I10" s="34">
        <v>0</v>
      </c>
      <c r="J10" s="34"/>
      <c r="K10" s="34">
        <v>132599680</v>
      </c>
    </row>
    <row r="11" spans="1:11" ht="21.75" customHeight="1">
      <c r="A11" s="35" t="s">
        <v>38</v>
      </c>
      <c r="B11" s="36"/>
      <c r="C11" s="33" t="s">
        <v>203</v>
      </c>
      <c r="D11" s="33"/>
      <c r="E11" s="34">
        <v>953059776</v>
      </c>
      <c r="G11" s="34">
        <v>596090739</v>
      </c>
      <c r="H11" s="34"/>
      <c r="I11" s="34">
        <v>193188273</v>
      </c>
      <c r="J11" s="34"/>
      <c r="K11" s="34">
        <v>147330730</v>
      </c>
    </row>
    <row r="12" spans="1:11" ht="21.75" customHeight="1">
      <c r="A12" s="35" t="s">
        <v>147</v>
      </c>
      <c r="B12" s="36"/>
      <c r="C12" s="33">
        <v>7</v>
      </c>
      <c r="D12" s="33"/>
      <c r="E12" s="34">
        <v>0</v>
      </c>
      <c r="G12" s="34">
        <v>2973991</v>
      </c>
      <c r="H12" s="34"/>
      <c r="I12" s="34">
        <v>3761574</v>
      </c>
      <c r="J12" s="34"/>
      <c r="K12" s="34">
        <v>6250000</v>
      </c>
    </row>
    <row r="13" spans="1:11" ht="21.75" customHeight="1">
      <c r="A13" s="35" t="s">
        <v>177</v>
      </c>
      <c r="B13" s="36"/>
      <c r="C13" s="33">
        <v>10</v>
      </c>
      <c r="D13" s="33"/>
      <c r="E13" s="34">
        <v>144713544</v>
      </c>
      <c r="G13" s="34">
        <v>0</v>
      </c>
      <c r="H13" s="34"/>
      <c r="I13" s="34">
        <v>128827317</v>
      </c>
      <c r="J13" s="34"/>
      <c r="K13" s="34">
        <v>0</v>
      </c>
    </row>
    <row r="14" spans="1:11" ht="21.75" customHeight="1">
      <c r="A14" s="28" t="s">
        <v>7</v>
      </c>
      <c r="C14" s="33"/>
      <c r="D14" s="33"/>
      <c r="E14" s="34">
        <v>40714604</v>
      </c>
      <c r="G14" s="34">
        <v>32788703</v>
      </c>
      <c r="H14" s="34"/>
      <c r="I14" s="34">
        <v>16116770</v>
      </c>
      <c r="J14" s="34"/>
      <c r="K14" s="34">
        <v>8802142</v>
      </c>
    </row>
    <row r="15" spans="1:11" ht="21.75" customHeight="1">
      <c r="A15" s="32" t="s">
        <v>8</v>
      </c>
      <c r="C15" s="33"/>
      <c r="D15" s="33"/>
      <c r="E15" s="38">
        <f>SUM(E9:E14)</f>
        <v>1401821892</v>
      </c>
      <c r="G15" s="38">
        <f>SUM(G9:G14)</f>
        <v>933873432</v>
      </c>
      <c r="H15" s="41"/>
      <c r="I15" s="38">
        <f>SUM(I9:I14)</f>
        <v>403837819</v>
      </c>
      <c r="J15" s="34"/>
      <c r="K15" s="38">
        <f>SUM(K9:K14)</f>
        <v>369757788</v>
      </c>
    </row>
    <row r="16" spans="1:11" ht="21.75" customHeight="1">
      <c r="A16" s="32" t="s">
        <v>9</v>
      </c>
      <c r="C16" s="33"/>
      <c r="D16" s="33"/>
      <c r="E16" s="34"/>
      <c r="G16" s="34"/>
      <c r="H16" s="34"/>
      <c r="I16" s="34"/>
      <c r="J16" s="34"/>
      <c r="K16" s="34"/>
    </row>
    <row r="17" spans="1:11" ht="21.75" customHeight="1">
      <c r="A17" s="28" t="s">
        <v>97</v>
      </c>
      <c r="C17" s="33">
        <v>11</v>
      </c>
      <c r="D17" s="33"/>
      <c r="E17" s="34">
        <v>2978575</v>
      </c>
      <c r="G17" s="34">
        <v>2840001</v>
      </c>
      <c r="H17" s="34"/>
      <c r="I17" s="34">
        <v>2100000</v>
      </c>
      <c r="J17" s="34"/>
      <c r="K17" s="34">
        <v>2100000</v>
      </c>
    </row>
    <row r="18" spans="1:11" ht="21.75" customHeight="1">
      <c r="A18" s="28" t="s">
        <v>215</v>
      </c>
      <c r="C18" s="33">
        <v>7</v>
      </c>
      <c r="D18" s="33"/>
      <c r="E18" s="34">
        <v>2200380</v>
      </c>
      <c r="G18" s="34">
        <v>0</v>
      </c>
      <c r="H18" s="34"/>
      <c r="I18" s="34">
        <v>0</v>
      </c>
      <c r="J18" s="34"/>
      <c r="K18" s="34">
        <v>0</v>
      </c>
    </row>
    <row r="19" spans="1:11" ht="21.75" customHeight="1">
      <c r="A19" s="28" t="s">
        <v>45</v>
      </c>
      <c r="C19" s="33">
        <v>12</v>
      </c>
      <c r="D19" s="33"/>
      <c r="E19" s="34">
        <v>0</v>
      </c>
      <c r="G19" s="34">
        <v>0</v>
      </c>
      <c r="H19" s="34"/>
      <c r="I19" s="34">
        <v>547374450</v>
      </c>
      <c r="J19" s="34"/>
      <c r="K19" s="34">
        <v>412547053</v>
      </c>
    </row>
    <row r="20" spans="1:11" ht="21.75" customHeight="1">
      <c r="A20" s="28" t="s">
        <v>161</v>
      </c>
      <c r="C20" s="33">
        <v>13</v>
      </c>
      <c r="D20" s="33"/>
      <c r="E20" s="34">
        <v>100746</v>
      </c>
      <c r="G20" s="34">
        <v>0</v>
      </c>
      <c r="H20" s="34"/>
      <c r="I20" s="34">
        <v>0</v>
      </c>
      <c r="J20" s="34"/>
      <c r="K20" s="34">
        <v>0</v>
      </c>
    </row>
    <row r="21" spans="1:11" ht="21.75" customHeight="1">
      <c r="A21" s="37" t="s">
        <v>104</v>
      </c>
      <c r="B21" s="36"/>
      <c r="C21" s="33">
        <v>14</v>
      </c>
      <c r="D21" s="33"/>
      <c r="E21" s="34">
        <v>207683961</v>
      </c>
      <c r="G21" s="34">
        <v>229636618</v>
      </c>
      <c r="H21" s="34"/>
      <c r="I21" s="34">
        <v>110553778</v>
      </c>
      <c r="J21" s="34"/>
      <c r="K21" s="34">
        <v>139119308</v>
      </c>
    </row>
    <row r="22" spans="1:11" ht="21.75" customHeight="1">
      <c r="A22" s="37" t="s">
        <v>178</v>
      </c>
      <c r="B22" s="36"/>
      <c r="C22" s="33">
        <v>15</v>
      </c>
      <c r="D22" s="33"/>
      <c r="E22" s="34">
        <v>39527671</v>
      </c>
      <c r="G22" s="34">
        <v>0</v>
      </c>
      <c r="H22" s="34"/>
      <c r="I22" s="34">
        <v>30975562</v>
      </c>
      <c r="J22" s="34"/>
      <c r="K22" s="34">
        <v>0</v>
      </c>
    </row>
    <row r="23" spans="1:11" ht="21.75" customHeight="1">
      <c r="A23" s="37" t="s">
        <v>134</v>
      </c>
      <c r="B23" s="36"/>
      <c r="C23" s="33">
        <v>16</v>
      </c>
      <c r="D23" s="33"/>
      <c r="E23" s="34">
        <v>139842134</v>
      </c>
      <c r="F23" s="34"/>
      <c r="G23" s="34">
        <v>139842134</v>
      </c>
      <c r="H23" s="34"/>
      <c r="I23" s="34">
        <v>0</v>
      </c>
      <c r="J23" s="34"/>
      <c r="K23" s="34">
        <v>0</v>
      </c>
    </row>
    <row r="24" spans="1:11" ht="21.75" customHeight="1">
      <c r="A24" s="37" t="s">
        <v>42</v>
      </c>
      <c r="B24" s="36"/>
      <c r="C24" s="33">
        <v>17</v>
      </c>
      <c r="D24" s="33"/>
      <c r="E24" s="34">
        <v>249813429</v>
      </c>
      <c r="G24" s="34">
        <v>266982226</v>
      </c>
      <c r="H24" s="34"/>
      <c r="I24" s="34">
        <v>6439179</v>
      </c>
      <c r="J24" s="34"/>
      <c r="K24" s="34">
        <v>8635306</v>
      </c>
    </row>
    <row r="25" spans="1:11" ht="21.75" customHeight="1">
      <c r="A25" s="37" t="s">
        <v>85</v>
      </c>
      <c r="B25" s="36"/>
      <c r="C25" s="33">
        <v>25</v>
      </c>
      <c r="D25" s="33"/>
      <c r="E25" s="34">
        <v>136391</v>
      </c>
      <c r="G25" s="34">
        <v>0</v>
      </c>
      <c r="H25" s="34"/>
      <c r="I25" s="34">
        <v>5339485</v>
      </c>
      <c r="J25" s="34"/>
      <c r="K25" s="34">
        <v>5223761</v>
      </c>
    </row>
    <row r="26" spans="1:11" ht="21.75" customHeight="1">
      <c r="A26" s="28" t="s">
        <v>10</v>
      </c>
      <c r="C26" s="33"/>
      <c r="D26" s="33"/>
      <c r="E26" s="39">
        <v>1394935</v>
      </c>
      <c r="G26" s="39">
        <v>335819</v>
      </c>
      <c r="H26" s="41"/>
      <c r="I26" s="39">
        <v>307345</v>
      </c>
      <c r="J26" s="34"/>
      <c r="K26" s="39">
        <v>335819</v>
      </c>
    </row>
    <row r="27" spans="1:11" ht="21.75" customHeight="1">
      <c r="A27" s="32" t="s">
        <v>11</v>
      </c>
      <c r="C27" s="33"/>
      <c r="D27" s="33"/>
      <c r="E27" s="34">
        <f>SUM(E17:E26)</f>
        <v>643678222</v>
      </c>
      <c r="G27" s="34">
        <f>SUM(G17:G26)</f>
        <v>639636798</v>
      </c>
      <c r="H27" s="34"/>
      <c r="I27" s="34">
        <f>SUM(I17:I26)</f>
        <v>703089799</v>
      </c>
      <c r="J27" s="34"/>
      <c r="K27" s="34">
        <f>SUM(K17:K26)</f>
        <v>567961247</v>
      </c>
    </row>
    <row r="28" spans="1:11" ht="21.75" customHeight="1" thickBot="1">
      <c r="A28" s="32" t="s">
        <v>12</v>
      </c>
      <c r="E28" s="40">
        <f>SUM(E15,E27)</f>
        <v>2045500114</v>
      </c>
      <c r="G28" s="40">
        <f>SUM(G15,G27)</f>
        <v>1573510230</v>
      </c>
      <c r="H28" s="41"/>
      <c r="I28" s="40">
        <f>SUM(I15,I27)</f>
        <v>1106927618</v>
      </c>
      <c r="J28" s="41"/>
      <c r="K28" s="40">
        <f>SUM(K15,K27)</f>
        <v>937719035</v>
      </c>
    </row>
    <row r="29" spans="1:11" ht="21.75" customHeight="1" thickTop="1"/>
    <row r="30" spans="1:11" ht="21.75" customHeight="1">
      <c r="A30" s="28" t="s">
        <v>13</v>
      </c>
    </row>
    <row r="31" spans="1:11" ht="21.75" customHeight="1">
      <c r="C31" s="51"/>
      <c r="D31" s="51"/>
      <c r="E31" s="51"/>
      <c r="K31" s="41"/>
    </row>
    <row r="32" spans="1:11" ht="21.75" customHeight="1">
      <c r="C32" s="51"/>
      <c r="D32" s="51"/>
      <c r="E32" s="51"/>
      <c r="K32" s="41"/>
    </row>
    <row r="33" spans="1:11" ht="21.75" customHeight="1">
      <c r="C33" s="51"/>
      <c r="D33" s="51"/>
      <c r="E33" s="51"/>
      <c r="K33" s="41"/>
    </row>
    <row r="34" spans="1:11" ht="21.75" customHeight="1">
      <c r="A34" s="52"/>
      <c r="B34" s="52"/>
      <c r="C34" s="57"/>
      <c r="D34" s="52"/>
      <c r="E34" s="52"/>
      <c r="F34" s="52"/>
      <c r="G34" s="52"/>
      <c r="H34" s="52"/>
      <c r="I34" s="52"/>
      <c r="J34" s="52"/>
      <c r="K34" s="47"/>
    </row>
    <row r="35" spans="1:11" ht="21.75" customHeight="1">
      <c r="A35" s="70" t="s">
        <v>101</v>
      </c>
      <c r="C35" s="57"/>
      <c r="D35" s="116" t="s">
        <v>103</v>
      </c>
      <c r="E35" s="116"/>
      <c r="F35" s="116"/>
      <c r="G35" s="116"/>
      <c r="H35" s="116"/>
      <c r="I35" s="116"/>
      <c r="J35" s="116"/>
      <c r="K35" s="57"/>
    </row>
    <row r="36" spans="1:11" ht="21.75" customHeight="1">
      <c r="A36" s="73" t="s">
        <v>102</v>
      </c>
      <c r="B36" s="47"/>
      <c r="C36" s="57"/>
      <c r="D36" s="117" t="s">
        <v>102</v>
      </c>
      <c r="E36" s="117"/>
      <c r="F36" s="117"/>
      <c r="G36" s="117"/>
      <c r="H36" s="117"/>
      <c r="I36" s="117"/>
      <c r="J36" s="117"/>
      <c r="K36" s="57"/>
    </row>
    <row r="37" spans="1:11" s="22" customFormat="1" ht="21.75" customHeight="1">
      <c r="A37" s="8" t="s">
        <v>109</v>
      </c>
      <c r="B37" s="19"/>
      <c r="C37" s="20"/>
      <c r="D37" s="20"/>
      <c r="E37" s="20"/>
      <c r="F37" s="21"/>
      <c r="G37" s="21"/>
      <c r="H37" s="21"/>
      <c r="I37" s="21"/>
      <c r="J37" s="21"/>
      <c r="K37" s="21"/>
    </row>
    <row r="38" spans="1:11" s="22" customFormat="1" ht="21.75" customHeight="1">
      <c r="A38" s="23" t="s">
        <v>14</v>
      </c>
      <c r="B38" s="19"/>
      <c r="C38" s="20"/>
      <c r="D38" s="20"/>
      <c r="E38" s="20"/>
      <c r="F38" s="21"/>
      <c r="G38" s="19"/>
      <c r="H38" s="19"/>
      <c r="I38" s="19"/>
      <c r="J38" s="21"/>
      <c r="K38" s="19"/>
    </row>
    <row r="39" spans="1:11" s="25" customFormat="1" ht="21.75" customHeight="1">
      <c r="A39" s="24" t="s">
        <v>172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</row>
    <row r="40" spans="1:11" ht="21.75" customHeight="1">
      <c r="A40" s="20"/>
      <c r="B40" s="21"/>
      <c r="C40" s="20"/>
      <c r="D40" s="20"/>
      <c r="E40" s="20"/>
      <c r="F40" s="21"/>
      <c r="G40" s="21"/>
      <c r="H40" s="21"/>
      <c r="I40" s="21"/>
      <c r="J40" s="21"/>
      <c r="K40" s="26" t="s">
        <v>1</v>
      </c>
    </row>
    <row r="41" spans="1:11" s="76" customFormat="1" ht="21.75" customHeight="1">
      <c r="A41" s="32"/>
      <c r="D41" s="77"/>
      <c r="E41" s="118" t="s">
        <v>43</v>
      </c>
      <c r="F41" s="118"/>
      <c r="G41" s="118"/>
      <c r="H41" s="78"/>
      <c r="I41" s="118" t="s">
        <v>44</v>
      </c>
      <c r="J41" s="118"/>
      <c r="K41" s="118"/>
    </row>
    <row r="42" spans="1:11" ht="21.75" customHeight="1">
      <c r="C42" s="94" t="s">
        <v>2</v>
      </c>
      <c r="D42" s="29"/>
      <c r="E42" s="95" t="s">
        <v>173</v>
      </c>
      <c r="F42" s="72"/>
      <c r="G42" s="95" t="s">
        <v>152</v>
      </c>
      <c r="H42" s="72"/>
      <c r="I42" s="95" t="s">
        <v>173</v>
      </c>
      <c r="J42" s="72"/>
      <c r="K42" s="95" t="s">
        <v>152</v>
      </c>
    </row>
    <row r="43" spans="1:11" ht="21.75" customHeight="1">
      <c r="A43" s="32" t="s">
        <v>15</v>
      </c>
    </row>
    <row r="44" spans="1:11" ht="21.75" customHeight="1">
      <c r="A44" s="32" t="s">
        <v>16</v>
      </c>
    </row>
    <row r="45" spans="1:11" ht="21.75" customHeight="1">
      <c r="A45" s="28" t="s">
        <v>164</v>
      </c>
      <c r="C45" s="33">
        <v>18</v>
      </c>
      <c r="E45" s="42">
        <v>11677459</v>
      </c>
      <c r="G45" s="42">
        <v>6594156</v>
      </c>
      <c r="I45" s="41">
        <v>0</v>
      </c>
      <c r="K45" s="41">
        <v>0</v>
      </c>
    </row>
    <row r="46" spans="1:11" ht="21.75" customHeight="1">
      <c r="A46" s="35" t="s">
        <v>36</v>
      </c>
      <c r="B46" s="36"/>
      <c r="C46" s="33" t="s">
        <v>210</v>
      </c>
      <c r="D46" s="33"/>
      <c r="E46" s="42">
        <v>726987653</v>
      </c>
      <c r="G46" s="42">
        <v>463872224</v>
      </c>
      <c r="H46" s="42"/>
      <c r="I46" s="42">
        <v>85642621</v>
      </c>
      <c r="J46" s="42"/>
      <c r="K46" s="42">
        <v>47970942</v>
      </c>
    </row>
    <row r="47" spans="1:11" ht="21.75" customHeight="1">
      <c r="A47" s="28" t="s">
        <v>229</v>
      </c>
      <c r="B47" s="36"/>
      <c r="C47" s="33"/>
      <c r="D47" s="33"/>
      <c r="E47" s="42"/>
      <c r="G47" s="42"/>
      <c r="H47" s="41"/>
      <c r="I47" s="41"/>
      <c r="J47" s="41"/>
      <c r="K47" s="41"/>
    </row>
    <row r="48" spans="1:11" ht="21.75" customHeight="1">
      <c r="A48" s="28" t="s">
        <v>230</v>
      </c>
      <c r="B48" s="36"/>
      <c r="C48" s="33">
        <v>7</v>
      </c>
      <c r="D48" s="33"/>
      <c r="E48" s="42">
        <v>1858806</v>
      </c>
      <c r="G48" s="42">
        <v>5491650</v>
      </c>
      <c r="H48" s="41"/>
      <c r="I48" s="41">
        <v>0</v>
      </c>
      <c r="J48" s="41"/>
      <c r="K48" s="41">
        <v>0</v>
      </c>
    </row>
    <row r="49" spans="1:11" ht="21.75" customHeight="1">
      <c r="A49" s="35" t="s">
        <v>148</v>
      </c>
      <c r="B49" s="36"/>
      <c r="C49" s="33">
        <v>20</v>
      </c>
      <c r="D49" s="33"/>
      <c r="E49" s="42">
        <v>32253150</v>
      </c>
      <c r="G49" s="42">
        <v>14346977</v>
      </c>
      <c r="H49" s="41"/>
      <c r="I49" s="41">
        <v>20004000</v>
      </c>
      <c r="J49" s="41"/>
      <c r="K49" s="41">
        <v>0</v>
      </c>
    </row>
    <row r="50" spans="1:11" ht="21.75" customHeight="1">
      <c r="A50" s="35" t="s">
        <v>179</v>
      </c>
      <c r="B50" s="36"/>
      <c r="C50" s="33">
        <v>15</v>
      </c>
      <c r="D50" s="33"/>
      <c r="E50" s="42">
        <v>7790807</v>
      </c>
      <c r="G50" s="42">
        <v>4093872</v>
      </c>
      <c r="H50" s="42"/>
      <c r="I50" s="42">
        <v>4033558</v>
      </c>
      <c r="J50" s="42"/>
      <c r="K50" s="42">
        <v>4072763</v>
      </c>
    </row>
    <row r="51" spans="1:11" ht="21.75" customHeight="1">
      <c r="A51" s="37" t="s">
        <v>17</v>
      </c>
      <c r="B51" s="36"/>
      <c r="C51" s="33"/>
      <c r="D51" s="33"/>
      <c r="E51" s="42">
        <v>47388890</v>
      </c>
      <c r="G51" s="42">
        <v>18988706</v>
      </c>
      <c r="H51" s="42"/>
      <c r="I51" s="42">
        <v>7895903</v>
      </c>
      <c r="J51" s="42"/>
      <c r="K51" s="41">
        <v>0</v>
      </c>
    </row>
    <row r="52" spans="1:11" ht="21.75" customHeight="1">
      <c r="A52" s="37" t="s">
        <v>180</v>
      </c>
      <c r="B52" s="36"/>
      <c r="C52" s="33">
        <v>32.1</v>
      </c>
      <c r="D52" s="33"/>
      <c r="E52" s="42">
        <v>38980</v>
      </c>
      <c r="G52" s="41">
        <v>0</v>
      </c>
      <c r="H52" s="42"/>
      <c r="I52" s="42">
        <v>38980</v>
      </c>
      <c r="J52" s="42"/>
      <c r="K52" s="41">
        <v>0</v>
      </c>
    </row>
    <row r="53" spans="1:11" ht="21.75" customHeight="1">
      <c r="A53" s="28" t="s">
        <v>18</v>
      </c>
      <c r="B53" s="33"/>
      <c r="C53" s="33"/>
      <c r="D53" s="33"/>
      <c r="E53" s="74">
        <v>17128910</v>
      </c>
      <c r="G53" s="103">
        <v>14635408</v>
      </c>
      <c r="H53" s="43"/>
      <c r="I53" s="107">
        <v>13620995</v>
      </c>
      <c r="J53" s="42"/>
      <c r="K53" s="103">
        <v>9992092</v>
      </c>
    </row>
    <row r="54" spans="1:11" ht="21.75" customHeight="1">
      <c r="A54" s="32" t="s">
        <v>19</v>
      </c>
      <c r="C54" s="33"/>
      <c r="D54" s="33"/>
      <c r="E54" s="39">
        <f>SUM(E45:E53)</f>
        <v>845124655</v>
      </c>
      <c r="G54" s="39">
        <f>SUM(G45:G53)</f>
        <v>528022993</v>
      </c>
      <c r="H54" s="41"/>
      <c r="I54" s="39">
        <f>SUM(I45:I53)</f>
        <v>131236057</v>
      </c>
      <c r="J54" s="43"/>
      <c r="K54" s="39">
        <f>SUM(K45:K53)</f>
        <v>62035797</v>
      </c>
    </row>
    <row r="55" spans="1:11" ht="21.75" customHeight="1">
      <c r="A55" s="32" t="s">
        <v>20</v>
      </c>
      <c r="C55" s="33"/>
      <c r="D55" s="33"/>
      <c r="E55" s="41"/>
      <c r="G55" s="41"/>
      <c r="H55" s="41"/>
      <c r="I55" s="41"/>
      <c r="J55" s="43"/>
      <c r="K55" s="41"/>
    </row>
    <row r="56" spans="1:11" ht="21.75" customHeight="1">
      <c r="A56" s="35" t="s">
        <v>149</v>
      </c>
      <c r="C56" s="33"/>
      <c r="D56" s="33"/>
      <c r="E56" s="41"/>
      <c r="G56" s="41"/>
      <c r="H56" s="41"/>
      <c r="I56" s="41"/>
      <c r="J56" s="43"/>
      <c r="K56" s="41"/>
    </row>
    <row r="57" spans="1:11" ht="21.75" customHeight="1">
      <c r="A57" s="35" t="s">
        <v>146</v>
      </c>
      <c r="C57" s="33">
        <v>20</v>
      </c>
      <c r="D57" s="33"/>
      <c r="E57" s="42">
        <v>99928761</v>
      </c>
      <c r="G57" s="42">
        <v>45134911</v>
      </c>
      <c r="H57" s="41"/>
      <c r="I57" s="41">
        <v>46243000</v>
      </c>
      <c r="J57" s="43"/>
      <c r="K57" s="41">
        <v>0</v>
      </c>
    </row>
    <row r="58" spans="1:11" ht="21.75" customHeight="1">
      <c r="A58" s="35" t="s">
        <v>217</v>
      </c>
      <c r="C58" s="27"/>
      <c r="D58" s="27"/>
      <c r="E58" s="27"/>
    </row>
    <row r="59" spans="1:11" ht="21.75" customHeight="1">
      <c r="A59" s="35" t="s">
        <v>216</v>
      </c>
      <c r="C59" s="33">
        <v>7</v>
      </c>
      <c r="D59" s="33"/>
      <c r="E59" s="42">
        <v>2014063</v>
      </c>
      <c r="G59" s="42">
        <v>3000000</v>
      </c>
      <c r="H59" s="41"/>
      <c r="I59" s="41">
        <v>0</v>
      </c>
      <c r="J59" s="43"/>
      <c r="K59" s="41">
        <v>0</v>
      </c>
    </row>
    <row r="60" spans="1:11" ht="21.75" customHeight="1">
      <c r="A60" s="28" t="s">
        <v>155</v>
      </c>
      <c r="C60" s="33">
        <v>12</v>
      </c>
      <c r="D60" s="33"/>
      <c r="E60" s="42">
        <v>48577403</v>
      </c>
      <c r="G60" s="42">
        <v>45741433</v>
      </c>
      <c r="H60" s="41"/>
      <c r="I60" s="41">
        <v>48577403</v>
      </c>
      <c r="K60" s="41">
        <v>45741433</v>
      </c>
    </row>
    <row r="61" spans="1:11" ht="21.75" customHeight="1">
      <c r="A61" s="28" t="s">
        <v>181</v>
      </c>
      <c r="C61" s="33"/>
      <c r="D61" s="33"/>
      <c r="E61" s="42"/>
      <c r="G61" s="42"/>
      <c r="H61" s="41"/>
      <c r="I61" s="41"/>
      <c r="J61" s="43"/>
      <c r="K61" s="41"/>
    </row>
    <row r="62" spans="1:11" ht="21.75" customHeight="1">
      <c r="A62" s="28" t="s">
        <v>146</v>
      </c>
      <c r="C62" s="33">
        <v>15</v>
      </c>
      <c r="D62" s="33"/>
      <c r="E62" s="42">
        <v>21640886</v>
      </c>
      <c r="G62" s="42">
        <v>3372383</v>
      </c>
      <c r="H62" s="41"/>
      <c r="I62" s="41">
        <v>17836624</v>
      </c>
      <c r="J62" s="43"/>
      <c r="K62" s="41">
        <v>3188003</v>
      </c>
    </row>
    <row r="63" spans="1:11" ht="21.75" customHeight="1">
      <c r="A63" s="28" t="s">
        <v>39</v>
      </c>
      <c r="C63" s="33">
        <v>21</v>
      </c>
      <c r="D63" s="33"/>
      <c r="E63" s="42">
        <v>20325586</v>
      </c>
      <c r="F63" s="47"/>
      <c r="G63" s="42">
        <v>19954056</v>
      </c>
      <c r="H63" s="41"/>
      <c r="I63" s="41">
        <v>18174746</v>
      </c>
      <c r="J63" s="43"/>
      <c r="K63" s="41">
        <v>18150628</v>
      </c>
    </row>
    <row r="64" spans="1:11" ht="21.75" customHeight="1">
      <c r="A64" s="28" t="s">
        <v>137</v>
      </c>
      <c r="C64" s="33">
        <v>25</v>
      </c>
      <c r="D64" s="33"/>
      <c r="E64" s="42">
        <v>32200361</v>
      </c>
      <c r="F64" s="47"/>
      <c r="G64" s="42">
        <v>34404954</v>
      </c>
      <c r="H64" s="41"/>
      <c r="I64" s="41">
        <v>0</v>
      </c>
      <c r="J64" s="43"/>
      <c r="K64" s="41">
        <v>0</v>
      </c>
    </row>
    <row r="65" spans="1:11" ht="21.75" customHeight="1">
      <c r="A65" s="28" t="s">
        <v>106</v>
      </c>
      <c r="C65" s="33"/>
      <c r="D65" s="33"/>
      <c r="E65" s="100">
        <v>84495</v>
      </c>
      <c r="G65" s="103">
        <v>7280228</v>
      </c>
      <c r="H65" s="41"/>
      <c r="I65" s="39">
        <v>0</v>
      </c>
      <c r="K65" s="39">
        <v>1831514</v>
      </c>
    </row>
    <row r="66" spans="1:11" ht="21.75" customHeight="1">
      <c r="A66" s="32" t="s">
        <v>21</v>
      </c>
      <c r="C66" s="33"/>
      <c r="D66" s="33"/>
      <c r="E66" s="39">
        <f>SUM(E57:E65)</f>
        <v>224771555</v>
      </c>
      <c r="G66" s="39">
        <f>SUM(G57:G65)</f>
        <v>158887965</v>
      </c>
      <c r="H66" s="41"/>
      <c r="I66" s="39">
        <f>SUM(I57:I65)</f>
        <v>130831773</v>
      </c>
      <c r="J66" s="43"/>
      <c r="K66" s="39">
        <f>SUM(K57:K65)</f>
        <v>68911578</v>
      </c>
    </row>
    <row r="67" spans="1:11" ht="21.75" customHeight="1">
      <c r="A67" s="32" t="s">
        <v>22</v>
      </c>
      <c r="E67" s="39">
        <f>SUM(E54,E66)</f>
        <v>1069896210</v>
      </c>
      <c r="G67" s="39">
        <f>SUM(G54,G66)</f>
        <v>686910958</v>
      </c>
      <c r="H67" s="41"/>
      <c r="I67" s="39">
        <f>SUM(I54,I66)</f>
        <v>262067830</v>
      </c>
      <c r="J67" s="43"/>
      <c r="K67" s="39">
        <f>SUM(K54,K66)</f>
        <v>130947375</v>
      </c>
    </row>
    <row r="69" spans="1:11" ht="21.75" customHeight="1">
      <c r="A69" s="28" t="s">
        <v>13</v>
      </c>
    </row>
    <row r="70" spans="1:11" ht="21.75" customHeight="1">
      <c r="C70" s="51"/>
      <c r="D70" s="51"/>
      <c r="E70" s="51"/>
      <c r="K70" s="41"/>
    </row>
    <row r="71" spans="1:11" ht="21.75" customHeight="1">
      <c r="C71" s="51"/>
      <c r="D71" s="51"/>
      <c r="E71" s="51"/>
      <c r="K71" s="41"/>
    </row>
    <row r="72" spans="1:11" ht="21.75" customHeight="1">
      <c r="C72" s="51"/>
      <c r="D72" s="51"/>
      <c r="E72" s="51"/>
      <c r="K72" s="41"/>
    </row>
    <row r="73" spans="1:11" ht="21.75" customHeight="1">
      <c r="A73" s="52"/>
      <c r="B73" s="52"/>
      <c r="C73" s="57"/>
      <c r="D73" s="52"/>
      <c r="E73" s="52"/>
      <c r="F73" s="52"/>
      <c r="G73" s="52"/>
      <c r="H73" s="52"/>
      <c r="I73" s="52"/>
      <c r="J73" s="52"/>
      <c r="K73" s="47"/>
    </row>
    <row r="74" spans="1:11" ht="21.75" customHeight="1">
      <c r="A74" s="70" t="s">
        <v>101</v>
      </c>
      <c r="C74" s="57"/>
      <c r="D74" s="116" t="s">
        <v>103</v>
      </c>
      <c r="E74" s="116"/>
      <c r="F74" s="116"/>
      <c r="G74" s="116"/>
      <c r="H74" s="116"/>
      <c r="I74" s="116"/>
      <c r="J74" s="116"/>
      <c r="K74" s="57"/>
    </row>
    <row r="75" spans="1:11" ht="21.75" customHeight="1">
      <c r="A75" s="97" t="s">
        <v>102</v>
      </c>
      <c r="B75" s="47"/>
      <c r="C75" s="57"/>
      <c r="D75" s="117" t="s">
        <v>102</v>
      </c>
      <c r="E75" s="117"/>
      <c r="F75" s="117"/>
      <c r="G75" s="117"/>
      <c r="H75" s="117"/>
      <c r="I75" s="117"/>
      <c r="J75" s="117"/>
      <c r="K75" s="57"/>
    </row>
    <row r="76" spans="1:11" s="22" customFormat="1" ht="21.75" customHeight="1">
      <c r="A76" s="8" t="s">
        <v>109</v>
      </c>
      <c r="B76" s="19"/>
      <c r="C76" s="20"/>
      <c r="D76" s="20"/>
      <c r="E76" s="20"/>
      <c r="F76" s="21"/>
      <c r="G76" s="21"/>
      <c r="H76" s="21"/>
      <c r="I76" s="21"/>
      <c r="J76" s="21"/>
      <c r="K76" s="21"/>
    </row>
    <row r="77" spans="1:11" s="22" customFormat="1" ht="21.75" customHeight="1">
      <c r="A77" s="23" t="s">
        <v>14</v>
      </c>
      <c r="B77" s="19"/>
      <c r="C77" s="20"/>
      <c r="D77" s="20"/>
      <c r="E77" s="20"/>
      <c r="F77" s="21"/>
      <c r="G77" s="19"/>
      <c r="H77" s="19"/>
      <c r="I77" s="19"/>
      <c r="J77" s="21"/>
      <c r="K77" s="19"/>
    </row>
    <row r="78" spans="1:11" s="25" customFormat="1" ht="21.75" customHeight="1">
      <c r="A78" s="24" t="s">
        <v>172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</row>
    <row r="79" spans="1:11" ht="21.75" customHeight="1">
      <c r="A79" s="20"/>
      <c r="B79" s="21"/>
      <c r="C79" s="20"/>
      <c r="D79" s="20"/>
      <c r="E79" s="20"/>
      <c r="F79" s="21"/>
      <c r="G79" s="21"/>
      <c r="H79" s="21"/>
      <c r="I79" s="21"/>
      <c r="J79" s="21"/>
      <c r="K79" s="26" t="s">
        <v>1</v>
      </c>
    </row>
    <row r="80" spans="1:11" s="76" customFormat="1" ht="21.75" customHeight="1">
      <c r="A80" s="32"/>
      <c r="D80" s="77"/>
      <c r="E80" s="118" t="s">
        <v>43</v>
      </c>
      <c r="F80" s="118"/>
      <c r="G80" s="118"/>
      <c r="H80" s="78"/>
      <c r="I80" s="118" t="s">
        <v>44</v>
      </c>
      <c r="J80" s="118"/>
      <c r="K80" s="118"/>
    </row>
    <row r="81" spans="1:12" ht="21.75" customHeight="1">
      <c r="C81" s="94" t="s">
        <v>2</v>
      </c>
      <c r="D81" s="29"/>
      <c r="E81" s="95" t="s">
        <v>173</v>
      </c>
      <c r="F81" s="72"/>
      <c r="G81" s="95" t="s">
        <v>152</v>
      </c>
      <c r="H81" s="72"/>
      <c r="I81" s="95" t="s">
        <v>173</v>
      </c>
      <c r="J81" s="72"/>
      <c r="K81" s="95" t="s">
        <v>152</v>
      </c>
    </row>
    <row r="82" spans="1:12" ht="21.75" customHeight="1">
      <c r="A82" s="32" t="s">
        <v>23</v>
      </c>
      <c r="E82" s="46"/>
      <c r="G82" s="46"/>
      <c r="H82" s="46"/>
      <c r="I82" s="46"/>
      <c r="J82" s="44"/>
      <c r="K82" s="46"/>
    </row>
    <row r="83" spans="1:12" ht="21.75" customHeight="1">
      <c r="A83" s="28" t="s">
        <v>24</v>
      </c>
      <c r="C83" s="33"/>
      <c r="D83" s="33"/>
      <c r="E83" s="46"/>
      <c r="G83" s="46"/>
      <c r="H83" s="46"/>
      <c r="I83" s="46"/>
      <c r="J83" s="44"/>
      <c r="K83" s="46"/>
    </row>
    <row r="84" spans="1:12" ht="21.75" customHeight="1">
      <c r="A84" s="37" t="s">
        <v>25</v>
      </c>
      <c r="B84" s="36"/>
      <c r="C84" s="33"/>
      <c r="D84" s="33"/>
      <c r="E84" s="46"/>
      <c r="G84" s="46"/>
      <c r="H84" s="46"/>
      <c r="I84" s="46"/>
      <c r="J84" s="44"/>
      <c r="K84" s="46"/>
    </row>
    <row r="85" spans="1:12" ht="21.75" customHeight="1" thickBot="1">
      <c r="A85" s="37" t="s">
        <v>140</v>
      </c>
      <c r="B85" s="22"/>
      <c r="C85" s="33"/>
      <c r="D85" s="33"/>
      <c r="E85" s="45">
        <v>325949750</v>
      </c>
      <c r="G85" s="45">
        <v>325949750</v>
      </c>
      <c r="H85" s="46"/>
      <c r="I85" s="45">
        <v>325949750</v>
      </c>
      <c r="J85" s="46"/>
      <c r="K85" s="45">
        <v>325949750</v>
      </c>
      <c r="L85" s="47"/>
    </row>
    <row r="86" spans="1:12" ht="21.75" customHeight="1" thickTop="1">
      <c r="A86" s="37" t="s">
        <v>98</v>
      </c>
      <c r="B86" s="36"/>
      <c r="C86" s="33"/>
      <c r="D86" s="33"/>
      <c r="E86" s="44"/>
      <c r="G86" s="44"/>
      <c r="H86" s="44"/>
      <c r="I86" s="44"/>
      <c r="J86" s="44"/>
      <c r="K86" s="44"/>
    </row>
    <row r="87" spans="1:12" ht="21.75" customHeight="1">
      <c r="A87" s="37" t="s">
        <v>140</v>
      </c>
      <c r="B87" s="36"/>
      <c r="C87" s="33"/>
      <c r="D87" s="33"/>
      <c r="E87" s="46">
        <v>325949750</v>
      </c>
      <c r="G87" s="46">
        <v>325949750</v>
      </c>
      <c r="H87" s="46"/>
      <c r="I87" s="46">
        <v>325949750</v>
      </c>
      <c r="J87" s="46"/>
      <c r="K87" s="46">
        <v>325949750</v>
      </c>
    </row>
    <row r="88" spans="1:12" ht="21.75" customHeight="1">
      <c r="A88" s="37" t="s">
        <v>114</v>
      </c>
      <c r="B88" s="36"/>
      <c r="C88" s="33"/>
      <c r="D88" s="33"/>
      <c r="E88" s="41">
        <v>347778911</v>
      </c>
      <c r="G88" s="41">
        <v>347778911</v>
      </c>
      <c r="H88" s="46"/>
      <c r="I88" s="41">
        <v>347778911</v>
      </c>
      <c r="J88" s="46"/>
      <c r="K88" s="41">
        <v>347778911</v>
      </c>
    </row>
    <row r="89" spans="1:12" ht="21.75" customHeight="1">
      <c r="A89" s="37" t="s">
        <v>162</v>
      </c>
      <c r="B89" s="36"/>
      <c r="C89" s="33"/>
      <c r="D89" s="33"/>
      <c r="E89" s="41">
        <v>5597942</v>
      </c>
      <c r="G89" s="41">
        <v>5597942</v>
      </c>
      <c r="H89" s="46"/>
      <c r="I89" s="41">
        <v>0</v>
      </c>
      <c r="J89" s="46"/>
      <c r="K89" s="41">
        <v>0</v>
      </c>
    </row>
    <row r="90" spans="1:12" ht="21.75" customHeight="1">
      <c r="A90" s="37" t="s">
        <v>219</v>
      </c>
      <c r="B90" s="36"/>
      <c r="C90" s="33"/>
      <c r="D90" s="33"/>
      <c r="E90" s="41">
        <v>-51417641</v>
      </c>
      <c r="G90" s="41">
        <v>3731962</v>
      </c>
      <c r="H90" s="46"/>
      <c r="I90" s="41">
        <v>0</v>
      </c>
      <c r="J90" s="46"/>
      <c r="K90" s="41">
        <v>0</v>
      </c>
    </row>
    <row r="91" spans="1:12" ht="21.75" customHeight="1">
      <c r="A91" s="37" t="s">
        <v>120</v>
      </c>
      <c r="B91" s="22"/>
      <c r="C91" s="33"/>
      <c r="D91" s="33"/>
      <c r="E91" s="46"/>
      <c r="G91" s="46"/>
      <c r="H91" s="46"/>
      <c r="I91" s="46"/>
      <c r="J91" s="46"/>
      <c r="K91" s="46"/>
      <c r="L91" s="47"/>
    </row>
    <row r="92" spans="1:12" ht="21.75" customHeight="1">
      <c r="A92" s="37" t="s">
        <v>46</v>
      </c>
      <c r="B92" s="22"/>
      <c r="C92" s="33">
        <v>22</v>
      </c>
      <c r="D92" s="33"/>
      <c r="E92" s="46">
        <v>32594975</v>
      </c>
      <c r="G92" s="46">
        <v>27737500</v>
      </c>
      <c r="H92" s="46"/>
      <c r="I92" s="46">
        <v>32594975</v>
      </c>
      <c r="J92" s="46"/>
      <c r="K92" s="46">
        <v>27737500</v>
      </c>
      <c r="L92" s="47"/>
    </row>
    <row r="93" spans="1:12" ht="21.75" customHeight="1">
      <c r="A93" s="48" t="s">
        <v>47</v>
      </c>
      <c r="B93" s="22"/>
      <c r="E93" s="46">
        <v>238841180</v>
      </c>
      <c r="G93" s="46">
        <v>100221249</v>
      </c>
      <c r="H93" s="46"/>
      <c r="I93" s="46">
        <v>138536152</v>
      </c>
      <c r="J93" s="46"/>
      <c r="K93" s="46">
        <v>104555099</v>
      </c>
      <c r="L93" s="47"/>
    </row>
    <row r="94" spans="1:12" ht="21.75" customHeight="1">
      <c r="A94" s="48" t="s">
        <v>48</v>
      </c>
      <c r="B94" s="22"/>
      <c r="E94" s="49">
        <v>-22301030</v>
      </c>
      <c r="F94" s="47"/>
      <c r="G94" s="49">
        <v>-17395901</v>
      </c>
      <c r="H94" s="46"/>
      <c r="I94" s="39">
        <v>0</v>
      </c>
      <c r="J94" s="46"/>
      <c r="K94" s="39">
        <v>750400</v>
      </c>
      <c r="L94" s="47"/>
    </row>
    <row r="95" spans="1:12" ht="21.75" customHeight="1">
      <c r="A95" s="37" t="s">
        <v>135</v>
      </c>
      <c r="B95" s="22"/>
      <c r="E95" s="41">
        <f>SUM(E87:E94)</f>
        <v>877044087</v>
      </c>
      <c r="F95" s="47"/>
      <c r="G95" s="41">
        <f>SUM(G87:G94)</f>
        <v>793621413</v>
      </c>
      <c r="H95" s="41"/>
      <c r="I95" s="41">
        <f>SUM(I87:I94)</f>
        <v>844859788</v>
      </c>
      <c r="J95" s="46"/>
      <c r="K95" s="41">
        <f>SUM(K87:K94)</f>
        <v>806771660</v>
      </c>
    </row>
    <row r="96" spans="1:12" ht="21.75" customHeight="1">
      <c r="A96" s="37" t="s">
        <v>136</v>
      </c>
      <c r="B96" s="22"/>
      <c r="E96" s="39">
        <v>98559817</v>
      </c>
      <c r="F96" s="47"/>
      <c r="G96" s="39">
        <v>92977859</v>
      </c>
      <c r="H96" s="41"/>
      <c r="I96" s="39">
        <v>0</v>
      </c>
      <c r="J96" s="46"/>
      <c r="K96" s="39">
        <v>0</v>
      </c>
    </row>
    <row r="97" spans="1:11" ht="21.75" customHeight="1">
      <c r="A97" s="50" t="s">
        <v>26</v>
      </c>
      <c r="B97" s="22"/>
      <c r="E97" s="39">
        <f>SUM(E95:E96)</f>
        <v>975603904</v>
      </c>
      <c r="G97" s="39">
        <f>SUM(G95:G96)</f>
        <v>886599272</v>
      </c>
      <c r="H97" s="41"/>
      <c r="I97" s="39">
        <f>SUM(I95:I96)</f>
        <v>844859788</v>
      </c>
      <c r="J97" s="44"/>
      <c r="K97" s="39">
        <f>SUM(K95:K96)</f>
        <v>806771660</v>
      </c>
    </row>
    <row r="98" spans="1:11" ht="21.75" customHeight="1" thickBot="1">
      <c r="A98" s="32" t="s">
        <v>27</v>
      </c>
      <c r="E98" s="58">
        <f>SUM(E67,E97)</f>
        <v>2045500114</v>
      </c>
      <c r="G98" s="58">
        <f>SUM(G67,G97)</f>
        <v>1573510230</v>
      </c>
      <c r="H98" s="41"/>
      <c r="I98" s="58">
        <f>SUM(I95,I67)</f>
        <v>1106927618</v>
      </c>
      <c r="J98" s="44"/>
      <c r="K98" s="58">
        <f>SUM(K95,K67)</f>
        <v>937719035</v>
      </c>
    </row>
    <row r="99" spans="1:11" ht="21.75" customHeight="1" thickTop="1">
      <c r="C99" s="51"/>
      <c r="D99" s="51"/>
      <c r="E99" s="41">
        <f>E98-E28</f>
        <v>0</v>
      </c>
      <c r="G99" s="41">
        <f>G98-G28</f>
        <v>0</v>
      </c>
      <c r="H99" s="41"/>
      <c r="I99" s="41">
        <f>I98-I28</f>
        <v>0</v>
      </c>
      <c r="K99" s="41">
        <f>K98-K28</f>
        <v>0</v>
      </c>
    </row>
    <row r="100" spans="1:11" ht="21.75" customHeight="1">
      <c r="A100" s="28" t="s">
        <v>13</v>
      </c>
      <c r="C100" s="51"/>
      <c r="D100" s="51"/>
      <c r="E100" s="51"/>
      <c r="K100" s="41"/>
    </row>
    <row r="101" spans="1:11" ht="21.75" customHeight="1">
      <c r="C101" s="51"/>
      <c r="D101" s="51"/>
      <c r="E101" s="51"/>
      <c r="K101" s="41"/>
    </row>
    <row r="102" spans="1:11" ht="21.75" customHeight="1">
      <c r="C102" s="51"/>
      <c r="D102" s="51"/>
      <c r="E102" s="51"/>
      <c r="K102" s="41"/>
    </row>
    <row r="103" spans="1:11" ht="21.75" customHeight="1">
      <c r="C103" s="51"/>
      <c r="D103" s="51"/>
      <c r="E103" s="51"/>
      <c r="K103" s="41"/>
    </row>
    <row r="104" spans="1:11" ht="21.75" customHeight="1">
      <c r="A104" s="52"/>
      <c r="B104" s="52"/>
      <c r="C104" s="57"/>
      <c r="D104" s="52"/>
      <c r="E104" s="52"/>
      <c r="F104" s="52"/>
      <c r="G104" s="52"/>
      <c r="H104" s="52"/>
      <c r="I104" s="52"/>
      <c r="J104" s="52"/>
      <c r="K104" s="47"/>
    </row>
    <row r="105" spans="1:11" ht="21.75" customHeight="1">
      <c r="A105" s="70" t="s">
        <v>101</v>
      </c>
      <c r="C105" s="57"/>
      <c r="D105" s="116" t="s">
        <v>103</v>
      </c>
      <c r="E105" s="116"/>
      <c r="F105" s="116"/>
      <c r="G105" s="116"/>
      <c r="H105" s="116"/>
      <c r="I105" s="116"/>
      <c r="J105" s="116"/>
      <c r="K105" s="57"/>
    </row>
    <row r="106" spans="1:11" ht="21.75" customHeight="1">
      <c r="A106" s="75" t="s">
        <v>102</v>
      </c>
      <c r="B106" s="47"/>
      <c r="C106" s="57"/>
      <c r="D106" s="117" t="s">
        <v>102</v>
      </c>
      <c r="E106" s="117"/>
      <c r="F106" s="117"/>
      <c r="G106" s="117"/>
      <c r="H106" s="117"/>
      <c r="I106" s="117"/>
      <c r="J106" s="117"/>
      <c r="K106" s="57"/>
    </row>
  </sheetData>
  <mergeCells count="12">
    <mergeCell ref="D105:J105"/>
    <mergeCell ref="D106:J106"/>
    <mergeCell ref="E5:G5"/>
    <mergeCell ref="I5:K5"/>
    <mergeCell ref="E41:G41"/>
    <mergeCell ref="I41:K41"/>
    <mergeCell ref="D35:J35"/>
    <mergeCell ref="D36:J36"/>
    <mergeCell ref="D74:J74"/>
    <mergeCell ref="D75:J75"/>
    <mergeCell ref="E80:G80"/>
    <mergeCell ref="I80:K80"/>
  </mergeCells>
  <pageMargins left="0.98425196850393704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2" manualBreakCount="2">
    <brk id="36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showGridLines="0" view="pageBreakPreview" topLeftCell="A46" zoomScale="93" zoomScaleNormal="100" zoomScaleSheetLayoutView="93" workbookViewId="0">
      <selection activeCell="A59" sqref="A59"/>
    </sheetView>
  </sheetViews>
  <sheetFormatPr defaultColWidth="10.7109375" defaultRowHeight="21.75" customHeight="1"/>
  <cols>
    <col min="1" max="1" width="48.140625" style="28" customWidth="1"/>
    <col min="2" max="2" width="1.7109375" style="27" customWidth="1"/>
    <col min="3" max="3" width="10.85546875" style="28" customWidth="1"/>
    <col min="4" max="4" width="1.7109375" style="28" customWidth="1"/>
    <col min="5" max="5" width="14.28515625" style="28" customWidth="1"/>
    <col min="6" max="6" width="1.7109375" style="27" customWidth="1"/>
    <col min="7" max="7" width="14.140625" style="27" customWidth="1"/>
    <col min="8" max="8" width="1.7109375" style="27" customWidth="1"/>
    <col min="9" max="9" width="13.7109375" style="27" customWidth="1"/>
    <col min="10" max="10" width="1.7109375" style="27" customWidth="1"/>
    <col min="11" max="11" width="13.7109375" style="27" customWidth="1"/>
    <col min="12" max="12" width="1.7109375" style="27" customWidth="1"/>
    <col min="13" max="16384" width="10.7109375" style="27"/>
  </cols>
  <sheetData>
    <row r="1" spans="1:11" s="22" customFormat="1" ht="21.75" customHeight="1">
      <c r="A1" s="8" t="s">
        <v>109</v>
      </c>
      <c r="B1" s="19"/>
      <c r="C1" s="20"/>
      <c r="D1" s="20"/>
      <c r="E1" s="20"/>
      <c r="F1" s="21"/>
      <c r="G1" s="21"/>
      <c r="H1" s="21"/>
      <c r="I1" s="21"/>
      <c r="J1" s="21"/>
      <c r="K1" s="21"/>
    </row>
    <row r="2" spans="1:11" s="22" customFormat="1" ht="21.75" customHeight="1">
      <c r="A2" s="18" t="s">
        <v>141</v>
      </c>
      <c r="B2" s="19"/>
      <c r="C2" s="20"/>
      <c r="D2" s="20"/>
      <c r="E2" s="20"/>
      <c r="F2" s="21"/>
      <c r="G2" s="21"/>
      <c r="H2" s="21"/>
      <c r="I2" s="21"/>
      <c r="J2" s="21"/>
      <c r="K2" s="21"/>
    </row>
    <row r="3" spans="1:11" s="22" customFormat="1" ht="21.75" customHeight="1">
      <c r="A3" s="18" t="s">
        <v>174</v>
      </c>
      <c r="B3" s="19"/>
      <c r="C3" s="20"/>
      <c r="D3" s="20"/>
      <c r="E3" s="20"/>
      <c r="F3" s="21"/>
      <c r="G3" s="21"/>
      <c r="H3" s="21"/>
      <c r="I3" s="21"/>
      <c r="J3" s="21"/>
      <c r="K3" s="21"/>
    </row>
    <row r="4" spans="1:11" s="22" customFormat="1" ht="21.75" customHeight="1">
      <c r="B4" s="19"/>
      <c r="C4" s="20"/>
      <c r="D4" s="20"/>
      <c r="E4" s="20"/>
      <c r="F4" s="21"/>
      <c r="G4" s="19"/>
      <c r="H4" s="19"/>
      <c r="I4" s="19"/>
      <c r="J4" s="21"/>
      <c r="K4" s="26" t="s">
        <v>1</v>
      </c>
    </row>
    <row r="5" spans="1:11" s="76" customFormat="1" ht="21.75" customHeight="1">
      <c r="A5" s="32"/>
      <c r="D5" s="77"/>
      <c r="E5" s="118" t="s">
        <v>43</v>
      </c>
      <c r="F5" s="118"/>
      <c r="G5" s="118"/>
      <c r="H5" s="78"/>
      <c r="I5" s="118" t="s">
        <v>44</v>
      </c>
      <c r="J5" s="118"/>
      <c r="K5" s="118"/>
    </row>
    <row r="6" spans="1:11" ht="21.75" customHeight="1">
      <c r="C6" s="94" t="s">
        <v>2</v>
      </c>
      <c r="D6" s="29"/>
      <c r="E6" s="95">
        <v>2563</v>
      </c>
      <c r="F6" s="72"/>
      <c r="G6" s="95">
        <v>2562</v>
      </c>
      <c r="H6" s="72"/>
      <c r="I6" s="95">
        <v>2563</v>
      </c>
      <c r="J6" s="72"/>
      <c r="K6" s="95">
        <v>2562</v>
      </c>
    </row>
    <row r="7" spans="1:11" ht="21.75" customHeight="1">
      <c r="A7" s="32" t="s">
        <v>49</v>
      </c>
      <c r="C7" s="29"/>
      <c r="D7" s="29"/>
      <c r="E7" s="29"/>
      <c r="F7" s="30"/>
      <c r="G7" s="72"/>
      <c r="H7" s="72"/>
      <c r="I7" s="72"/>
      <c r="J7" s="31"/>
      <c r="K7" s="72"/>
    </row>
    <row r="8" spans="1:11" ht="21.75" customHeight="1">
      <c r="A8" s="32" t="s">
        <v>28</v>
      </c>
    </row>
    <row r="9" spans="1:11" ht="21.75" customHeight="1">
      <c r="A9" s="37" t="s">
        <v>163</v>
      </c>
      <c r="B9" s="36"/>
      <c r="C9" s="33">
        <v>7</v>
      </c>
      <c r="D9" s="33"/>
      <c r="E9" s="42">
        <v>3995533864</v>
      </c>
      <c r="G9" s="42">
        <v>2220879660</v>
      </c>
      <c r="H9" s="42"/>
      <c r="I9" s="42">
        <v>737574852</v>
      </c>
      <c r="J9" s="42"/>
      <c r="K9" s="42">
        <v>756044968</v>
      </c>
    </row>
    <row r="10" spans="1:11" ht="21.75" customHeight="1">
      <c r="A10" s="37" t="s">
        <v>182</v>
      </c>
      <c r="B10" s="36"/>
      <c r="C10" s="33" t="s">
        <v>204</v>
      </c>
      <c r="D10" s="33"/>
      <c r="E10" s="41">
        <v>0</v>
      </c>
      <c r="G10" s="41">
        <v>0</v>
      </c>
      <c r="H10" s="42"/>
      <c r="I10" s="42">
        <v>47477074</v>
      </c>
      <c r="J10" s="42"/>
      <c r="K10" s="42">
        <v>64347193</v>
      </c>
    </row>
    <row r="11" spans="1:11" ht="21.75" customHeight="1">
      <c r="A11" s="37" t="s">
        <v>29</v>
      </c>
      <c r="B11" s="36"/>
      <c r="C11" s="33"/>
      <c r="D11" s="33"/>
      <c r="E11" s="86">
        <v>10036031</v>
      </c>
      <c r="G11" s="103">
        <v>10003427</v>
      </c>
      <c r="H11" s="43"/>
      <c r="I11" s="86">
        <v>10981263</v>
      </c>
      <c r="J11" s="42"/>
      <c r="K11" s="103">
        <v>5270225</v>
      </c>
    </row>
    <row r="12" spans="1:11" ht="21.75" customHeight="1">
      <c r="A12" s="32" t="s">
        <v>30</v>
      </c>
      <c r="E12" s="39">
        <f>SUM(E9:E11)</f>
        <v>4005569895</v>
      </c>
      <c r="G12" s="39">
        <f>SUM(G9:G11)</f>
        <v>2230883087</v>
      </c>
      <c r="H12" s="41"/>
      <c r="I12" s="39">
        <f>SUM(I9:I11)</f>
        <v>796033189</v>
      </c>
      <c r="J12" s="42"/>
      <c r="K12" s="39">
        <f>SUM(K9:K11)</f>
        <v>825662386</v>
      </c>
    </row>
    <row r="13" spans="1:11" ht="21.75" customHeight="1">
      <c r="A13" s="32" t="s">
        <v>31</v>
      </c>
      <c r="G13" s="28"/>
      <c r="H13" s="41"/>
      <c r="I13" s="41"/>
      <c r="J13" s="42"/>
      <c r="K13" s="41"/>
    </row>
    <row r="14" spans="1:11" ht="21.75" customHeight="1">
      <c r="A14" s="37" t="s">
        <v>37</v>
      </c>
      <c r="B14" s="36"/>
      <c r="C14" s="33">
        <v>7</v>
      </c>
      <c r="D14" s="33"/>
      <c r="E14" s="41">
        <v>3378035771</v>
      </c>
      <c r="G14" s="41">
        <v>1868608630</v>
      </c>
      <c r="H14" s="41"/>
      <c r="I14" s="41">
        <v>571014422</v>
      </c>
      <c r="J14" s="42"/>
      <c r="K14" s="41">
        <v>624656147</v>
      </c>
    </row>
    <row r="15" spans="1:11" ht="21.75" customHeight="1">
      <c r="A15" s="37" t="s">
        <v>205</v>
      </c>
      <c r="B15" s="36"/>
      <c r="E15" s="41">
        <v>32553788</v>
      </c>
      <c r="G15" s="41">
        <v>34140630</v>
      </c>
      <c r="H15" s="41"/>
      <c r="I15" s="41">
        <v>28977879</v>
      </c>
      <c r="J15" s="42"/>
      <c r="K15" s="41">
        <v>31145218</v>
      </c>
    </row>
    <row r="16" spans="1:11" ht="21.75" customHeight="1">
      <c r="A16" s="37" t="s">
        <v>32</v>
      </c>
      <c r="B16" s="36"/>
      <c r="C16" s="33"/>
      <c r="D16" s="33"/>
      <c r="E16" s="41">
        <v>260149548</v>
      </c>
      <c r="G16" s="41">
        <v>256407670</v>
      </c>
      <c r="H16" s="41"/>
      <c r="I16" s="41">
        <v>78639754</v>
      </c>
      <c r="J16" s="42"/>
      <c r="K16" s="41">
        <v>78054568</v>
      </c>
    </row>
    <row r="17" spans="1:11" ht="21.75" customHeight="1">
      <c r="A17" s="37" t="s">
        <v>246</v>
      </c>
      <c r="B17" s="36"/>
      <c r="C17" s="33"/>
      <c r="D17" s="33"/>
      <c r="E17" s="41">
        <v>60529</v>
      </c>
      <c r="G17" s="41">
        <v>0</v>
      </c>
      <c r="H17" s="41"/>
      <c r="I17" s="41">
        <v>60529</v>
      </c>
      <c r="J17" s="42"/>
      <c r="K17" s="41">
        <v>0</v>
      </c>
    </row>
    <row r="18" spans="1:11" ht="21.75" customHeight="1">
      <c r="A18" s="37" t="s">
        <v>231</v>
      </c>
      <c r="B18" s="36"/>
      <c r="C18" s="33"/>
      <c r="D18" s="33"/>
      <c r="E18" s="108">
        <v>945252</v>
      </c>
      <c r="G18" s="109">
        <v>0</v>
      </c>
      <c r="H18" s="41"/>
      <c r="I18" s="108">
        <v>961994</v>
      </c>
      <c r="J18" s="42"/>
      <c r="K18" s="109">
        <v>0</v>
      </c>
    </row>
    <row r="19" spans="1:11" ht="21.75" customHeight="1">
      <c r="A19" s="32" t="s">
        <v>33</v>
      </c>
      <c r="E19" s="39">
        <f>SUM(E14:E18)</f>
        <v>3671744888</v>
      </c>
      <c r="G19" s="39">
        <f>SUM(G14:G18)</f>
        <v>2159156930</v>
      </c>
      <c r="H19" s="41"/>
      <c r="I19" s="39">
        <f>SUM(I14:I18)</f>
        <v>679654578</v>
      </c>
      <c r="J19" s="42"/>
      <c r="K19" s="39">
        <f>SUM(K14:K18)</f>
        <v>733855933</v>
      </c>
    </row>
    <row r="20" spans="1:11" ht="21.75" customHeight="1">
      <c r="A20" s="32" t="s">
        <v>183</v>
      </c>
      <c r="E20" s="41">
        <f>SUM(E12-E19)</f>
        <v>333825007</v>
      </c>
      <c r="G20" s="41">
        <f>SUM(G12-G19)</f>
        <v>71726157</v>
      </c>
      <c r="H20" s="41"/>
      <c r="I20" s="41">
        <f>SUM(I12-I19)</f>
        <v>116378611</v>
      </c>
      <c r="J20" s="42"/>
      <c r="K20" s="41">
        <f>SUM(K12-K19)</f>
        <v>91806453</v>
      </c>
    </row>
    <row r="21" spans="1:11" ht="21.75" customHeight="1">
      <c r="A21" s="28" t="s">
        <v>156</v>
      </c>
      <c r="C21" s="33">
        <v>13</v>
      </c>
      <c r="E21" s="41">
        <v>-753091</v>
      </c>
      <c r="G21" s="41">
        <v>-274500</v>
      </c>
      <c r="H21" s="41"/>
      <c r="I21" s="41">
        <v>0</v>
      </c>
      <c r="J21" s="42"/>
      <c r="K21" s="41">
        <v>0</v>
      </c>
    </row>
    <row r="22" spans="1:11" ht="21.75" customHeight="1">
      <c r="A22" s="28" t="s">
        <v>206</v>
      </c>
      <c r="C22" s="33"/>
      <c r="E22" s="41">
        <v>394337</v>
      </c>
      <c r="G22" s="41">
        <v>0</v>
      </c>
      <c r="H22" s="41"/>
      <c r="I22" s="41">
        <v>327986</v>
      </c>
      <c r="J22" s="42"/>
      <c r="K22" s="41">
        <v>0</v>
      </c>
    </row>
    <row r="23" spans="1:11" ht="21.75" customHeight="1">
      <c r="A23" s="37" t="s">
        <v>184</v>
      </c>
      <c r="B23" s="22"/>
      <c r="C23" s="33">
        <v>23</v>
      </c>
      <c r="E23" s="39">
        <v>-9803150</v>
      </c>
      <c r="G23" s="39">
        <v>-6729038</v>
      </c>
      <c r="H23" s="41"/>
      <c r="I23" s="39">
        <v>-4808512</v>
      </c>
      <c r="J23" s="42"/>
      <c r="K23" s="39">
        <v>-2976283</v>
      </c>
    </row>
    <row r="24" spans="1:11" ht="21.75" customHeight="1">
      <c r="A24" s="50" t="s">
        <v>185</v>
      </c>
      <c r="B24" s="22"/>
      <c r="E24" s="41">
        <f>SUM(E20:E23)</f>
        <v>323663103</v>
      </c>
      <c r="G24" s="41">
        <f>SUM(G20:G23)</f>
        <v>64722619</v>
      </c>
      <c r="H24" s="41"/>
      <c r="I24" s="41">
        <f>SUM(I20:I23)</f>
        <v>111898085</v>
      </c>
      <c r="J24" s="42"/>
      <c r="K24" s="41">
        <f>SUM(K20:K23)</f>
        <v>88830170</v>
      </c>
    </row>
    <row r="25" spans="1:11" ht="21.75" customHeight="1">
      <c r="A25" s="37" t="s">
        <v>40</v>
      </c>
      <c r="B25" s="22"/>
      <c r="C25" s="33">
        <v>25</v>
      </c>
      <c r="D25" s="33"/>
      <c r="E25" s="39">
        <v>-48424129</v>
      </c>
      <c r="G25" s="39">
        <v>-20769229</v>
      </c>
      <c r="H25" s="41"/>
      <c r="I25" s="39">
        <v>-15166005</v>
      </c>
      <c r="J25" s="43"/>
      <c r="K25" s="39">
        <v>-5694020</v>
      </c>
    </row>
    <row r="26" spans="1:11" ht="21.75" customHeight="1">
      <c r="A26" s="32" t="s">
        <v>115</v>
      </c>
      <c r="E26" s="39">
        <f>SUM(E24:E25)</f>
        <v>275238974</v>
      </c>
      <c r="G26" s="39">
        <f>SUM(G24:G25)</f>
        <v>43953390</v>
      </c>
      <c r="H26" s="41"/>
      <c r="I26" s="39">
        <f>SUM(I24:I25)</f>
        <v>96732080</v>
      </c>
      <c r="J26" s="43"/>
      <c r="K26" s="39">
        <f>SUM(K24:K25)</f>
        <v>83136150</v>
      </c>
    </row>
    <row r="27" spans="1:11" ht="21.75" customHeight="1">
      <c r="A27" s="32"/>
      <c r="E27" s="41"/>
      <c r="G27" s="41"/>
      <c r="H27" s="41"/>
      <c r="I27" s="41"/>
      <c r="J27" s="43"/>
      <c r="K27" s="41"/>
    </row>
    <row r="28" spans="1:11" ht="21.75" customHeight="1">
      <c r="A28" s="32" t="s">
        <v>121</v>
      </c>
      <c r="E28" s="41"/>
      <c r="G28" s="41"/>
      <c r="H28" s="41"/>
      <c r="I28" s="41"/>
      <c r="J28" s="43"/>
      <c r="K28" s="41"/>
    </row>
    <row r="29" spans="1:11" ht="21.75" customHeight="1" thickBot="1">
      <c r="A29" s="28" t="s">
        <v>122</v>
      </c>
      <c r="E29" s="41">
        <v>201084396</v>
      </c>
      <c r="G29" s="41">
        <v>61973826</v>
      </c>
      <c r="H29" s="41"/>
      <c r="I29" s="58">
        <f>SUM(I26)</f>
        <v>96732080</v>
      </c>
      <c r="J29" s="43"/>
      <c r="K29" s="58">
        <f>SUM(K26)</f>
        <v>83136150</v>
      </c>
    </row>
    <row r="30" spans="1:11" ht="21.75" customHeight="1" thickTop="1">
      <c r="A30" s="28" t="s">
        <v>123</v>
      </c>
      <c r="E30" s="39">
        <v>74154578</v>
      </c>
      <c r="G30" s="39">
        <v>-18020436</v>
      </c>
      <c r="H30" s="41"/>
      <c r="I30" s="41"/>
      <c r="J30" s="43"/>
      <c r="K30" s="41"/>
    </row>
    <row r="31" spans="1:11" ht="21.75" customHeight="1" thickBot="1">
      <c r="A31" s="32"/>
      <c r="E31" s="40">
        <f>SUM(E29:E30)</f>
        <v>275238974</v>
      </c>
      <c r="G31" s="40">
        <f>SUM(G29:G30)</f>
        <v>43953390</v>
      </c>
      <c r="H31" s="41"/>
      <c r="I31" s="41"/>
      <c r="J31" s="43"/>
      <c r="K31" s="41"/>
    </row>
    <row r="32" spans="1:11" ht="21.75" customHeight="1" thickTop="1">
      <c r="A32" s="32" t="s">
        <v>51</v>
      </c>
      <c r="C32" s="33">
        <v>26</v>
      </c>
      <c r="D32" s="33"/>
      <c r="E32" s="27"/>
    </row>
    <row r="33" spans="1:11" ht="21.75" customHeight="1">
      <c r="A33" s="37" t="s">
        <v>52</v>
      </c>
      <c r="E33" s="27"/>
    </row>
    <row r="34" spans="1:11" ht="21.75" customHeight="1" thickBot="1">
      <c r="A34" s="37" t="s">
        <v>53</v>
      </c>
      <c r="E34" s="69">
        <v>0.31</v>
      </c>
      <c r="G34" s="69">
        <v>0.1</v>
      </c>
      <c r="H34" s="71"/>
      <c r="I34" s="69">
        <v>0.15</v>
      </c>
      <c r="K34" s="69">
        <v>0.13</v>
      </c>
    </row>
    <row r="35" spans="1:11" ht="21.75" customHeight="1" thickTop="1" thickBot="1">
      <c r="A35" s="37" t="s">
        <v>169</v>
      </c>
      <c r="E35" s="102">
        <v>651899500</v>
      </c>
      <c r="G35" s="102">
        <v>651899500</v>
      </c>
      <c r="H35" s="41"/>
      <c r="I35" s="102">
        <v>651899500</v>
      </c>
      <c r="J35" s="42"/>
      <c r="K35" s="102">
        <v>651899500</v>
      </c>
    </row>
    <row r="36" spans="1:11" ht="21.75" customHeight="1" thickTop="1">
      <c r="A36" s="32"/>
      <c r="E36" s="41"/>
      <c r="G36" s="41"/>
      <c r="H36" s="41"/>
      <c r="I36" s="41"/>
      <c r="J36" s="43"/>
      <c r="K36" s="41"/>
    </row>
    <row r="37" spans="1:11" ht="21.75" customHeight="1">
      <c r="A37" s="28" t="s">
        <v>13</v>
      </c>
      <c r="C37" s="51"/>
      <c r="D37" s="51"/>
      <c r="E37" s="51"/>
      <c r="G37" s="46"/>
      <c r="H37" s="46"/>
      <c r="I37" s="46"/>
      <c r="J37" s="44"/>
      <c r="K37" s="46"/>
    </row>
    <row r="38" spans="1:11" ht="21.75" customHeight="1">
      <c r="C38" s="51"/>
      <c r="D38" s="51"/>
      <c r="E38" s="51"/>
      <c r="K38" s="41"/>
    </row>
    <row r="39" spans="1:11" ht="21.75" customHeight="1">
      <c r="C39" s="51"/>
      <c r="D39" s="51"/>
      <c r="E39" s="51"/>
      <c r="K39" s="41"/>
    </row>
    <row r="40" spans="1:11" ht="21.75" customHeight="1">
      <c r="A40" s="52"/>
      <c r="B40" s="52"/>
      <c r="C40" s="57"/>
      <c r="D40" s="52"/>
      <c r="E40" s="52"/>
      <c r="F40" s="52"/>
      <c r="G40" s="52"/>
      <c r="H40" s="52"/>
      <c r="I40" s="52"/>
      <c r="J40" s="52"/>
      <c r="K40" s="47"/>
    </row>
    <row r="41" spans="1:11" ht="21.75" customHeight="1">
      <c r="A41" s="70" t="s">
        <v>101</v>
      </c>
      <c r="C41" s="57"/>
      <c r="D41" s="116" t="s">
        <v>103</v>
      </c>
      <c r="E41" s="116"/>
      <c r="F41" s="116"/>
      <c r="G41" s="116"/>
      <c r="H41" s="116"/>
      <c r="I41" s="116"/>
      <c r="J41" s="116"/>
      <c r="K41" s="57"/>
    </row>
    <row r="42" spans="1:11" ht="21.75" customHeight="1">
      <c r="A42" s="88" t="s">
        <v>102</v>
      </c>
      <c r="B42" s="47"/>
      <c r="C42" s="57"/>
      <c r="D42" s="117" t="s">
        <v>102</v>
      </c>
      <c r="E42" s="117"/>
      <c r="F42" s="117"/>
      <c r="G42" s="117"/>
      <c r="H42" s="117"/>
      <c r="I42" s="117"/>
      <c r="J42" s="117"/>
      <c r="K42" s="57"/>
    </row>
    <row r="43" spans="1:11" s="22" customFormat="1" ht="21.75" customHeight="1">
      <c r="A43" s="8" t="s">
        <v>109</v>
      </c>
      <c r="B43" s="19"/>
      <c r="C43" s="20"/>
      <c r="D43" s="20"/>
      <c r="E43" s="20"/>
      <c r="F43" s="21"/>
      <c r="G43" s="21"/>
      <c r="H43" s="21"/>
      <c r="I43" s="21"/>
      <c r="J43" s="21"/>
      <c r="K43" s="21"/>
    </row>
    <row r="44" spans="1:11" s="22" customFormat="1" ht="21.75" customHeight="1">
      <c r="A44" s="18" t="s">
        <v>142</v>
      </c>
      <c r="B44" s="19"/>
      <c r="C44" s="20"/>
      <c r="D44" s="20"/>
      <c r="E44" s="20"/>
      <c r="F44" s="21"/>
      <c r="G44" s="21"/>
      <c r="H44" s="21"/>
      <c r="I44" s="21"/>
      <c r="J44" s="21"/>
      <c r="K44" s="21"/>
    </row>
    <row r="45" spans="1:11" s="22" customFormat="1" ht="21.75" customHeight="1">
      <c r="A45" s="18" t="s">
        <v>174</v>
      </c>
      <c r="B45" s="19"/>
      <c r="C45" s="20"/>
      <c r="D45" s="20"/>
      <c r="E45" s="20"/>
      <c r="F45" s="21"/>
      <c r="G45" s="21"/>
      <c r="H45" s="21"/>
      <c r="I45" s="21"/>
      <c r="J45" s="21"/>
      <c r="K45" s="21"/>
    </row>
    <row r="46" spans="1:11" s="22" customFormat="1" ht="21.75" customHeight="1">
      <c r="B46" s="19"/>
      <c r="C46" s="20"/>
      <c r="D46" s="20"/>
      <c r="E46" s="20"/>
      <c r="F46" s="21"/>
      <c r="G46" s="19"/>
      <c r="H46" s="19"/>
      <c r="I46" s="19"/>
      <c r="J46" s="21"/>
      <c r="K46" s="26" t="s">
        <v>1</v>
      </c>
    </row>
    <row r="47" spans="1:11" s="76" customFormat="1" ht="21.75" customHeight="1">
      <c r="A47" s="32"/>
      <c r="D47" s="77"/>
      <c r="E47" s="118" t="s">
        <v>43</v>
      </c>
      <c r="F47" s="118"/>
      <c r="G47" s="118"/>
      <c r="H47" s="78"/>
      <c r="I47" s="118" t="s">
        <v>44</v>
      </c>
      <c r="J47" s="118"/>
      <c r="K47" s="118"/>
    </row>
    <row r="48" spans="1:11" ht="21.75" customHeight="1">
      <c r="C48" s="94" t="s">
        <v>2</v>
      </c>
      <c r="D48" s="29"/>
      <c r="E48" s="95">
        <v>2563</v>
      </c>
      <c r="F48" s="72"/>
      <c r="G48" s="95">
        <v>2562</v>
      </c>
      <c r="H48" s="72"/>
      <c r="I48" s="95">
        <v>2563</v>
      </c>
      <c r="J48" s="72"/>
      <c r="K48" s="95">
        <v>2562</v>
      </c>
    </row>
    <row r="49" spans="1:11" ht="21.75" customHeight="1">
      <c r="C49" s="87"/>
      <c r="D49" s="29"/>
      <c r="E49" s="72"/>
      <c r="F49" s="72"/>
      <c r="G49" s="72"/>
      <c r="H49" s="72"/>
      <c r="I49" s="72"/>
      <c r="J49" s="72"/>
      <c r="K49" s="72"/>
    </row>
    <row r="50" spans="1:11" ht="21.75" customHeight="1">
      <c r="A50" s="32" t="s">
        <v>115</v>
      </c>
      <c r="C50" s="87"/>
      <c r="D50" s="29"/>
      <c r="E50" s="89">
        <f>E26</f>
        <v>275238974</v>
      </c>
      <c r="F50" s="72"/>
      <c r="G50" s="89">
        <f>G31</f>
        <v>43953390</v>
      </c>
      <c r="H50" s="72"/>
      <c r="I50" s="89">
        <f>I29</f>
        <v>96732080</v>
      </c>
      <c r="J50" s="72"/>
      <c r="K50" s="89">
        <f>K26</f>
        <v>83136150</v>
      </c>
    </row>
    <row r="51" spans="1:11" ht="21.75" customHeight="1">
      <c r="A51" s="53" t="s">
        <v>50</v>
      </c>
      <c r="E51" s="41"/>
      <c r="G51" s="41"/>
      <c r="H51" s="41"/>
      <c r="I51" s="41"/>
      <c r="J51" s="43"/>
      <c r="K51" s="41"/>
    </row>
    <row r="52" spans="1:11" ht="21.75" customHeight="1">
      <c r="A52" s="80" t="s">
        <v>111</v>
      </c>
      <c r="E52" s="41"/>
      <c r="G52" s="41"/>
      <c r="H52" s="41"/>
      <c r="I52" s="41"/>
      <c r="J52" s="43"/>
      <c r="K52" s="41"/>
    </row>
    <row r="53" spans="1:11" ht="21.75" customHeight="1">
      <c r="A53" s="54" t="s">
        <v>143</v>
      </c>
      <c r="E53" s="41"/>
      <c r="G53" s="41"/>
      <c r="H53" s="41"/>
      <c r="I53" s="41"/>
      <c r="J53" s="43"/>
      <c r="K53" s="41"/>
    </row>
    <row r="54" spans="1:11" ht="21.75" customHeight="1">
      <c r="A54" s="54" t="s">
        <v>144</v>
      </c>
      <c r="E54" s="41">
        <v>-3966046</v>
      </c>
      <c r="G54" s="41">
        <v>-10199344</v>
      </c>
      <c r="H54" s="41"/>
      <c r="I54" s="41">
        <v>0</v>
      </c>
      <c r="J54" s="43"/>
      <c r="K54" s="41">
        <v>0</v>
      </c>
    </row>
    <row r="55" spans="1:11" ht="21.75" customHeight="1">
      <c r="A55" s="54" t="s">
        <v>232</v>
      </c>
      <c r="C55" s="33">
        <v>13.2</v>
      </c>
      <c r="D55" s="27"/>
      <c r="E55" s="111">
        <v>-11753</v>
      </c>
      <c r="F55" s="47"/>
      <c r="G55" s="111">
        <v>0</v>
      </c>
      <c r="H55" s="47"/>
      <c r="I55" s="111">
        <v>0</v>
      </c>
      <c r="J55" s="47"/>
      <c r="K55" s="111">
        <v>0</v>
      </c>
    </row>
    <row r="56" spans="1:11" ht="21.75" customHeight="1">
      <c r="A56" s="54" t="s">
        <v>227</v>
      </c>
      <c r="C56" s="33"/>
      <c r="D56" s="33"/>
      <c r="E56" s="41">
        <v>0</v>
      </c>
      <c r="F56" s="47"/>
      <c r="G56" s="41">
        <v>954953</v>
      </c>
      <c r="H56" s="41"/>
      <c r="I56" s="41">
        <v>0</v>
      </c>
      <c r="J56" s="43"/>
      <c r="K56" s="41">
        <v>733831</v>
      </c>
    </row>
    <row r="57" spans="1:11" ht="21.75" customHeight="1">
      <c r="A57" s="54" t="s">
        <v>118</v>
      </c>
      <c r="C57" s="33"/>
      <c r="D57" s="27"/>
      <c r="E57" s="101">
        <v>0</v>
      </c>
      <c r="G57" s="56">
        <v>-190991</v>
      </c>
      <c r="I57" s="101">
        <v>0</v>
      </c>
      <c r="K57" s="56">
        <v>-146766</v>
      </c>
    </row>
    <row r="58" spans="1:11" ht="21.75" customHeight="1">
      <c r="A58" s="54" t="s">
        <v>112</v>
      </c>
      <c r="C58" s="33"/>
      <c r="D58" s="33"/>
      <c r="E58" s="41"/>
      <c r="G58" s="41"/>
      <c r="H58" s="41"/>
      <c r="I58" s="41"/>
      <c r="J58" s="43"/>
      <c r="K58" s="41"/>
    </row>
    <row r="59" spans="1:11" ht="21.75" customHeight="1">
      <c r="A59" s="54" t="s">
        <v>110</v>
      </c>
      <c r="C59" s="33"/>
      <c r="D59" s="33"/>
      <c r="E59" s="39">
        <f>SUM(E54:E57)</f>
        <v>-3977799</v>
      </c>
      <c r="G59" s="39">
        <f>SUM(G54:G57)</f>
        <v>-9435382</v>
      </c>
      <c r="H59" s="41"/>
      <c r="I59" s="39">
        <f>SUM(I54:I57)</f>
        <v>0</v>
      </c>
      <c r="J59" s="43"/>
      <c r="K59" s="39">
        <f>SUM(K54:K57)</f>
        <v>587065</v>
      </c>
    </row>
    <row r="60" spans="1:11" ht="21.75" customHeight="1">
      <c r="A60" s="80" t="s">
        <v>113</v>
      </c>
      <c r="C60" s="33"/>
      <c r="D60" s="33"/>
      <c r="E60" s="41"/>
      <c r="G60" s="41"/>
      <c r="H60" s="41"/>
      <c r="I60" s="41"/>
      <c r="J60" s="43"/>
      <c r="K60" s="41"/>
    </row>
    <row r="61" spans="1:11" ht="21.75" customHeight="1">
      <c r="A61" s="54" t="s">
        <v>228</v>
      </c>
      <c r="C61" s="33"/>
      <c r="D61" s="33"/>
      <c r="E61" s="41">
        <v>0</v>
      </c>
      <c r="F61" s="47"/>
      <c r="G61" s="41">
        <v>2552638</v>
      </c>
      <c r="H61" s="41"/>
      <c r="I61" s="41">
        <v>0</v>
      </c>
      <c r="J61" s="43"/>
      <c r="K61" s="41">
        <v>2933624</v>
      </c>
    </row>
    <row r="62" spans="1:11" ht="21.75" customHeight="1">
      <c r="A62" s="54" t="s">
        <v>118</v>
      </c>
      <c r="C62" s="33"/>
      <c r="D62" s="27"/>
      <c r="E62" s="39">
        <v>0</v>
      </c>
      <c r="G62" s="39">
        <v>-510528</v>
      </c>
      <c r="I62" s="39">
        <v>0</v>
      </c>
      <c r="K62" s="39">
        <v>-586725</v>
      </c>
    </row>
    <row r="63" spans="1:11" ht="21.75" customHeight="1">
      <c r="A63" s="54" t="s">
        <v>113</v>
      </c>
      <c r="C63" s="33"/>
      <c r="D63" s="33"/>
      <c r="G63" s="28"/>
    </row>
    <row r="64" spans="1:11" ht="21.75" customHeight="1">
      <c r="A64" s="54" t="s">
        <v>110</v>
      </c>
      <c r="C64" s="33"/>
      <c r="D64" s="33"/>
      <c r="E64" s="39">
        <f>SUM(E61:E63)</f>
        <v>0</v>
      </c>
      <c r="F64" s="41"/>
      <c r="G64" s="39">
        <f>SUM(G61:G63)</f>
        <v>2042110</v>
      </c>
      <c r="H64" s="41"/>
      <c r="I64" s="39">
        <f>SUM(I61:I63)</f>
        <v>0</v>
      </c>
      <c r="J64" s="41"/>
      <c r="K64" s="39">
        <f>SUM(K61:K63)</f>
        <v>2346899</v>
      </c>
    </row>
    <row r="65" spans="1:11" ht="21.75" customHeight="1">
      <c r="A65" s="53" t="s">
        <v>116</v>
      </c>
      <c r="E65" s="39">
        <f>SUM(E59,E64)</f>
        <v>-3977799</v>
      </c>
      <c r="G65" s="39">
        <f>SUM(G59,G64)</f>
        <v>-7393272</v>
      </c>
      <c r="H65" s="41"/>
      <c r="I65" s="39">
        <f>SUM(I59,I64)</f>
        <v>0</v>
      </c>
      <c r="J65" s="43"/>
      <c r="K65" s="39">
        <f>SUM(K59,K64)</f>
        <v>2933964</v>
      </c>
    </row>
    <row r="66" spans="1:11" ht="21.75" customHeight="1">
      <c r="A66" s="53"/>
      <c r="E66" s="43"/>
      <c r="G66" s="43"/>
      <c r="H66" s="43"/>
      <c r="I66" s="43"/>
      <c r="J66" s="43"/>
      <c r="K66" s="43"/>
    </row>
    <row r="67" spans="1:11" ht="21.75" customHeight="1" thickBot="1">
      <c r="A67" s="53" t="s">
        <v>105</v>
      </c>
      <c r="E67" s="58">
        <f>SUM(E50,E65)</f>
        <v>271261175</v>
      </c>
      <c r="G67" s="58">
        <f>SUM(G50,G65)</f>
        <v>36560118</v>
      </c>
      <c r="H67" s="41"/>
      <c r="I67" s="58">
        <f>I65+I26</f>
        <v>96732080</v>
      </c>
      <c r="J67" s="43"/>
      <c r="K67" s="58">
        <f>K65+K26</f>
        <v>86070114</v>
      </c>
    </row>
    <row r="68" spans="1:11" ht="21.75" customHeight="1" thickTop="1">
      <c r="A68" s="53"/>
      <c r="E68" s="41"/>
      <c r="G68" s="41"/>
      <c r="H68" s="41"/>
      <c r="I68" s="41"/>
      <c r="J68" s="43"/>
      <c r="K68" s="41"/>
    </row>
    <row r="69" spans="1:11" ht="21.75" customHeight="1">
      <c r="A69" s="32" t="s">
        <v>124</v>
      </c>
      <c r="E69" s="41"/>
      <c r="G69" s="41"/>
      <c r="H69" s="41"/>
      <c r="I69" s="41"/>
      <c r="J69" s="43"/>
      <c r="K69" s="41"/>
    </row>
    <row r="70" spans="1:11" ht="21.75" customHeight="1" thickBot="1">
      <c r="A70" s="28" t="s">
        <v>122</v>
      </c>
      <c r="E70" s="41">
        <v>197216229</v>
      </c>
      <c r="G70" s="41">
        <v>54580555</v>
      </c>
      <c r="H70" s="41"/>
      <c r="I70" s="58">
        <f>SUM(I67)</f>
        <v>96732080</v>
      </c>
      <c r="J70" s="43"/>
      <c r="K70" s="58">
        <f>SUM(K67)</f>
        <v>86070114</v>
      </c>
    </row>
    <row r="71" spans="1:11" ht="21.75" customHeight="1" thickTop="1">
      <c r="A71" s="28" t="s">
        <v>123</v>
      </c>
      <c r="E71" s="39">
        <v>74044946</v>
      </c>
      <c r="G71" s="39">
        <v>-18020437</v>
      </c>
      <c r="H71" s="41"/>
      <c r="I71" s="41"/>
      <c r="J71" s="43"/>
      <c r="K71" s="41"/>
    </row>
    <row r="72" spans="1:11" ht="21.75" customHeight="1" thickBot="1">
      <c r="A72" s="32"/>
      <c r="E72" s="40">
        <f>SUM(E70:E71)</f>
        <v>271261175</v>
      </c>
      <c r="G72" s="40">
        <f>SUM(G70:G71)</f>
        <v>36560118</v>
      </c>
      <c r="H72" s="41"/>
      <c r="I72" s="41"/>
      <c r="J72" s="43"/>
      <c r="K72" s="41"/>
    </row>
    <row r="73" spans="1:11" ht="21.75" customHeight="1" thickTop="1">
      <c r="A73" s="53"/>
      <c r="E73" s="41"/>
      <c r="G73" s="41"/>
      <c r="H73" s="41"/>
      <c r="I73" s="41"/>
      <c r="J73" s="43"/>
      <c r="K73" s="41"/>
    </row>
    <row r="74" spans="1:11" ht="21.75" customHeight="1">
      <c r="A74" s="28" t="s">
        <v>13</v>
      </c>
      <c r="C74" s="51"/>
      <c r="D74" s="51"/>
      <c r="E74" s="51"/>
      <c r="G74" s="46"/>
      <c r="H74" s="46"/>
      <c r="I74" s="46"/>
      <c r="J74" s="44"/>
      <c r="K74" s="46"/>
    </row>
    <row r="75" spans="1:11" ht="21.75" customHeight="1">
      <c r="C75" s="51"/>
      <c r="D75" s="51"/>
      <c r="E75" s="51"/>
      <c r="K75" s="41"/>
    </row>
    <row r="76" spans="1:11" ht="21.75" customHeight="1">
      <c r="C76" s="51"/>
      <c r="D76" s="51"/>
      <c r="E76" s="51"/>
      <c r="K76" s="41"/>
    </row>
    <row r="77" spans="1:11" ht="21.75" customHeight="1">
      <c r="A77" s="52"/>
      <c r="B77" s="52"/>
      <c r="C77" s="57"/>
      <c r="D77" s="52"/>
      <c r="E77" s="52"/>
      <c r="F77" s="52"/>
      <c r="G77" s="52"/>
      <c r="H77" s="52"/>
      <c r="I77" s="52"/>
      <c r="J77" s="52"/>
      <c r="K77" s="47"/>
    </row>
    <row r="78" spans="1:11" ht="21.75" customHeight="1">
      <c r="A78" s="70" t="s">
        <v>101</v>
      </c>
      <c r="C78" s="57"/>
      <c r="D78" s="116" t="s">
        <v>103</v>
      </c>
      <c r="E78" s="116"/>
      <c r="F78" s="116"/>
      <c r="G78" s="116"/>
      <c r="H78" s="116"/>
      <c r="I78" s="116"/>
      <c r="J78" s="116"/>
      <c r="K78" s="57"/>
    </row>
    <row r="79" spans="1:11" ht="21.75" customHeight="1">
      <c r="A79" s="85" t="s">
        <v>102</v>
      </c>
      <c r="B79" s="47"/>
      <c r="C79" s="57"/>
      <c r="D79" s="117" t="s">
        <v>102</v>
      </c>
      <c r="E79" s="117"/>
      <c r="F79" s="117"/>
      <c r="G79" s="117"/>
      <c r="H79" s="117"/>
      <c r="I79" s="117"/>
      <c r="J79" s="117"/>
      <c r="K79" s="57"/>
    </row>
  </sheetData>
  <mergeCells count="8">
    <mergeCell ref="E5:G5"/>
    <mergeCell ref="I5:K5"/>
    <mergeCell ref="D78:J78"/>
    <mergeCell ref="D79:J79"/>
    <mergeCell ref="D41:J41"/>
    <mergeCell ref="D42:J42"/>
    <mergeCell ref="E47:G47"/>
    <mergeCell ref="I47:K47"/>
  </mergeCells>
  <pageMargins left="0.98425196850393704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41"/>
  <sheetViews>
    <sheetView showGridLines="0" view="pageBreakPreview" topLeftCell="A5" zoomScale="64" zoomScaleNormal="55" zoomScaleSheetLayoutView="64" workbookViewId="0">
      <selection activeCell="P30" sqref="P30"/>
    </sheetView>
  </sheetViews>
  <sheetFormatPr defaultColWidth="9.140625" defaultRowHeight="24" customHeight="1"/>
  <cols>
    <col min="1" max="1" width="12.85546875" style="2" customWidth="1"/>
    <col min="2" max="2" width="9.85546875" style="2" customWidth="1"/>
    <col min="3" max="3" width="15.5703125" style="2" customWidth="1"/>
    <col min="4" max="4" width="11.140625" style="2" customWidth="1"/>
    <col min="5" max="5" width="1.28515625" style="7" customWidth="1"/>
    <col min="6" max="6" width="16.42578125" style="2" customWidth="1"/>
    <col min="7" max="7" width="1.7109375" style="2" customWidth="1"/>
    <col min="8" max="8" width="17" style="2" customWidth="1"/>
    <col min="9" max="9" width="1.7109375" style="2" customWidth="1"/>
    <col min="10" max="10" width="16.42578125" style="2" customWidth="1"/>
    <col min="11" max="11" width="1.7109375" style="2" customWidth="1"/>
    <col min="12" max="12" width="17.7109375" style="2" customWidth="1"/>
    <col min="13" max="13" width="1.5703125" style="2" customWidth="1"/>
    <col min="14" max="14" width="16.5703125" style="2" customWidth="1"/>
    <col min="15" max="15" width="1.7109375" style="2" customWidth="1"/>
    <col min="16" max="16" width="15.7109375" style="2" customWidth="1"/>
    <col min="17" max="17" width="1.7109375" style="2" customWidth="1"/>
    <col min="18" max="18" width="17.42578125" style="2" customWidth="1"/>
    <col min="19" max="19" width="1.7109375" style="2" customWidth="1"/>
    <col min="20" max="20" width="16.42578125" style="2" customWidth="1"/>
    <col min="21" max="21" width="1.7109375" style="2" customWidth="1"/>
    <col min="22" max="22" width="17.7109375" style="2" customWidth="1"/>
    <col min="23" max="23" width="1.7109375" style="2" customWidth="1"/>
    <col min="24" max="24" width="17.7109375" style="2" customWidth="1"/>
    <col min="25" max="25" width="1.7109375" style="2" customWidth="1"/>
    <col min="26" max="26" width="16.85546875" style="2" customWidth="1"/>
    <col min="27" max="27" width="1.7109375" style="2" customWidth="1"/>
    <col min="28" max="28" width="17.28515625" style="2" customWidth="1"/>
    <col min="29" max="29" width="1.7109375" style="2" customWidth="1"/>
    <col min="30" max="30" width="17.7109375" style="2" customWidth="1"/>
    <col min="31" max="31" width="0.85546875" style="2" customWidth="1"/>
    <col min="32" max="16384" width="9.140625" style="2"/>
  </cols>
  <sheetData>
    <row r="1" spans="1:37" ht="24" customHeight="1">
      <c r="A1" s="8" t="s">
        <v>109</v>
      </c>
      <c r="B1" s="8"/>
      <c r="C1" s="8"/>
      <c r="D1" s="8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</row>
    <row r="2" spans="1:37" ht="24" customHeight="1">
      <c r="A2" s="8" t="s">
        <v>34</v>
      </c>
      <c r="B2" s="8"/>
      <c r="C2" s="8"/>
      <c r="D2" s="8"/>
      <c r="E2" s="9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7" ht="24" customHeight="1">
      <c r="A3" s="1" t="s">
        <v>174</v>
      </c>
      <c r="B3" s="8"/>
      <c r="C3" s="8"/>
      <c r="D3" s="8"/>
      <c r="E3" s="9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7" ht="24" customHeight="1">
      <c r="B4" s="10"/>
      <c r="C4" s="10"/>
      <c r="D4" s="10"/>
      <c r="E4" s="11"/>
      <c r="F4" s="10"/>
      <c r="G4" s="10"/>
      <c r="H4" s="10"/>
      <c r="I4" s="10"/>
      <c r="J4" s="12"/>
      <c r="K4" s="10"/>
      <c r="L4" s="12"/>
      <c r="M4" s="12"/>
      <c r="N4" s="10"/>
      <c r="O4" s="10"/>
      <c r="P4" s="12"/>
      <c r="Q4" s="10"/>
      <c r="R4" s="10"/>
      <c r="S4" s="10"/>
      <c r="T4" s="10"/>
      <c r="U4" s="10"/>
      <c r="V4" s="12"/>
      <c r="W4" s="10"/>
      <c r="X4" s="12"/>
      <c r="Y4" s="10"/>
      <c r="Z4" s="12"/>
      <c r="AA4" s="10"/>
      <c r="AB4" s="12"/>
      <c r="AC4" s="10"/>
      <c r="AD4" s="12" t="s">
        <v>86</v>
      </c>
    </row>
    <row r="5" spans="1:37" ht="24" customHeight="1">
      <c r="B5" s="10"/>
      <c r="C5" s="10"/>
      <c r="D5" s="10"/>
      <c r="E5" s="11"/>
      <c r="F5" s="119" t="s">
        <v>43</v>
      </c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</row>
    <row r="6" spans="1:37" ht="24" customHeight="1">
      <c r="B6" s="10"/>
      <c r="C6" s="10"/>
      <c r="D6" s="10"/>
      <c r="E6" s="11"/>
      <c r="F6" s="121" t="s">
        <v>135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90"/>
      <c r="AB6" s="90"/>
      <c r="AC6" s="90"/>
      <c r="AD6" s="90"/>
      <c r="AE6" s="7"/>
      <c r="AF6" s="7"/>
      <c r="AG6" s="7"/>
      <c r="AH6" s="7"/>
      <c r="AI6" s="7"/>
      <c r="AJ6" s="7"/>
      <c r="AK6" s="7"/>
    </row>
    <row r="7" spans="1:37" ht="24" customHeight="1">
      <c r="B7" s="10"/>
      <c r="C7" s="10"/>
      <c r="D7" s="10"/>
      <c r="E7" s="11"/>
      <c r="F7" s="10"/>
      <c r="G7" s="10"/>
      <c r="H7" s="10"/>
      <c r="I7" s="10"/>
      <c r="J7" s="98"/>
      <c r="K7" s="98"/>
      <c r="L7" s="98"/>
      <c r="M7" s="98"/>
      <c r="N7" s="10"/>
      <c r="O7" s="10"/>
      <c r="P7" s="12"/>
      <c r="Q7" s="10"/>
      <c r="R7" s="121" t="s">
        <v>48</v>
      </c>
      <c r="S7" s="121"/>
      <c r="T7" s="121"/>
      <c r="U7" s="121"/>
      <c r="V7" s="121"/>
      <c r="W7" s="121"/>
      <c r="X7" s="121"/>
      <c r="Y7" s="10"/>
      <c r="Z7" s="10"/>
      <c r="AA7" s="10"/>
      <c r="AB7" s="10"/>
      <c r="AC7" s="10"/>
      <c r="AD7" s="12"/>
    </row>
    <row r="8" spans="1:37" ht="24" customHeight="1">
      <c r="B8" s="10"/>
      <c r="C8" s="10"/>
      <c r="D8" s="10"/>
      <c r="E8" s="11"/>
      <c r="F8" s="10"/>
      <c r="G8" s="10"/>
      <c r="H8" s="10"/>
      <c r="I8" s="10"/>
      <c r="J8" s="98"/>
      <c r="K8" s="98"/>
      <c r="L8" s="98"/>
      <c r="M8" s="98"/>
      <c r="N8" s="11"/>
      <c r="O8" s="10"/>
      <c r="P8" s="12"/>
      <c r="Q8" s="10"/>
      <c r="R8" s="121" t="s">
        <v>77</v>
      </c>
      <c r="S8" s="121"/>
      <c r="T8" s="121"/>
      <c r="U8" s="121"/>
      <c r="V8" s="121"/>
      <c r="W8" s="10"/>
      <c r="X8" s="12"/>
      <c r="Y8" s="10"/>
      <c r="Z8" s="12"/>
      <c r="AA8" s="10"/>
      <c r="AB8" s="12"/>
      <c r="AC8" s="10"/>
      <c r="AD8" s="12"/>
    </row>
    <row r="9" spans="1:37" ht="24" customHeight="1">
      <c r="B9" s="10"/>
      <c r="C9" s="10"/>
      <c r="D9" s="10"/>
      <c r="E9" s="11"/>
      <c r="F9" s="10"/>
      <c r="G9" s="10"/>
      <c r="H9" s="10"/>
      <c r="I9" s="10"/>
      <c r="J9" s="16" t="s">
        <v>84</v>
      </c>
      <c r="K9" s="10"/>
      <c r="L9" s="16" t="s">
        <v>186</v>
      </c>
      <c r="M9" s="16"/>
      <c r="N9" s="10"/>
      <c r="O9" s="10"/>
      <c r="P9" s="5"/>
      <c r="Q9" s="10"/>
      <c r="R9" s="112" t="s">
        <v>125</v>
      </c>
      <c r="S9" s="10"/>
      <c r="T9" s="115" t="s">
        <v>233</v>
      </c>
      <c r="U9" s="10"/>
      <c r="V9" s="17" t="s">
        <v>84</v>
      </c>
      <c r="W9" s="10"/>
      <c r="X9" s="5"/>
      <c r="Y9" s="10"/>
      <c r="Z9" s="5"/>
      <c r="AA9" s="10"/>
      <c r="AC9" s="10"/>
      <c r="AD9" s="12"/>
    </row>
    <row r="10" spans="1:37" ht="24" customHeight="1">
      <c r="B10" s="10"/>
      <c r="C10" s="10"/>
      <c r="D10" s="10"/>
      <c r="E10" s="11"/>
      <c r="F10" s="10"/>
      <c r="G10" s="10"/>
      <c r="H10" s="10"/>
      <c r="I10" s="10"/>
      <c r="J10" s="16" t="s">
        <v>88</v>
      </c>
      <c r="K10" s="10"/>
      <c r="L10" s="16" t="s">
        <v>91</v>
      </c>
      <c r="M10" s="16"/>
      <c r="N10" s="10"/>
      <c r="O10" s="10"/>
      <c r="P10" s="12"/>
      <c r="Q10" s="10"/>
      <c r="R10" s="5" t="s">
        <v>126</v>
      </c>
      <c r="S10" s="10"/>
      <c r="T10" s="115" t="s">
        <v>234</v>
      </c>
      <c r="U10" s="10"/>
      <c r="V10" s="16" t="s">
        <v>95</v>
      </c>
      <c r="W10" s="10"/>
      <c r="X10" s="16" t="s">
        <v>35</v>
      </c>
      <c r="Y10" s="10"/>
      <c r="Z10" s="16" t="s">
        <v>127</v>
      </c>
      <c r="AA10" s="10"/>
      <c r="AB10" s="5" t="s">
        <v>130</v>
      </c>
      <c r="AC10" s="10"/>
      <c r="AD10" s="16"/>
    </row>
    <row r="11" spans="1:37" s="5" customFormat="1" ht="24" customHeight="1">
      <c r="F11" s="5" t="s">
        <v>139</v>
      </c>
      <c r="J11" s="16" t="s">
        <v>89</v>
      </c>
      <c r="K11" s="6"/>
      <c r="L11" s="16" t="s">
        <v>92</v>
      </c>
      <c r="M11" s="16"/>
      <c r="N11" s="120" t="s">
        <v>120</v>
      </c>
      <c r="O11" s="120"/>
      <c r="P11" s="120"/>
      <c r="Q11" s="6"/>
      <c r="R11" s="5" t="s">
        <v>132</v>
      </c>
      <c r="S11" s="6"/>
      <c r="T11" s="43" t="s">
        <v>235</v>
      </c>
      <c r="U11" s="6"/>
      <c r="V11" s="16" t="s">
        <v>96</v>
      </c>
      <c r="W11" s="6"/>
      <c r="X11" s="16" t="s">
        <v>78</v>
      </c>
      <c r="Y11" s="6"/>
      <c r="Z11" s="16" t="s">
        <v>128</v>
      </c>
      <c r="AA11" s="6"/>
      <c r="AB11" s="16" t="s">
        <v>218</v>
      </c>
      <c r="AC11" s="6"/>
      <c r="AD11" s="16" t="s">
        <v>35</v>
      </c>
    </row>
    <row r="12" spans="1:37" s="5" customFormat="1" ht="24" customHeight="1">
      <c r="D12" s="91" t="s">
        <v>2</v>
      </c>
      <c r="E12" s="6"/>
      <c r="F12" s="91" t="s">
        <v>41</v>
      </c>
      <c r="H12" s="91" t="s">
        <v>119</v>
      </c>
      <c r="I12" s="6"/>
      <c r="J12" s="15" t="s">
        <v>90</v>
      </c>
      <c r="L12" s="15" t="s">
        <v>93</v>
      </c>
      <c r="M12" s="17"/>
      <c r="N12" s="15" t="s">
        <v>170</v>
      </c>
      <c r="P12" s="15" t="s">
        <v>73</v>
      </c>
      <c r="R12" s="91" t="s">
        <v>133</v>
      </c>
      <c r="T12" s="110" t="s">
        <v>236</v>
      </c>
      <c r="V12" s="15" t="s">
        <v>94</v>
      </c>
      <c r="X12" s="15" t="s">
        <v>79</v>
      </c>
      <c r="Z12" s="15" t="s">
        <v>129</v>
      </c>
      <c r="AB12" s="15" t="s">
        <v>131</v>
      </c>
      <c r="AD12" s="15" t="s">
        <v>23</v>
      </c>
    </row>
    <row r="13" spans="1:37" s="5" customFormat="1" ht="24" customHeight="1">
      <c r="A13" s="4" t="s">
        <v>153</v>
      </c>
      <c r="B13" s="59"/>
      <c r="C13" s="60"/>
      <c r="D13" s="60"/>
      <c r="E13" s="59"/>
      <c r="F13" s="61">
        <v>325949750</v>
      </c>
      <c r="G13" s="59"/>
      <c r="H13" s="61">
        <v>347778911</v>
      </c>
      <c r="I13" s="61"/>
      <c r="J13" s="61">
        <v>5597942</v>
      </c>
      <c r="K13" s="59"/>
      <c r="L13" s="61">
        <v>3731962</v>
      </c>
      <c r="M13" s="61"/>
      <c r="N13" s="61">
        <v>22250000</v>
      </c>
      <c r="O13" s="59"/>
      <c r="P13" s="61">
        <v>126438370</v>
      </c>
      <c r="Q13" s="59"/>
      <c r="R13" s="61">
        <v>-8123888</v>
      </c>
      <c r="S13" s="59"/>
      <c r="T13" s="59">
        <v>0</v>
      </c>
      <c r="U13" s="59"/>
      <c r="V13" s="61">
        <v>163368</v>
      </c>
      <c r="W13" s="59"/>
      <c r="X13" s="61">
        <f>SUM(R13:W13)</f>
        <v>-7960520</v>
      </c>
      <c r="Y13" s="59"/>
      <c r="Z13" s="61">
        <f>SUM(F13:P13,X13)</f>
        <v>823786415</v>
      </c>
      <c r="AA13" s="59"/>
      <c r="AB13" s="61">
        <v>133408658</v>
      </c>
      <c r="AC13" s="59"/>
      <c r="AD13" s="61">
        <f>SUM(Z13:AB13)</f>
        <v>957195073</v>
      </c>
    </row>
    <row r="14" spans="1:37" s="5" customFormat="1" ht="24" customHeight="1">
      <c r="A14" s="3" t="s">
        <v>115</v>
      </c>
      <c r="B14" s="7"/>
      <c r="C14" s="2"/>
      <c r="D14" s="63"/>
      <c r="E14" s="6"/>
      <c r="F14" s="61">
        <v>0</v>
      </c>
      <c r="G14" s="2"/>
      <c r="H14" s="61">
        <v>0</v>
      </c>
      <c r="I14" s="61"/>
      <c r="J14" s="61">
        <v>0</v>
      </c>
      <c r="K14" s="2"/>
      <c r="L14" s="61">
        <v>0</v>
      </c>
      <c r="M14" s="61"/>
      <c r="N14" s="61">
        <v>0</v>
      </c>
      <c r="O14" s="2"/>
      <c r="P14" s="61">
        <f>SUM(PL!G29)</f>
        <v>61973826</v>
      </c>
      <c r="Q14" s="2"/>
      <c r="R14" s="61">
        <v>0</v>
      </c>
      <c r="S14" s="2"/>
      <c r="T14" s="59">
        <v>0</v>
      </c>
      <c r="U14" s="2"/>
      <c r="V14" s="61">
        <v>0</v>
      </c>
      <c r="W14" s="2"/>
      <c r="X14" s="61">
        <f>SUM(R14:W14)</f>
        <v>0</v>
      </c>
      <c r="Y14" s="2"/>
      <c r="Z14" s="61">
        <f>SUM(F14:P14,X14)</f>
        <v>61973826</v>
      </c>
      <c r="AA14" s="2"/>
      <c r="AB14" s="61">
        <v>-18020437</v>
      </c>
      <c r="AC14" s="2"/>
      <c r="AD14" s="61">
        <f t="shared" ref="AD14:AD17" si="0">SUM(Z14:AB14)</f>
        <v>43953389</v>
      </c>
    </row>
    <row r="15" spans="1:37" s="5" customFormat="1" ht="24" customHeight="1">
      <c r="A15" s="3" t="s">
        <v>116</v>
      </c>
      <c r="B15" s="7"/>
      <c r="C15" s="2"/>
      <c r="D15" s="63"/>
      <c r="E15" s="6"/>
      <c r="F15" s="64">
        <v>0</v>
      </c>
      <c r="G15" s="2"/>
      <c r="H15" s="64">
        <v>0</v>
      </c>
      <c r="I15" s="61"/>
      <c r="J15" s="64">
        <v>0</v>
      </c>
      <c r="K15" s="2"/>
      <c r="L15" s="64">
        <v>0</v>
      </c>
      <c r="M15" s="61"/>
      <c r="N15" s="64">
        <v>0</v>
      </c>
      <c r="O15" s="2"/>
      <c r="P15" s="64">
        <v>2042110</v>
      </c>
      <c r="Q15" s="2"/>
      <c r="R15" s="64">
        <v>-10199343</v>
      </c>
      <c r="S15" s="2"/>
      <c r="T15" s="64">
        <v>0</v>
      </c>
      <c r="U15" s="2"/>
      <c r="V15" s="64">
        <v>763962</v>
      </c>
      <c r="W15" s="2"/>
      <c r="X15" s="64">
        <f>SUM(R15:W15)</f>
        <v>-9435381</v>
      </c>
      <c r="Y15" s="2"/>
      <c r="Z15" s="64">
        <f>SUM(F15:P15,X15)</f>
        <v>-7393271</v>
      </c>
      <c r="AA15" s="2"/>
      <c r="AB15" s="64">
        <v>0</v>
      </c>
      <c r="AC15" s="2"/>
      <c r="AD15" s="64">
        <f t="shared" si="0"/>
        <v>-7393271</v>
      </c>
    </row>
    <row r="16" spans="1:37" s="5" customFormat="1" ht="24" customHeight="1">
      <c r="A16" s="14" t="s">
        <v>105</v>
      </c>
      <c r="B16" s="7"/>
      <c r="C16" s="2"/>
      <c r="D16" s="2"/>
      <c r="E16" s="6"/>
      <c r="F16" s="61">
        <f>SUM(F14:F15)</f>
        <v>0</v>
      </c>
      <c r="G16" s="7"/>
      <c r="H16" s="61">
        <f>SUM(H14:H15)</f>
        <v>0</v>
      </c>
      <c r="I16" s="61"/>
      <c r="J16" s="61">
        <f>SUM(J14:J15)</f>
        <v>0</v>
      </c>
      <c r="K16" s="7"/>
      <c r="L16" s="61">
        <f>SUM(L14:L15)</f>
        <v>0</v>
      </c>
      <c r="M16" s="61"/>
      <c r="N16" s="61">
        <f>SUM(N14:N15)</f>
        <v>0</v>
      </c>
      <c r="O16" s="7"/>
      <c r="P16" s="61">
        <f>SUM(P14:P15)</f>
        <v>64015936</v>
      </c>
      <c r="Q16" s="7"/>
      <c r="R16" s="61">
        <f>SUM(R14:R15)</f>
        <v>-10199343</v>
      </c>
      <c r="S16" s="7"/>
      <c r="T16" s="61">
        <f>SUM(T14:T15)</f>
        <v>0</v>
      </c>
      <c r="U16" s="7"/>
      <c r="V16" s="61">
        <f>SUM(V14:V15)</f>
        <v>763962</v>
      </c>
      <c r="W16" s="7"/>
      <c r="X16" s="61">
        <f>SUM(R16:V16)</f>
        <v>-9435381</v>
      </c>
      <c r="Y16" s="7"/>
      <c r="Z16" s="61">
        <f>SUM(Z14:Z15)</f>
        <v>54580555</v>
      </c>
      <c r="AA16" s="7"/>
      <c r="AB16" s="61">
        <f>SUM(AB14:AB15)</f>
        <v>-18020437</v>
      </c>
      <c r="AC16" s="7"/>
      <c r="AD16" s="61">
        <f>SUM(Z16:AB16)</f>
        <v>36560118</v>
      </c>
    </row>
    <row r="17" spans="1:38" s="5" customFormat="1" ht="24" customHeight="1">
      <c r="A17" s="3" t="s">
        <v>171</v>
      </c>
      <c r="B17" s="7"/>
      <c r="C17" s="2"/>
      <c r="D17" s="63">
        <v>22</v>
      </c>
      <c r="E17" s="6"/>
      <c r="F17" s="61">
        <v>0</v>
      </c>
      <c r="G17" s="2"/>
      <c r="H17" s="61">
        <v>0</v>
      </c>
      <c r="I17" s="61"/>
      <c r="J17" s="61">
        <v>0</v>
      </c>
      <c r="K17" s="2"/>
      <c r="L17" s="61">
        <v>0</v>
      </c>
      <c r="M17" s="61"/>
      <c r="N17" s="7">
        <v>5487500</v>
      </c>
      <c r="O17" s="2"/>
      <c r="P17" s="2">
        <v>-5487500</v>
      </c>
      <c r="Q17" s="2"/>
      <c r="R17" s="61">
        <v>0</v>
      </c>
      <c r="S17" s="2"/>
      <c r="T17" s="61">
        <v>0</v>
      </c>
      <c r="U17" s="2"/>
      <c r="V17" s="61">
        <v>0</v>
      </c>
      <c r="W17" s="2"/>
      <c r="X17" s="61">
        <f>SUM(R17:W17)</f>
        <v>0</v>
      </c>
      <c r="Y17" s="2"/>
      <c r="Z17" s="61">
        <f>SUM(F17:P17,X17)</f>
        <v>0</v>
      </c>
      <c r="AA17" s="2"/>
      <c r="AB17" s="61">
        <v>0</v>
      </c>
      <c r="AC17" s="2"/>
      <c r="AD17" s="61">
        <f t="shared" si="0"/>
        <v>0</v>
      </c>
    </row>
    <row r="18" spans="1:38" s="5" customFormat="1" ht="24" customHeight="1">
      <c r="A18" s="3" t="s">
        <v>82</v>
      </c>
      <c r="B18" s="7"/>
      <c r="C18" s="2"/>
      <c r="D18" s="63">
        <v>29</v>
      </c>
      <c r="E18" s="6"/>
      <c r="F18" s="64">
        <v>0</v>
      </c>
      <c r="G18" s="2"/>
      <c r="H18" s="64">
        <v>0</v>
      </c>
      <c r="I18" s="61"/>
      <c r="J18" s="64">
        <v>0</v>
      </c>
      <c r="K18" s="2"/>
      <c r="L18" s="64">
        <v>0</v>
      </c>
      <c r="M18" s="61"/>
      <c r="N18" s="64">
        <v>0</v>
      </c>
      <c r="O18" s="2"/>
      <c r="P18" s="64">
        <v>-84745557</v>
      </c>
      <c r="Q18" s="2"/>
      <c r="R18" s="64">
        <v>0</v>
      </c>
      <c r="S18" s="2"/>
      <c r="T18" s="64">
        <v>0</v>
      </c>
      <c r="U18" s="2"/>
      <c r="V18" s="64">
        <v>0</v>
      </c>
      <c r="W18" s="2"/>
      <c r="X18" s="64">
        <f>SUM(R18:W18)</f>
        <v>0</v>
      </c>
      <c r="Y18" s="2"/>
      <c r="Z18" s="64">
        <f>SUM(F18:P18,X18)</f>
        <v>-84745557</v>
      </c>
      <c r="AA18" s="2"/>
      <c r="AB18" s="64">
        <v>-22410362</v>
      </c>
      <c r="AC18" s="2"/>
      <c r="AD18" s="64">
        <f>SUM(Z18:AB18)</f>
        <v>-107155919</v>
      </c>
    </row>
    <row r="19" spans="1:38" s="5" customFormat="1" ht="24" customHeight="1" thickBot="1">
      <c r="A19" s="4" t="s">
        <v>154</v>
      </c>
      <c r="B19" s="2"/>
      <c r="C19" s="2"/>
      <c r="D19" s="2"/>
      <c r="E19" s="6"/>
      <c r="F19" s="13">
        <f>SUM(F13,F16:F18)</f>
        <v>325949750</v>
      </c>
      <c r="G19" s="6"/>
      <c r="H19" s="13">
        <f>SUM(H13,H16:H18)</f>
        <v>347778911</v>
      </c>
      <c r="I19" s="6"/>
      <c r="J19" s="13">
        <f>SUM(J13,J16:J18)</f>
        <v>5597942</v>
      </c>
      <c r="L19" s="13">
        <f>SUM(L13,L16:L18)</f>
        <v>3731962</v>
      </c>
      <c r="M19" s="6"/>
      <c r="N19" s="13">
        <f>SUM(N13,N16:N18)</f>
        <v>27737500</v>
      </c>
      <c r="P19" s="13">
        <f>SUM(P13,P16:P18)</f>
        <v>100221249</v>
      </c>
      <c r="R19" s="13">
        <f>SUM(R13,R16:R18)</f>
        <v>-18323231</v>
      </c>
      <c r="T19" s="82">
        <f>SUM(T13,T16:T18)</f>
        <v>0</v>
      </c>
      <c r="V19" s="13">
        <f>SUM(V13,V16:V18)</f>
        <v>927330</v>
      </c>
      <c r="X19" s="13">
        <f>SUM(R19:V19)</f>
        <v>-17395901</v>
      </c>
      <c r="Z19" s="13">
        <f>SUM(Z13,Z16:Z18)</f>
        <v>793621413</v>
      </c>
      <c r="AB19" s="13">
        <f>SUM(AB13,AB16:AB18)</f>
        <v>92977859</v>
      </c>
      <c r="AD19" s="82">
        <f>SUM(AD16:AD18,AD13)</f>
        <v>886599272</v>
      </c>
    </row>
    <row r="20" spans="1:38" s="5" customFormat="1" ht="24" customHeight="1" thickTop="1">
      <c r="A20" s="4"/>
      <c r="B20" s="2"/>
      <c r="C20" s="2"/>
      <c r="D20" s="2"/>
      <c r="E20" s="6"/>
      <c r="F20" s="6"/>
      <c r="G20" s="6"/>
      <c r="H20" s="6"/>
      <c r="I20" s="6"/>
      <c r="J20" s="61"/>
      <c r="L20" s="61"/>
      <c r="M20" s="61"/>
      <c r="N20" s="6"/>
      <c r="P20" s="6"/>
      <c r="R20" s="6"/>
      <c r="V20" s="61"/>
      <c r="X20" s="61"/>
      <c r="Z20" s="61"/>
      <c r="AB20" s="61"/>
      <c r="AD20" s="61"/>
    </row>
    <row r="21" spans="1:38" s="60" customFormat="1" ht="25.5" customHeight="1">
      <c r="A21" s="4" t="s">
        <v>175</v>
      </c>
      <c r="B21" s="59"/>
      <c r="E21" s="59"/>
      <c r="F21" s="61">
        <f>SUM(F19)</f>
        <v>325949750</v>
      </c>
      <c r="G21" s="59"/>
      <c r="H21" s="61">
        <f>SUM(H19)</f>
        <v>347778911</v>
      </c>
      <c r="I21" s="61"/>
      <c r="J21" s="61">
        <f>SUM(J19)</f>
        <v>5597942</v>
      </c>
      <c r="K21" s="59"/>
      <c r="L21" s="61">
        <f>SUM(L19)</f>
        <v>3731962</v>
      </c>
      <c r="M21" s="61"/>
      <c r="N21" s="61">
        <f>SUM(N19)</f>
        <v>27737500</v>
      </c>
      <c r="O21" s="59"/>
      <c r="P21" s="61">
        <f>SUM(P19)</f>
        <v>100221249</v>
      </c>
      <c r="Q21" s="59"/>
      <c r="R21" s="61">
        <f>SUM(R19)</f>
        <v>-18323231</v>
      </c>
      <c r="S21" s="59"/>
      <c r="T21" s="61">
        <f>SUM(T19)</f>
        <v>0</v>
      </c>
      <c r="U21" s="59"/>
      <c r="V21" s="61">
        <f>SUM(V19)</f>
        <v>927330</v>
      </c>
      <c r="W21" s="59"/>
      <c r="X21" s="61">
        <f>SUM(R21:W21)</f>
        <v>-17395901</v>
      </c>
      <c r="Y21" s="59"/>
      <c r="Z21" s="61">
        <f>SUM(Z19)</f>
        <v>793621413</v>
      </c>
      <c r="AA21" s="59"/>
      <c r="AB21" s="61">
        <f>SUM(AB19)</f>
        <v>92977859</v>
      </c>
      <c r="AC21" s="59"/>
      <c r="AD21" s="61">
        <f>SUM(AD19)</f>
        <v>886599272</v>
      </c>
      <c r="AE21" s="41"/>
      <c r="AF21" s="62"/>
      <c r="AG21" s="17"/>
      <c r="AH21" s="17"/>
      <c r="AI21" s="41"/>
      <c r="AJ21" s="62"/>
      <c r="AK21" s="41"/>
      <c r="AL21" s="62"/>
    </row>
    <row r="22" spans="1:38" s="60" customFormat="1" ht="25.5" customHeight="1">
      <c r="A22" s="3" t="s">
        <v>187</v>
      </c>
      <c r="B22" s="59"/>
      <c r="D22" s="63">
        <v>4</v>
      </c>
      <c r="E22" s="59"/>
      <c r="F22" s="64">
        <v>0</v>
      </c>
      <c r="G22" s="59"/>
      <c r="H22" s="64">
        <v>0</v>
      </c>
      <c r="I22" s="61"/>
      <c r="J22" s="64">
        <v>0</v>
      </c>
      <c r="K22" s="59"/>
      <c r="L22" s="64">
        <v>0</v>
      </c>
      <c r="M22" s="61"/>
      <c r="N22" s="64">
        <v>0</v>
      </c>
      <c r="O22" s="59"/>
      <c r="P22" s="64">
        <v>948879</v>
      </c>
      <c r="Q22" s="59"/>
      <c r="R22" s="64">
        <v>0</v>
      </c>
      <c r="S22" s="59"/>
      <c r="T22" s="114">
        <v>0</v>
      </c>
      <c r="U22" s="59"/>
      <c r="V22" s="64">
        <v>-927330</v>
      </c>
      <c r="W22" s="59"/>
      <c r="X22" s="64">
        <f>SUM(R22:W22)</f>
        <v>-927330</v>
      </c>
      <c r="Y22" s="59"/>
      <c r="Z22" s="64">
        <f>SUM(F22:P22,X22)</f>
        <v>21549</v>
      </c>
      <c r="AA22" s="59"/>
      <c r="AB22" s="64">
        <v>0</v>
      </c>
      <c r="AC22" s="59"/>
      <c r="AD22" s="64">
        <f>SUM(Z22:AB22)</f>
        <v>21549</v>
      </c>
      <c r="AE22" s="41"/>
      <c r="AF22" s="62"/>
      <c r="AG22" s="17"/>
      <c r="AH22" s="17"/>
      <c r="AI22" s="41"/>
      <c r="AJ22" s="62"/>
      <c r="AK22" s="41"/>
      <c r="AL22" s="62"/>
    </row>
    <row r="23" spans="1:38" s="60" customFormat="1" ht="25.5" customHeight="1">
      <c r="A23" s="4" t="s">
        <v>188</v>
      </c>
      <c r="B23" s="59"/>
      <c r="D23" s="63"/>
      <c r="E23" s="59"/>
      <c r="F23" s="61">
        <f>SUM(F21:F22)</f>
        <v>325949750</v>
      </c>
      <c r="G23" s="59"/>
      <c r="H23" s="61">
        <f>SUM(H21:H22)</f>
        <v>347778911</v>
      </c>
      <c r="I23" s="61"/>
      <c r="J23" s="61">
        <f>SUM(J21:J22)</f>
        <v>5597942</v>
      </c>
      <c r="K23" s="59"/>
      <c r="L23" s="61">
        <f>SUM(L21:L22)</f>
        <v>3731962</v>
      </c>
      <c r="M23" s="61"/>
      <c r="N23" s="61">
        <f>SUM(N21:N22)</f>
        <v>27737500</v>
      </c>
      <c r="O23" s="59"/>
      <c r="P23" s="61">
        <f>SUM(P21:P22)</f>
        <v>101170128</v>
      </c>
      <c r="Q23" s="59"/>
      <c r="R23" s="61">
        <f>SUM(R21:R22)</f>
        <v>-18323231</v>
      </c>
      <c r="S23" s="59"/>
      <c r="T23" s="59">
        <f>SUM(T22)</f>
        <v>0</v>
      </c>
      <c r="U23" s="59"/>
      <c r="V23" s="61">
        <f>SUM(V21:V22)</f>
        <v>0</v>
      </c>
      <c r="W23" s="59"/>
      <c r="X23" s="61">
        <f>SUM(X21:X22)</f>
        <v>-18323231</v>
      </c>
      <c r="Y23" s="59"/>
      <c r="Z23" s="61">
        <f>SUM(Z21:Z22)</f>
        <v>793642962</v>
      </c>
      <c r="AA23" s="59"/>
      <c r="AB23" s="61">
        <f>SUM(AB21:AB22)</f>
        <v>92977859</v>
      </c>
      <c r="AC23" s="59"/>
      <c r="AD23" s="61">
        <f>SUM(AD21:AD22)</f>
        <v>886620821</v>
      </c>
      <c r="AE23" s="41"/>
      <c r="AF23" s="62"/>
      <c r="AG23" s="17"/>
      <c r="AH23" s="17"/>
      <c r="AI23" s="41"/>
      <c r="AJ23" s="62"/>
      <c r="AK23" s="41"/>
      <c r="AL23" s="62"/>
    </row>
    <row r="24" spans="1:38" s="5" customFormat="1" ht="24" customHeight="1">
      <c r="A24" s="3" t="s">
        <v>115</v>
      </c>
      <c r="B24" s="7"/>
      <c r="C24" s="2"/>
      <c r="D24" s="63"/>
      <c r="E24" s="6"/>
      <c r="F24" s="61">
        <v>0</v>
      </c>
      <c r="G24" s="2"/>
      <c r="H24" s="61">
        <v>0</v>
      </c>
      <c r="I24" s="61"/>
      <c r="J24" s="61">
        <v>0</v>
      </c>
      <c r="K24" s="2"/>
      <c r="L24" s="61">
        <v>0</v>
      </c>
      <c r="M24" s="61"/>
      <c r="N24" s="61">
        <v>0</v>
      </c>
      <c r="O24" s="2"/>
      <c r="P24" s="61">
        <f>PL!E29</f>
        <v>201084396</v>
      </c>
      <c r="Q24" s="2"/>
      <c r="R24" s="61">
        <v>0</v>
      </c>
      <c r="S24" s="2"/>
      <c r="T24" s="61">
        <v>0</v>
      </c>
      <c r="U24" s="2"/>
      <c r="V24" s="61">
        <v>0</v>
      </c>
      <c r="W24" s="2"/>
      <c r="X24" s="61">
        <f>SUM(R24:W24)</f>
        <v>0</v>
      </c>
      <c r="Y24" s="2"/>
      <c r="Z24" s="61">
        <f>SUM(F24:P24,X24)</f>
        <v>201084396</v>
      </c>
      <c r="AA24" s="59"/>
      <c r="AB24" s="61">
        <v>74154578</v>
      </c>
      <c r="AC24" s="59"/>
      <c r="AD24" s="61">
        <f>SUM(Z24:AB24)</f>
        <v>275238974</v>
      </c>
    </row>
    <row r="25" spans="1:38" s="5" customFormat="1" ht="24" customHeight="1">
      <c r="A25" s="3" t="s">
        <v>116</v>
      </c>
      <c r="B25" s="7"/>
      <c r="C25" s="2"/>
      <c r="D25" s="63"/>
      <c r="E25" s="6"/>
      <c r="F25" s="64">
        <v>0</v>
      </c>
      <c r="G25" s="2"/>
      <c r="H25" s="64">
        <v>0</v>
      </c>
      <c r="I25" s="61"/>
      <c r="J25" s="64">
        <v>0</v>
      </c>
      <c r="K25" s="2"/>
      <c r="L25" s="64">
        <v>0</v>
      </c>
      <c r="M25" s="61"/>
      <c r="N25" s="64">
        <v>0</v>
      </c>
      <c r="O25" s="2"/>
      <c r="P25" s="64">
        <v>109632</v>
      </c>
      <c r="Q25" s="2"/>
      <c r="R25" s="64">
        <v>-3966046</v>
      </c>
      <c r="S25" s="2"/>
      <c r="T25" s="113">
        <v>-11753</v>
      </c>
      <c r="U25" s="2"/>
      <c r="V25" s="64">
        <v>0</v>
      </c>
      <c r="W25" s="2"/>
      <c r="X25" s="64">
        <f>SUM(R25:W25)</f>
        <v>-3977799</v>
      </c>
      <c r="Y25" s="2"/>
      <c r="Z25" s="64">
        <f>SUM(F25:P25,X25)</f>
        <v>-3868167</v>
      </c>
      <c r="AA25" s="59"/>
      <c r="AB25" s="64">
        <v>-109632</v>
      </c>
      <c r="AC25" s="59"/>
      <c r="AD25" s="64">
        <f t="shared" ref="AD25" si="1">SUM(Z25:AB25)</f>
        <v>-3977799</v>
      </c>
    </row>
    <row r="26" spans="1:38" ht="25.5" customHeight="1">
      <c r="A26" s="14" t="s">
        <v>105</v>
      </c>
      <c r="B26" s="7"/>
      <c r="E26" s="6"/>
      <c r="F26" s="61">
        <f>SUM(F24:F25)</f>
        <v>0</v>
      </c>
      <c r="G26" s="7"/>
      <c r="H26" s="61">
        <f>SUM(H24:H25)</f>
        <v>0</v>
      </c>
      <c r="I26" s="61"/>
      <c r="J26" s="61">
        <f>SUM(J24:J25)</f>
        <v>0</v>
      </c>
      <c r="K26" s="7"/>
      <c r="L26" s="61">
        <f>SUM(L24:L25)</f>
        <v>0</v>
      </c>
      <c r="M26" s="61"/>
      <c r="N26" s="61">
        <f>SUM(N24:N25)</f>
        <v>0</v>
      </c>
      <c r="O26" s="7"/>
      <c r="P26" s="61">
        <f>SUM(P24:P25)</f>
        <v>201194028</v>
      </c>
      <c r="Q26" s="7"/>
      <c r="R26" s="61">
        <f>SUM(R24:R25)</f>
        <v>-3966046</v>
      </c>
      <c r="S26" s="7"/>
      <c r="T26" s="61">
        <f>SUM(T24:T25)</f>
        <v>-11753</v>
      </c>
      <c r="U26" s="7"/>
      <c r="V26" s="61">
        <f>SUM(V24:V25)</f>
        <v>0</v>
      </c>
      <c r="W26" s="7"/>
      <c r="X26" s="61">
        <f>SUM(X24:X25)</f>
        <v>-3977799</v>
      </c>
      <c r="Y26" s="7"/>
      <c r="Z26" s="61">
        <f>SUM(Z24:Z25)</f>
        <v>197216229</v>
      </c>
      <c r="AA26" s="59"/>
      <c r="AB26" s="61">
        <f>SUM(AB24:AB25)</f>
        <v>74044946</v>
      </c>
      <c r="AC26" s="59"/>
      <c r="AD26" s="61">
        <f>SUM(AD24:AD25)</f>
        <v>271261175</v>
      </c>
    </row>
    <row r="27" spans="1:38" ht="25.5" customHeight="1">
      <c r="A27" s="3" t="s">
        <v>171</v>
      </c>
      <c r="B27" s="7"/>
      <c r="D27" s="63">
        <v>22</v>
      </c>
      <c r="E27" s="6"/>
      <c r="F27" s="61">
        <v>0</v>
      </c>
      <c r="H27" s="61">
        <v>0</v>
      </c>
      <c r="I27" s="61"/>
      <c r="J27" s="61">
        <v>0</v>
      </c>
      <c r="L27" s="61">
        <v>0</v>
      </c>
      <c r="M27" s="61"/>
      <c r="N27" s="7">
        <v>4857475</v>
      </c>
      <c r="P27" s="2">
        <v>-4857475</v>
      </c>
      <c r="R27" s="61">
        <v>0</v>
      </c>
      <c r="T27" s="61">
        <v>0</v>
      </c>
      <c r="V27" s="61">
        <v>0</v>
      </c>
      <c r="X27" s="61">
        <f>SUM(R27:W27)</f>
        <v>0</v>
      </c>
      <c r="Z27" s="61">
        <f>SUM(F27:P27,X27)</f>
        <v>0</v>
      </c>
      <c r="AA27" s="59"/>
      <c r="AB27" s="61">
        <v>0</v>
      </c>
      <c r="AC27" s="59"/>
      <c r="AD27" s="61">
        <f>SUM(Z27:AB27)</f>
        <v>0</v>
      </c>
    </row>
    <row r="28" spans="1:38" ht="25.5" customHeight="1">
      <c r="A28" s="3" t="s">
        <v>82</v>
      </c>
      <c r="B28" s="7"/>
      <c r="D28" s="63">
        <v>29</v>
      </c>
      <c r="E28" s="6"/>
      <c r="F28" s="61">
        <v>0</v>
      </c>
      <c r="H28" s="61">
        <v>0</v>
      </c>
      <c r="I28" s="61"/>
      <c r="J28" s="61">
        <v>0</v>
      </c>
      <c r="L28" s="61">
        <v>0</v>
      </c>
      <c r="M28" s="61"/>
      <c r="N28" s="61">
        <v>0</v>
      </c>
      <c r="P28" s="61">
        <v>-58665501</v>
      </c>
      <c r="R28" s="61">
        <v>0</v>
      </c>
      <c r="T28" s="61">
        <v>0</v>
      </c>
      <c r="V28" s="61">
        <v>0</v>
      </c>
      <c r="X28" s="61">
        <f>SUM(R28:W28)</f>
        <v>0</v>
      </c>
      <c r="Z28" s="61">
        <f>SUM(F28:P28,X28)</f>
        <v>-58665501</v>
      </c>
      <c r="AA28" s="59"/>
      <c r="AB28" s="61">
        <v>-18785184</v>
      </c>
      <c r="AC28" s="59"/>
      <c r="AD28" s="61">
        <f>SUM(Z28:AB28)</f>
        <v>-77450685</v>
      </c>
    </row>
    <row r="29" spans="1:38" ht="25.5" customHeight="1">
      <c r="A29" s="3" t="s">
        <v>189</v>
      </c>
      <c r="B29" s="7"/>
      <c r="D29" s="63"/>
      <c r="E29" s="6"/>
      <c r="F29" s="61"/>
      <c r="H29" s="61"/>
      <c r="I29" s="61"/>
      <c r="J29" s="61"/>
      <c r="L29" s="61"/>
      <c r="M29" s="61"/>
      <c r="N29" s="61"/>
      <c r="P29" s="61"/>
      <c r="R29" s="61"/>
      <c r="T29" s="61"/>
      <c r="V29" s="61"/>
      <c r="X29" s="61"/>
      <c r="Z29" s="61"/>
      <c r="AA29" s="59"/>
      <c r="AB29" s="61"/>
      <c r="AC29" s="59"/>
      <c r="AD29" s="61"/>
    </row>
    <row r="30" spans="1:38" ht="25.5" customHeight="1">
      <c r="A30" s="3" t="s">
        <v>190</v>
      </c>
      <c r="B30" s="7"/>
      <c r="D30" s="63">
        <v>12</v>
      </c>
      <c r="E30" s="6"/>
      <c r="F30" s="61">
        <v>0</v>
      </c>
      <c r="H30" s="61">
        <v>0</v>
      </c>
      <c r="I30" s="61"/>
      <c r="J30" s="61">
        <v>0</v>
      </c>
      <c r="L30" s="2">
        <v>-55149603</v>
      </c>
      <c r="M30" s="61"/>
      <c r="N30" s="61">
        <v>0</v>
      </c>
      <c r="P30" s="61">
        <v>0</v>
      </c>
      <c r="R30" s="61">
        <v>0</v>
      </c>
      <c r="T30" s="61">
        <v>0</v>
      </c>
      <c r="V30" s="61">
        <v>0</v>
      </c>
      <c r="X30" s="61">
        <f>SUM(R30:W30)</f>
        <v>0</v>
      </c>
      <c r="Z30" s="61">
        <f>SUM(F30:P30,X30)</f>
        <v>-55149603</v>
      </c>
      <c r="AA30" s="59"/>
      <c r="AB30" s="61">
        <v>-67677808</v>
      </c>
      <c r="AC30" s="59"/>
      <c r="AD30" s="61">
        <f>SUM(Z30:AB30)</f>
        <v>-122827411</v>
      </c>
    </row>
    <row r="31" spans="1:38" ht="25.5" customHeight="1">
      <c r="A31" s="3" t="s">
        <v>191</v>
      </c>
      <c r="B31" s="7"/>
      <c r="D31" s="63">
        <v>12</v>
      </c>
      <c r="E31" s="6"/>
      <c r="F31" s="64">
        <v>0</v>
      </c>
      <c r="H31" s="64">
        <v>0</v>
      </c>
      <c r="I31" s="61"/>
      <c r="J31" s="64">
        <v>0</v>
      </c>
      <c r="L31" s="64">
        <v>0</v>
      </c>
      <c r="M31" s="61"/>
      <c r="N31" s="64">
        <v>0</v>
      </c>
      <c r="P31" s="64">
        <v>0</v>
      </c>
      <c r="R31" s="64">
        <v>0</v>
      </c>
      <c r="T31" s="64">
        <v>0</v>
      </c>
      <c r="V31" s="64">
        <v>0</v>
      </c>
      <c r="X31" s="64">
        <f>SUM(R31:W31)</f>
        <v>0</v>
      </c>
      <c r="Z31" s="64">
        <f>SUM(F31:P31,X31)</f>
        <v>0</v>
      </c>
      <c r="AA31" s="59"/>
      <c r="AB31" s="64">
        <v>18000004</v>
      </c>
      <c r="AC31" s="59"/>
      <c r="AD31" s="64">
        <f>SUM(Z31:AB31)</f>
        <v>18000004</v>
      </c>
    </row>
    <row r="32" spans="1:38" ht="24" customHeight="1" thickBot="1">
      <c r="A32" s="4" t="s">
        <v>176</v>
      </c>
      <c r="E32" s="6"/>
      <c r="F32" s="13">
        <f>SUM(F23,F26:F31)</f>
        <v>325949750</v>
      </c>
      <c r="G32" s="6"/>
      <c r="H32" s="13">
        <f>SUM(H23,H26:H31)</f>
        <v>347778911</v>
      </c>
      <c r="I32" s="6"/>
      <c r="J32" s="13">
        <f>SUM(J23,J26:J31)</f>
        <v>5597942</v>
      </c>
      <c r="K32" s="5"/>
      <c r="L32" s="13">
        <f>SUM(L23,L26:L31)</f>
        <v>-51417641</v>
      </c>
      <c r="M32" s="6"/>
      <c r="N32" s="13">
        <f>SUM(N23,N26:N31)</f>
        <v>32594975</v>
      </c>
      <c r="O32" s="5"/>
      <c r="P32" s="13">
        <f>SUM(P23,P26:P31)</f>
        <v>238841180</v>
      </c>
      <c r="Q32" s="5"/>
      <c r="R32" s="13">
        <f>SUM(R23,R26:R31)</f>
        <v>-22289277</v>
      </c>
      <c r="S32" s="5"/>
      <c r="T32" s="13">
        <f>SUM(T23,T26:T31)</f>
        <v>-11753</v>
      </c>
      <c r="U32" s="5"/>
      <c r="V32" s="82">
        <f>SUM(V23,V26:V31)</f>
        <v>0</v>
      </c>
      <c r="W32" s="5"/>
      <c r="X32" s="13">
        <f>SUM(X23,X26:X31)</f>
        <v>-22301030</v>
      </c>
      <c r="Y32" s="5"/>
      <c r="Z32" s="13">
        <f>SUM(Z23,Z26:Z31)</f>
        <v>877044087</v>
      </c>
      <c r="AA32" s="5"/>
      <c r="AB32" s="13">
        <f>SUM(AB23,AB26:AB31)</f>
        <v>98559817</v>
      </c>
      <c r="AC32" s="5"/>
      <c r="AD32" s="13">
        <f>SUM(AD23,AD26:AD31)</f>
        <v>975603904</v>
      </c>
    </row>
    <row r="33" spans="1:36" ht="24" customHeight="1" thickTop="1">
      <c r="F33" s="2">
        <f>+F19-BS!G87</f>
        <v>0</v>
      </c>
      <c r="H33" s="2">
        <f>+H19-BS!G88</f>
        <v>0</v>
      </c>
      <c r="J33" s="2">
        <f>+J19-BS!G89</f>
        <v>0</v>
      </c>
      <c r="L33" s="2">
        <f>+L19-BS!G90</f>
        <v>0</v>
      </c>
      <c r="N33" s="2">
        <f>+N19-BS!G92</f>
        <v>0</v>
      </c>
      <c r="P33" s="2">
        <f>+P19-BS!G93</f>
        <v>0</v>
      </c>
      <c r="X33" s="2">
        <f>+X19-BS!G94</f>
        <v>0</v>
      </c>
      <c r="Z33" s="2">
        <f>+Z19-BS!G95</f>
        <v>0</v>
      </c>
      <c r="AB33" s="2">
        <f>+AB19-BS!G96</f>
        <v>0</v>
      </c>
      <c r="AD33" s="2">
        <f>+AD19-BS!G97</f>
        <v>0</v>
      </c>
    </row>
    <row r="34" spans="1:36" ht="24" customHeight="1">
      <c r="A34" s="3" t="s">
        <v>13</v>
      </c>
      <c r="F34" s="2">
        <f>SUM(F32-BS!E87)</f>
        <v>0</v>
      </c>
      <c r="H34" s="2">
        <f>SUM(H32-BS!E88)</f>
        <v>0</v>
      </c>
      <c r="J34" s="2">
        <f>SUM(J32-BS!E89)</f>
        <v>0</v>
      </c>
      <c r="L34" s="2">
        <f>SUM(L32-BS!E90)</f>
        <v>0</v>
      </c>
      <c r="N34" s="2">
        <f>SUM(N32-BS!E92)</f>
        <v>0</v>
      </c>
      <c r="P34" s="2">
        <f>SUM(P32-BS!E93)</f>
        <v>0</v>
      </c>
      <c r="X34" s="2">
        <f>SUM(X32-BS!E94)</f>
        <v>0</v>
      </c>
      <c r="Z34" s="2">
        <f>SUM(Z32-BS!E95)</f>
        <v>0</v>
      </c>
      <c r="AB34" s="2">
        <f>SUM(AB32-BS!E96)</f>
        <v>0</v>
      </c>
      <c r="AD34" s="2">
        <f>SUM(AD32-BS!E97)</f>
        <v>0</v>
      </c>
    </row>
    <row r="35" spans="1:36" ht="24" customHeight="1">
      <c r="A35" s="3"/>
    </row>
    <row r="36" spans="1:36" s="27" customFormat="1" ht="21.75" customHeight="1">
      <c r="A36" s="28"/>
      <c r="C36" s="51"/>
      <c r="G36" s="41"/>
    </row>
    <row r="37" spans="1:36" s="27" customFormat="1" ht="21.75" customHeight="1">
      <c r="A37" s="83"/>
      <c r="B37" s="83"/>
      <c r="C37" s="83"/>
      <c r="D37" s="83"/>
      <c r="E37" s="83"/>
      <c r="F37" s="47"/>
      <c r="H37" s="47"/>
      <c r="I37" s="47"/>
      <c r="J37" s="99"/>
      <c r="K37" s="99"/>
      <c r="L37" s="99"/>
      <c r="M37" s="99"/>
      <c r="N37" s="47"/>
      <c r="R37" s="47"/>
      <c r="S37" s="47"/>
      <c r="T37" s="47"/>
      <c r="U37" s="47"/>
      <c r="V37" s="47"/>
      <c r="W37" s="47"/>
      <c r="X37" s="99"/>
      <c r="Y37" s="83"/>
      <c r="Z37" s="83"/>
      <c r="AA37" s="83"/>
      <c r="AB37" s="83"/>
      <c r="AH37" s="57"/>
      <c r="AI37" s="47"/>
      <c r="AJ37" s="47"/>
    </row>
    <row r="38" spans="1:36" s="27" customFormat="1" ht="21.75" customHeight="1">
      <c r="A38" s="116" t="s">
        <v>101</v>
      </c>
      <c r="B38" s="116"/>
      <c r="C38" s="116"/>
      <c r="D38" s="116"/>
      <c r="E38" s="116"/>
      <c r="F38" s="57"/>
      <c r="G38" s="57"/>
      <c r="H38" s="57"/>
      <c r="I38" s="57"/>
      <c r="J38" s="57"/>
      <c r="K38" s="57"/>
      <c r="L38" s="57"/>
      <c r="M38" s="57"/>
      <c r="N38" s="57"/>
      <c r="S38" s="117"/>
      <c r="T38" s="117"/>
      <c r="U38" s="117"/>
      <c r="V38" s="117"/>
      <c r="W38" s="117"/>
      <c r="X38" s="117"/>
      <c r="Z38" s="117" t="s">
        <v>103</v>
      </c>
      <c r="AA38" s="117"/>
      <c r="AB38" s="116"/>
      <c r="AC38" s="116"/>
      <c r="AD38" s="116"/>
      <c r="AH38" s="57"/>
      <c r="AI38" s="57"/>
      <c r="AJ38" s="57"/>
    </row>
    <row r="39" spans="1:36" s="27" customFormat="1" ht="21.75" customHeight="1">
      <c r="A39" s="117" t="s">
        <v>102</v>
      </c>
      <c r="B39" s="117"/>
      <c r="C39" s="117"/>
      <c r="D39" s="117"/>
      <c r="E39" s="117"/>
      <c r="F39" s="57"/>
      <c r="G39" s="57"/>
      <c r="H39" s="57"/>
      <c r="I39" s="57"/>
      <c r="J39" s="57"/>
      <c r="K39" s="57"/>
      <c r="L39" s="57"/>
      <c r="M39" s="57"/>
      <c r="N39" s="57"/>
      <c r="R39" s="57"/>
      <c r="S39" s="117"/>
      <c r="T39" s="117"/>
      <c r="U39" s="117"/>
      <c r="V39" s="117"/>
      <c r="W39" s="117"/>
      <c r="X39" s="117"/>
      <c r="Z39" s="117" t="s">
        <v>102</v>
      </c>
      <c r="AA39" s="117"/>
      <c r="AB39" s="117"/>
      <c r="AC39" s="117"/>
      <c r="AD39" s="117"/>
      <c r="AH39" s="57"/>
      <c r="AI39" s="57"/>
      <c r="AJ39" s="57"/>
    </row>
    <row r="40" spans="1:36" s="27" customFormat="1" ht="21.75" customHeight="1">
      <c r="A40" s="28"/>
      <c r="C40" s="51"/>
      <c r="G40" s="41"/>
    </row>
    <row r="41" spans="1:36" s="27" customFormat="1" ht="21.75" customHeight="1">
      <c r="B41" s="47"/>
    </row>
  </sheetData>
  <mergeCells count="11">
    <mergeCell ref="F5:AD5"/>
    <mergeCell ref="A39:E39"/>
    <mergeCell ref="N11:P11"/>
    <mergeCell ref="A38:E38"/>
    <mergeCell ref="S38:X38"/>
    <mergeCell ref="S39:X39"/>
    <mergeCell ref="Z38:AD38"/>
    <mergeCell ref="Z39:AD39"/>
    <mergeCell ref="F6:Z6"/>
    <mergeCell ref="R8:V8"/>
    <mergeCell ref="R7:X7"/>
  </mergeCells>
  <pageMargins left="0.49" right="0.196850393700787" top="0.85" bottom="0.39370078740157499" header="0.196850393700787" footer="0.196850393700787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5"/>
  <sheetViews>
    <sheetView showGridLines="0" view="pageBreakPreview" topLeftCell="A19" zoomScale="71" zoomScaleNormal="80" zoomScaleSheetLayoutView="71" workbookViewId="0">
      <selection activeCell="C6" sqref="C6"/>
    </sheetView>
  </sheetViews>
  <sheetFormatPr defaultColWidth="9.140625" defaultRowHeight="21.75" customHeight="1"/>
  <cols>
    <col min="1" max="1" width="12.85546875" style="27" customWidth="1"/>
    <col min="2" max="2" width="9.85546875" style="27" customWidth="1"/>
    <col min="3" max="3" width="29.140625" style="27" customWidth="1"/>
    <col min="4" max="4" width="11.140625" style="27" customWidth="1"/>
    <col min="5" max="5" width="2.7109375" style="47" customWidth="1"/>
    <col min="6" max="6" width="15.7109375" style="27" customWidth="1"/>
    <col min="7" max="7" width="2.7109375" style="47" customWidth="1"/>
    <col min="8" max="8" width="15.7109375" style="27" customWidth="1"/>
    <col min="9" max="9" width="2.7109375" style="47" customWidth="1"/>
    <col min="10" max="10" width="15.7109375" style="27" customWidth="1"/>
    <col min="11" max="11" width="2.7109375" style="47" customWidth="1"/>
    <col min="12" max="12" width="15.7109375" style="27" customWidth="1"/>
    <col min="13" max="13" width="2.7109375" style="47" customWidth="1"/>
    <col min="14" max="14" width="16.7109375" style="27" customWidth="1"/>
    <col min="15" max="15" width="2.7109375" style="47" customWidth="1"/>
    <col min="16" max="16" width="17.28515625" style="27" customWidth="1"/>
    <col min="17" max="17" width="2.7109375" style="47" customWidth="1"/>
    <col min="18" max="18" width="15.7109375" style="27" customWidth="1"/>
    <col min="19" max="19" width="0.85546875" style="27" customWidth="1"/>
    <col min="20" max="16384" width="9.140625" style="27"/>
  </cols>
  <sheetData>
    <row r="1" spans="1:18" ht="21.75" customHeight="1">
      <c r="A1" s="8" t="s">
        <v>109</v>
      </c>
      <c r="B1" s="23"/>
      <c r="C1" s="23"/>
      <c r="D1" s="23"/>
      <c r="E1" s="65"/>
      <c r="F1" s="23"/>
      <c r="G1" s="65"/>
      <c r="H1" s="23"/>
      <c r="I1" s="65"/>
      <c r="J1" s="23"/>
      <c r="K1" s="65"/>
      <c r="L1" s="23"/>
      <c r="M1" s="65"/>
      <c r="N1" s="23"/>
      <c r="O1" s="65"/>
      <c r="P1" s="23"/>
      <c r="Q1" s="65"/>
      <c r="R1" s="23"/>
    </row>
    <row r="2" spans="1:18" ht="21.75" customHeight="1">
      <c r="A2" s="23" t="s">
        <v>34</v>
      </c>
      <c r="B2" s="23"/>
      <c r="C2" s="23"/>
      <c r="D2" s="23"/>
      <c r="E2" s="65"/>
      <c r="F2" s="23"/>
      <c r="G2" s="65"/>
      <c r="H2" s="23"/>
      <c r="I2" s="65"/>
      <c r="J2" s="23"/>
      <c r="K2" s="65"/>
      <c r="L2" s="23"/>
      <c r="M2" s="65"/>
      <c r="N2" s="23"/>
      <c r="O2" s="65"/>
      <c r="P2" s="23"/>
      <c r="Q2" s="65"/>
      <c r="R2" s="23"/>
    </row>
    <row r="3" spans="1:18" ht="21.75" customHeight="1">
      <c r="A3" s="23" t="s">
        <v>174</v>
      </c>
      <c r="B3" s="23"/>
      <c r="C3" s="23"/>
      <c r="D3" s="23"/>
      <c r="E3" s="65"/>
      <c r="F3" s="23"/>
      <c r="G3" s="65"/>
      <c r="H3" s="23"/>
      <c r="I3" s="65"/>
      <c r="J3" s="23"/>
      <c r="K3" s="65"/>
      <c r="L3" s="23"/>
      <c r="M3" s="65"/>
      <c r="N3" s="23"/>
      <c r="O3" s="65"/>
      <c r="P3" s="23"/>
      <c r="Q3" s="65"/>
      <c r="R3" s="23"/>
    </row>
    <row r="4" spans="1:18" ht="21.75" customHeight="1">
      <c r="B4" s="66"/>
      <c r="C4" s="66"/>
      <c r="D4" s="66"/>
      <c r="E4" s="67"/>
      <c r="F4" s="66"/>
      <c r="G4" s="67"/>
      <c r="H4" s="66"/>
      <c r="I4" s="67"/>
      <c r="J4" s="66"/>
      <c r="K4" s="67"/>
      <c r="L4" s="68"/>
      <c r="M4" s="67"/>
      <c r="N4" s="68"/>
      <c r="O4" s="67"/>
      <c r="P4" s="68"/>
      <c r="Q4" s="67"/>
      <c r="R4" s="68" t="s">
        <v>86</v>
      </c>
    </row>
    <row r="5" spans="1:18" ht="21.75" customHeight="1">
      <c r="B5" s="66"/>
      <c r="C5" s="66"/>
      <c r="D5" s="66"/>
      <c r="E5" s="67"/>
      <c r="F5" s="122" t="s">
        <v>44</v>
      </c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</row>
    <row r="6" spans="1:18" ht="21.75" customHeight="1">
      <c r="B6" s="66"/>
      <c r="C6" s="66"/>
      <c r="D6" s="66"/>
      <c r="E6" s="67"/>
      <c r="F6" s="66"/>
      <c r="G6" s="67"/>
      <c r="H6" s="66"/>
      <c r="I6" s="67"/>
      <c r="J6" s="66"/>
      <c r="K6" s="67"/>
      <c r="L6" s="68"/>
      <c r="M6" s="67"/>
      <c r="N6" s="123" t="s">
        <v>48</v>
      </c>
      <c r="O6" s="123"/>
      <c r="P6" s="123"/>
      <c r="Q6" s="67"/>
      <c r="R6" s="68"/>
    </row>
    <row r="7" spans="1:18" ht="21.75" customHeight="1">
      <c r="B7" s="66"/>
      <c r="C7" s="66"/>
      <c r="D7" s="66"/>
      <c r="E7" s="67"/>
      <c r="F7" s="66"/>
      <c r="G7" s="67"/>
      <c r="H7" s="66"/>
      <c r="I7" s="67"/>
      <c r="J7" s="66"/>
      <c r="K7" s="67"/>
      <c r="L7" s="68"/>
      <c r="M7" s="67"/>
      <c r="N7" s="92" t="s">
        <v>77</v>
      </c>
      <c r="O7" s="67"/>
      <c r="P7" s="68"/>
      <c r="Q7" s="67"/>
      <c r="R7" s="68"/>
    </row>
    <row r="8" spans="1:18" ht="21.75" customHeight="1">
      <c r="B8" s="66"/>
      <c r="C8" s="66"/>
      <c r="D8" s="66"/>
      <c r="E8" s="67"/>
      <c r="F8" s="66"/>
      <c r="G8" s="67"/>
      <c r="H8" s="66"/>
      <c r="I8" s="67"/>
      <c r="J8" s="66"/>
      <c r="K8" s="67"/>
      <c r="L8" s="42"/>
      <c r="M8" s="67"/>
      <c r="N8" s="43" t="s">
        <v>84</v>
      </c>
      <c r="O8" s="67"/>
      <c r="P8" s="42"/>
      <c r="Q8" s="67"/>
      <c r="R8" s="68"/>
    </row>
    <row r="9" spans="1:18" ht="21.75" customHeight="1">
      <c r="B9" s="66"/>
      <c r="C9" s="66"/>
      <c r="D9" s="66"/>
      <c r="E9" s="67"/>
      <c r="F9" s="66"/>
      <c r="G9" s="67"/>
      <c r="H9" s="66"/>
      <c r="I9" s="67"/>
      <c r="J9" s="66"/>
      <c r="K9" s="67"/>
      <c r="L9" s="68"/>
      <c r="M9" s="67"/>
      <c r="N9" s="42" t="s">
        <v>76</v>
      </c>
      <c r="O9" s="67"/>
      <c r="P9" s="42" t="s">
        <v>35</v>
      </c>
      <c r="Q9" s="67"/>
      <c r="R9" s="42" t="s">
        <v>35</v>
      </c>
    </row>
    <row r="10" spans="1:18" s="42" customFormat="1" ht="21.75" customHeight="1">
      <c r="F10" s="42" t="s">
        <v>139</v>
      </c>
      <c r="J10" s="124" t="s">
        <v>120</v>
      </c>
      <c r="K10" s="124"/>
      <c r="L10" s="124"/>
      <c r="N10" s="42" t="s">
        <v>74</v>
      </c>
      <c r="P10" s="42" t="s">
        <v>78</v>
      </c>
      <c r="R10" s="42" t="s">
        <v>80</v>
      </c>
    </row>
    <row r="11" spans="1:18" s="42" customFormat="1" ht="21.75" customHeight="1">
      <c r="D11" s="93" t="s">
        <v>2</v>
      </c>
      <c r="E11" s="43"/>
      <c r="F11" s="93" t="s">
        <v>41</v>
      </c>
      <c r="G11" s="43"/>
      <c r="H11" s="93" t="s">
        <v>119</v>
      </c>
      <c r="I11" s="43"/>
      <c r="J11" s="93" t="s">
        <v>170</v>
      </c>
      <c r="K11" s="43"/>
      <c r="L11" s="93" t="s">
        <v>73</v>
      </c>
      <c r="M11" s="43"/>
      <c r="N11" s="93" t="s">
        <v>75</v>
      </c>
      <c r="O11" s="43"/>
      <c r="P11" s="93" t="s">
        <v>79</v>
      </c>
      <c r="Q11" s="43"/>
      <c r="R11" s="93" t="s">
        <v>81</v>
      </c>
    </row>
    <row r="12" spans="1:18" s="42" customFormat="1" ht="21.75" customHeight="1">
      <c r="A12" s="32" t="s">
        <v>153</v>
      </c>
      <c r="B12" s="59"/>
      <c r="C12" s="60"/>
      <c r="D12" s="60"/>
      <c r="E12" s="59"/>
      <c r="F12" s="42">
        <v>325949750</v>
      </c>
      <c r="G12" s="59"/>
      <c r="H12" s="61">
        <v>347778911</v>
      </c>
      <c r="I12" s="59"/>
      <c r="J12" s="61">
        <v>22250000</v>
      </c>
      <c r="K12" s="59"/>
      <c r="L12" s="61">
        <v>109305107</v>
      </c>
      <c r="M12" s="59"/>
      <c r="N12" s="61">
        <v>163335</v>
      </c>
      <c r="O12" s="59"/>
      <c r="P12" s="61">
        <f>SUM(N12:O12)</f>
        <v>163335</v>
      </c>
      <c r="Q12" s="59"/>
      <c r="R12" s="61">
        <f>SUM(F12:L12,P12)</f>
        <v>805447103</v>
      </c>
    </row>
    <row r="13" spans="1:18" s="42" customFormat="1" ht="21.75" customHeight="1">
      <c r="A13" s="3" t="s">
        <v>115</v>
      </c>
      <c r="B13" s="59"/>
      <c r="C13" s="60"/>
      <c r="D13" s="60"/>
      <c r="E13" s="59"/>
      <c r="F13" s="61">
        <v>0</v>
      </c>
      <c r="G13" s="59"/>
      <c r="H13" s="61">
        <v>0</v>
      </c>
      <c r="I13" s="59"/>
      <c r="J13" s="61">
        <v>0</v>
      </c>
      <c r="K13" s="59"/>
      <c r="L13" s="61">
        <v>83136150</v>
      </c>
      <c r="M13" s="59"/>
      <c r="N13" s="61">
        <v>0</v>
      </c>
      <c r="O13" s="59"/>
      <c r="P13" s="61">
        <f>SUM(N13:O13)</f>
        <v>0</v>
      </c>
      <c r="Q13" s="59"/>
      <c r="R13" s="61">
        <f t="shared" ref="R13:R14" si="0">SUM(F13:L13,P13)</f>
        <v>83136150</v>
      </c>
    </row>
    <row r="14" spans="1:18" s="42" customFormat="1" ht="21.75" customHeight="1">
      <c r="A14" s="3" t="s">
        <v>116</v>
      </c>
      <c r="B14" s="59"/>
      <c r="C14" s="60"/>
      <c r="D14" s="60"/>
      <c r="E14" s="59"/>
      <c r="F14" s="64">
        <v>0</v>
      </c>
      <c r="G14" s="59"/>
      <c r="H14" s="64">
        <v>0</v>
      </c>
      <c r="I14" s="59"/>
      <c r="J14" s="64">
        <v>0</v>
      </c>
      <c r="K14" s="59"/>
      <c r="L14" s="56">
        <v>2346899</v>
      </c>
      <c r="M14" s="59"/>
      <c r="N14" s="56">
        <v>587065</v>
      </c>
      <c r="O14" s="59"/>
      <c r="P14" s="64">
        <f t="shared" ref="P14" si="1">SUM(N14:O14)</f>
        <v>587065</v>
      </c>
      <c r="Q14" s="59"/>
      <c r="R14" s="64">
        <f t="shared" si="0"/>
        <v>2933964</v>
      </c>
    </row>
    <row r="15" spans="1:18" s="42" customFormat="1" ht="21.75" customHeight="1">
      <c r="A15" s="28" t="s">
        <v>105</v>
      </c>
      <c r="B15" s="47"/>
      <c r="C15" s="27"/>
      <c r="D15" s="27"/>
      <c r="E15" s="43"/>
      <c r="F15" s="61">
        <f>SUM(F13:F14)</f>
        <v>0</v>
      </c>
      <c r="G15" s="43"/>
      <c r="H15" s="61">
        <f>SUM(H13:H14)</f>
        <v>0</v>
      </c>
      <c r="I15" s="43"/>
      <c r="J15" s="61">
        <f>SUM(J13:J14)</f>
        <v>0</v>
      </c>
      <c r="K15" s="43"/>
      <c r="L15" s="61">
        <f>SUM(L13:L14)</f>
        <v>85483049</v>
      </c>
      <c r="M15" s="43"/>
      <c r="N15" s="61">
        <f>SUM(N13:N14)</f>
        <v>587065</v>
      </c>
      <c r="O15" s="43"/>
      <c r="P15" s="61">
        <f>SUM(P13:P14)</f>
        <v>587065</v>
      </c>
      <c r="Q15" s="43"/>
      <c r="R15" s="61">
        <f>SUM(R13:R14)</f>
        <v>86070114</v>
      </c>
    </row>
    <row r="16" spans="1:18" s="42" customFormat="1" ht="21.75" customHeight="1">
      <c r="A16" s="3" t="s">
        <v>171</v>
      </c>
      <c r="B16" s="47"/>
      <c r="C16" s="27"/>
      <c r="D16" s="63">
        <v>22</v>
      </c>
      <c r="E16" s="43"/>
      <c r="F16" s="61">
        <v>0</v>
      </c>
      <c r="G16" s="43"/>
      <c r="H16" s="61">
        <v>0</v>
      </c>
      <c r="I16" s="43"/>
      <c r="J16" s="47">
        <v>5487500</v>
      </c>
      <c r="K16" s="43"/>
      <c r="L16" s="27">
        <v>-5487500</v>
      </c>
      <c r="M16" s="43"/>
      <c r="N16" s="61">
        <v>0</v>
      </c>
      <c r="O16" s="43"/>
      <c r="P16" s="61">
        <f t="shared" ref="P16" si="2">SUM(N16:O16)</f>
        <v>0</v>
      </c>
      <c r="Q16" s="43"/>
      <c r="R16" s="61">
        <f t="shared" ref="R16:R17" si="3">SUM(F16:L16,P16)</f>
        <v>0</v>
      </c>
    </row>
    <row r="17" spans="1:26" s="42" customFormat="1" ht="22.5" customHeight="1">
      <c r="A17" s="28" t="s">
        <v>82</v>
      </c>
      <c r="B17" s="47"/>
      <c r="C17" s="27"/>
      <c r="D17" s="63">
        <v>29</v>
      </c>
      <c r="E17" s="43"/>
      <c r="F17" s="64">
        <v>0</v>
      </c>
      <c r="G17" s="43"/>
      <c r="H17" s="64">
        <v>0</v>
      </c>
      <c r="I17" s="43"/>
      <c r="J17" s="64">
        <v>0</v>
      </c>
      <c r="K17" s="43"/>
      <c r="L17" s="64">
        <v>-84745557</v>
      </c>
      <c r="M17" s="43"/>
      <c r="N17" s="64">
        <v>0</v>
      </c>
      <c r="O17" s="61"/>
      <c r="P17" s="64">
        <f>SUM(N17:O17)</f>
        <v>0</v>
      </c>
      <c r="Q17" s="43"/>
      <c r="R17" s="64">
        <f t="shared" si="3"/>
        <v>-84745557</v>
      </c>
    </row>
    <row r="18" spans="1:26" s="42" customFormat="1" ht="21.75" customHeight="1" thickBot="1">
      <c r="A18" s="32" t="s">
        <v>154</v>
      </c>
      <c r="B18" s="27"/>
      <c r="C18" s="27"/>
      <c r="D18" s="27"/>
      <c r="E18" s="43"/>
      <c r="F18" s="55">
        <f>SUM(F12,F15:F17)</f>
        <v>325949750</v>
      </c>
      <c r="G18" s="43"/>
      <c r="H18" s="82">
        <f>SUM(H12,H15:H17)</f>
        <v>347778911</v>
      </c>
      <c r="I18" s="43"/>
      <c r="J18" s="55">
        <f>SUM(J12,J15:J17)</f>
        <v>27737500</v>
      </c>
      <c r="K18" s="43"/>
      <c r="L18" s="55">
        <f>SUM(L12,L15:L17)</f>
        <v>104555099</v>
      </c>
      <c r="M18" s="43"/>
      <c r="N18" s="82">
        <f>SUM(N12,N15:N17)</f>
        <v>750400</v>
      </c>
      <c r="O18" s="61"/>
      <c r="P18" s="82">
        <f>SUM(P12,P15:P17)</f>
        <v>750400</v>
      </c>
      <c r="Q18" s="43"/>
      <c r="R18" s="55">
        <f>SUM(R12,R15:R17)</f>
        <v>806771660</v>
      </c>
    </row>
    <row r="19" spans="1:26" s="42" customFormat="1" ht="21.75" customHeight="1" thickTop="1">
      <c r="D19" s="43"/>
      <c r="E19" s="43"/>
      <c r="F19" s="43"/>
      <c r="G19" s="43"/>
      <c r="H19" s="61"/>
      <c r="I19" s="43"/>
      <c r="J19" s="43"/>
      <c r="K19" s="43"/>
      <c r="L19" s="43"/>
      <c r="M19" s="43"/>
      <c r="N19" s="43"/>
      <c r="O19" s="43"/>
      <c r="P19" s="43"/>
      <c r="Q19" s="43"/>
      <c r="R19" s="43"/>
    </row>
    <row r="20" spans="1:26" s="60" customFormat="1" ht="21.75" customHeight="1">
      <c r="A20" s="32" t="s">
        <v>175</v>
      </c>
      <c r="B20" s="59"/>
      <c r="E20" s="59"/>
      <c r="F20" s="42">
        <f>SUM(F18)</f>
        <v>325949750</v>
      </c>
      <c r="G20" s="59"/>
      <c r="H20" s="61">
        <f>H18</f>
        <v>347778911</v>
      </c>
      <c r="I20" s="59"/>
      <c r="J20" s="61">
        <f>SUM(J18)</f>
        <v>27737500</v>
      </c>
      <c r="K20" s="59"/>
      <c r="L20" s="61">
        <f>SUM(L18)</f>
        <v>104555099</v>
      </c>
      <c r="M20" s="59"/>
      <c r="N20" s="61">
        <f>SUM(N18)</f>
        <v>750400</v>
      </c>
      <c r="O20" s="59"/>
      <c r="P20" s="61">
        <f>SUM(N20:O20)</f>
        <v>750400</v>
      </c>
      <c r="Q20" s="59"/>
      <c r="R20" s="43">
        <f>SUM(F20:L20,P20)</f>
        <v>806771660</v>
      </c>
      <c r="S20" s="41"/>
      <c r="T20" s="62"/>
      <c r="U20" s="43"/>
      <c r="V20" s="43"/>
      <c r="W20" s="41"/>
      <c r="X20" s="62"/>
      <c r="Y20" s="41"/>
      <c r="Z20" s="62"/>
    </row>
    <row r="21" spans="1:26" s="60" customFormat="1" ht="21.75" customHeight="1">
      <c r="A21" s="28" t="s">
        <v>187</v>
      </c>
      <c r="B21" s="59"/>
      <c r="D21" s="63">
        <v>4</v>
      </c>
      <c r="E21" s="59"/>
      <c r="F21" s="64">
        <v>0</v>
      </c>
      <c r="G21" s="59"/>
      <c r="H21" s="64">
        <v>0</v>
      </c>
      <c r="I21" s="59"/>
      <c r="J21" s="64">
        <v>0</v>
      </c>
      <c r="K21" s="59"/>
      <c r="L21" s="64">
        <v>771949</v>
      </c>
      <c r="M21" s="59"/>
      <c r="N21" s="64">
        <v>-750400</v>
      </c>
      <c r="O21" s="59"/>
      <c r="P21" s="64">
        <f>SUM(N21:O21)</f>
        <v>-750400</v>
      </c>
      <c r="Q21" s="59"/>
      <c r="R21" s="104">
        <f>SUM(F21:L21,P21)</f>
        <v>21549</v>
      </c>
      <c r="S21" s="41"/>
      <c r="T21" s="62"/>
      <c r="U21" s="43"/>
      <c r="V21" s="43"/>
      <c r="W21" s="41"/>
      <c r="X21" s="62"/>
      <c r="Y21" s="41"/>
      <c r="Z21" s="62"/>
    </row>
    <row r="22" spans="1:26" s="60" customFormat="1" ht="21.75" customHeight="1">
      <c r="A22" s="32" t="s">
        <v>188</v>
      </c>
      <c r="B22" s="59"/>
      <c r="E22" s="59"/>
      <c r="F22" s="42">
        <f>SUM(F20:F21)</f>
        <v>325949750</v>
      </c>
      <c r="G22" s="59"/>
      <c r="H22" s="42">
        <f>SUM(H20:H21)</f>
        <v>347778911</v>
      </c>
      <c r="I22" s="59"/>
      <c r="J22" s="42">
        <f>SUM(J20:J21)</f>
        <v>27737500</v>
      </c>
      <c r="K22" s="59"/>
      <c r="L22" s="42">
        <f>SUM(L20:L21)</f>
        <v>105327048</v>
      </c>
      <c r="M22" s="59"/>
      <c r="N22" s="106">
        <f>SUM(N20:N21)</f>
        <v>0</v>
      </c>
      <c r="O22" s="59"/>
      <c r="P22" s="106">
        <f>SUM(P20:P21)</f>
        <v>0</v>
      </c>
      <c r="Q22" s="59"/>
      <c r="R22" s="42">
        <f>SUM(R20:R21)</f>
        <v>806793209</v>
      </c>
      <c r="S22" s="41"/>
      <c r="T22" s="62"/>
      <c r="U22" s="43"/>
      <c r="V22" s="43"/>
      <c r="W22" s="41"/>
      <c r="X22" s="62"/>
      <c r="Y22" s="41"/>
      <c r="Z22" s="62"/>
    </row>
    <row r="23" spans="1:26" s="60" customFormat="1" ht="21.75" customHeight="1">
      <c r="A23" s="3" t="s">
        <v>115</v>
      </c>
      <c r="B23" s="59"/>
      <c r="E23" s="59"/>
      <c r="F23" s="61">
        <v>0</v>
      </c>
      <c r="G23" s="59"/>
      <c r="H23" s="61">
        <v>0</v>
      </c>
      <c r="I23" s="59"/>
      <c r="J23" s="61">
        <v>0</v>
      </c>
      <c r="K23" s="59"/>
      <c r="L23" s="61">
        <f>SUM(PL!I50)</f>
        <v>96732080</v>
      </c>
      <c r="M23" s="59"/>
      <c r="N23" s="61">
        <v>0</v>
      </c>
      <c r="O23" s="59"/>
      <c r="P23" s="61">
        <v>0</v>
      </c>
      <c r="Q23" s="59"/>
      <c r="R23" s="61">
        <f t="shared" ref="R23:R24" si="4">SUM(F23:L23,P23)</f>
        <v>96732080</v>
      </c>
      <c r="S23" s="41"/>
      <c r="T23" s="62"/>
      <c r="U23" s="43"/>
      <c r="V23" s="43"/>
      <c r="W23" s="41"/>
      <c r="X23" s="62"/>
      <c r="Y23" s="41"/>
      <c r="Z23" s="62"/>
    </row>
    <row r="24" spans="1:26" s="60" customFormat="1" ht="21.75" customHeight="1">
      <c r="A24" s="3" t="s">
        <v>116</v>
      </c>
      <c r="B24" s="59"/>
      <c r="E24" s="59"/>
      <c r="F24" s="64">
        <v>0</v>
      </c>
      <c r="G24" s="59"/>
      <c r="H24" s="64">
        <v>0</v>
      </c>
      <c r="I24" s="59"/>
      <c r="J24" s="64">
        <v>0</v>
      </c>
      <c r="K24" s="59"/>
      <c r="L24" s="56">
        <v>0</v>
      </c>
      <c r="M24" s="59"/>
      <c r="N24" s="64">
        <v>0</v>
      </c>
      <c r="O24" s="59"/>
      <c r="P24" s="64">
        <f>SUM(N24:O24)</f>
        <v>0</v>
      </c>
      <c r="Q24" s="59"/>
      <c r="R24" s="64">
        <f t="shared" si="4"/>
        <v>0</v>
      </c>
      <c r="S24" s="41"/>
      <c r="T24" s="62"/>
      <c r="U24" s="43"/>
      <c r="V24" s="43"/>
      <c r="W24" s="41"/>
      <c r="X24" s="62"/>
      <c r="Y24" s="41"/>
      <c r="Z24" s="62"/>
    </row>
    <row r="25" spans="1:26" ht="21.75" customHeight="1">
      <c r="A25" s="28" t="s">
        <v>105</v>
      </c>
      <c r="B25" s="47"/>
      <c r="E25" s="43"/>
      <c r="F25" s="61">
        <f>SUM(F23:F24)</f>
        <v>0</v>
      </c>
      <c r="G25" s="43"/>
      <c r="H25" s="61">
        <f>SUM(H23:H24)</f>
        <v>0</v>
      </c>
      <c r="I25" s="43"/>
      <c r="J25" s="61">
        <f>SUM(J23:J24)</f>
        <v>0</v>
      </c>
      <c r="K25" s="43"/>
      <c r="L25" s="61">
        <f>SUM(L23:L24)</f>
        <v>96732080</v>
      </c>
      <c r="M25" s="43"/>
      <c r="N25" s="61">
        <f>SUM(N23:N24)</f>
        <v>0</v>
      </c>
      <c r="O25" s="43"/>
      <c r="P25" s="61">
        <f>SUM(P23:P24)</f>
        <v>0</v>
      </c>
      <c r="Q25" s="43"/>
      <c r="R25" s="61">
        <f>SUM(R23:R24)</f>
        <v>96732080</v>
      </c>
    </row>
    <row r="26" spans="1:26" ht="21.75" customHeight="1">
      <c r="A26" s="3" t="s">
        <v>171</v>
      </c>
      <c r="B26" s="47"/>
      <c r="D26" s="63">
        <v>22</v>
      </c>
      <c r="E26" s="43"/>
      <c r="F26" s="61">
        <v>0</v>
      </c>
      <c r="G26" s="43"/>
      <c r="H26" s="61">
        <v>0</v>
      </c>
      <c r="I26" s="43"/>
      <c r="J26" s="47">
        <v>4857475</v>
      </c>
      <c r="K26" s="43"/>
      <c r="L26" s="27">
        <v>-4857475</v>
      </c>
      <c r="M26" s="43"/>
      <c r="N26" s="61">
        <v>0</v>
      </c>
      <c r="O26" s="43"/>
      <c r="P26" s="61">
        <f t="shared" ref="P26" si="5">SUM(N26:O26)</f>
        <v>0</v>
      </c>
      <c r="Q26" s="43"/>
      <c r="R26" s="61">
        <f t="shared" ref="R26:R27" si="6">SUM(F26:L26,P26)</f>
        <v>0</v>
      </c>
    </row>
    <row r="27" spans="1:26" ht="21.75" customHeight="1">
      <c r="A27" s="28" t="s">
        <v>82</v>
      </c>
      <c r="B27" s="47"/>
      <c r="D27" s="63">
        <v>29</v>
      </c>
      <c r="E27" s="43"/>
      <c r="F27" s="64">
        <v>0</v>
      </c>
      <c r="G27" s="43"/>
      <c r="H27" s="64">
        <v>0</v>
      </c>
      <c r="I27" s="43"/>
      <c r="J27" s="64">
        <v>0</v>
      </c>
      <c r="K27" s="43"/>
      <c r="L27" s="64">
        <v>-58665501</v>
      </c>
      <c r="M27" s="43"/>
      <c r="N27" s="64">
        <v>0</v>
      </c>
      <c r="O27" s="43"/>
      <c r="P27" s="64">
        <f>SUM(N27:O27)</f>
        <v>0</v>
      </c>
      <c r="Q27" s="43"/>
      <c r="R27" s="64">
        <f t="shared" si="6"/>
        <v>-58665501</v>
      </c>
    </row>
    <row r="28" spans="1:26" ht="21.75" customHeight="1" thickBot="1">
      <c r="A28" s="32" t="s">
        <v>176</v>
      </c>
      <c r="E28" s="43"/>
      <c r="F28" s="55">
        <f>SUM(F22,F25:F27)</f>
        <v>325949750</v>
      </c>
      <c r="G28" s="43"/>
      <c r="H28" s="55">
        <f>SUM(H22,H25:H27)</f>
        <v>347778911</v>
      </c>
      <c r="I28" s="43"/>
      <c r="J28" s="55">
        <f>SUM(J22,J25:J27)</f>
        <v>32594975</v>
      </c>
      <c r="K28" s="43"/>
      <c r="L28" s="55">
        <f>SUM(L22,L25:L27)</f>
        <v>138536152</v>
      </c>
      <c r="M28" s="43"/>
      <c r="N28" s="105">
        <f>SUM(N22,N25:N27)</f>
        <v>0</v>
      </c>
      <c r="O28" s="43"/>
      <c r="P28" s="105">
        <f>SUM(P22,P25:P27)</f>
        <v>0</v>
      </c>
      <c r="Q28" s="43"/>
      <c r="R28" s="55">
        <f>SUM(R22,R25:R27)</f>
        <v>844859788</v>
      </c>
    </row>
    <row r="29" spans="1:26" ht="21.75" customHeight="1" thickTop="1">
      <c r="F29" s="27">
        <f>SUM(F18-BS!K87)</f>
        <v>0</v>
      </c>
      <c r="H29" s="27">
        <f>SUM(H18-BS!K88)</f>
        <v>0</v>
      </c>
      <c r="J29" s="27">
        <f>SUM(J18-BS!K92)</f>
        <v>0</v>
      </c>
      <c r="L29" s="27">
        <f>SUM(L18-BS!K93)</f>
        <v>0</v>
      </c>
      <c r="P29" s="27">
        <f>SUM(P18-BS!K94)</f>
        <v>0</v>
      </c>
      <c r="R29" s="27">
        <f>SUM(R18-BS!K97)</f>
        <v>0</v>
      </c>
    </row>
    <row r="30" spans="1:26" ht="21.75" customHeight="1">
      <c r="F30" s="27">
        <f>SUM(F28-BS!I87)</f>
        <v>0</v>
      </c>
      <c r="H30" s="27">
        <f>SUM(H28-BS!I88)</f>
        <v>0</v>
      </c>
      <c r="J30" s="27">
        <f>SUM(J28-BS!I92)</f>
        <v>0</v>
      </c>
      <c r="L30" s="27">
        <f>SUM(L28-BS!I93)</f>
        <v>0</v>
      </c>
      <c r="P30" s="27">
        <f>SUM(P28-BS!I94)</f>
        <v>0</v>
      </c>
      <c r="R30" s="27">
        <f>SUM(R28-BS!I97)</f>
        <v>0</v>
      </c>
    </row>
    <row r="31" spans="1:26" ht="21.75" customHeight="1">
      <c r="A31" s="28" t="s">
        <v>13</v>
      </c>
    </row>
    <row r="32" spans="1:26" ht="21.75" customHeight="1">
      <c r="A32" s="28"/>
      <c r="C32" s="51"/>
      <c r="E32" s="27"/>
      <c r="G32" s="27"/>
      <c r="I32" s="27"/>
      <c r="K32" s="27"/>
      <c r="M32" s="27"/>
      <c r="O32" s="27"/>
      <c r="Q32" s="27"/>
    </row>
    <row r="33" spans="1:28" ht="21.75" customHeight="1">
      <c r="A33" s="83"/>
      <c r="B33" s="83"/>
      <c r="C33" s="83"/>
      <c r="D33" s="83"/>
      <c r="E33" s="83"/>
      <c r="F33" s="47"/>
      <c r="G33" s="27"/>
      <c r="H33" s="47"/>
      <c r="I33" s="27"/>
      <c r="J33" s="47"/>
      <c r="K33" s="83"/>
      <c r="L33" s="84"/>
      <c r="M33" s="83"/>
      <c r="N33" s="84"/>
      <c r="O33" s="83"/>
      <c r="P33" s="84"/>
      <c r="Q33" s="83"/>
      <c r="R33" s="57"/>
      <c r="S33" s="57"/>
      <c r="Z33" s="57"/>
      <c r="AA33" s="47"/>
      <c r="AB33" s="47"/>
    </row>
    <row r="34" spans="1:28" ht="21.75" customHeight="1">
      <c r="A34" s="116" t="s">
        <v>101</v>
      </c>
      <c r="B34" s="116"/>
      <c r="C34" s="116"/>
      <c r="D34" s="116"/>
      <c r="E34" s="116"/>
      <c r="F34" s="57"/>
      <c r="G34" s="57"/>
      <c r="H34" s="57"/>
      <c r="I34" s="57"/>
      <c r="J34" s="57"/>
      <c r="K34" s="117" t="s">
        <v>103</v>
      </c>
      <c r="L34" s="117"/>
      <c r="M34" s="117"/>
      <c r="N34" s="117"/>
      <c r="O34" s="117"/>
      <c r="P34" s="117"/>
      <c r="Q34" s="117"/>
      <c r="S34" s="57"/>
      <c r="Z34" s="57"/>
      <c r="AA34" s="57"/>
      <c r="AB34" s="57"/>
    </row>
    <row r="35" spans="1:28" ht="21.75" customHeight="1">
      <c r="A35" s="117" t="s">
        <v>102</v>
      </c>
      <c r="B35" s="117"/>
      <c r="C35" s="117"/>
      <c r="D35" s="117"/>
      <c r="E35" s="117"/>
      <c r="F35" s="57"/>
      <c r="G35" s="57"/>
      <c r="H35" s="57"/>
      <c r="I35" s="57"/>
      <c r="J35" s="57"/>
      <c r="K35" s="117" t="s">
        <v>102</v>
      </c>
      <c r="L35" s="117"/>
      <c r="M35" s="117"/>
      <c r="N35" s="117"/>
      <c r="O35" s="117"/>
      <c r="P35" s="117"/>
      <c r="Q35" s="117"/>
      <c r="S35" s="57"/>
      <c r="Z35" s="57"/>
      <c r="AA35" s="57"/>
      <c r="AB35" s="57"/>
    </row>
  </sheetData>
  <mergeCells count="7">
    <mergeCell ref="A35:E35"/>
    <mergeCell ref="K35:Q35"/>
    <mergeCell ref="F5:R5"/>
    <mergeCell ref="N6:P6"/>
    <mergeCell ref="J10:L10"/>
    <mergeCell ref="A34:E34"/>
    <mergeCell ref="K34:Q34"/>
  </mergeCells>
  <pageMargins left="0.98425196850393704" right="0.43307086614173201" top="0.98425196850393704" bottom="0.39370078740157499" header="0.196850393700787" footer="0.196850393700787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9"/>
  <sheetViews>
    <sheetView showGridLines="0" tabSelected="1" view="pageBreakPreview" topLeftCell="A73" zoomScale="77" zoomScaleNormal="100" zoomScaleSheetLayoutView="77" workbookViewId="0">
      <selection activeCell="C89" sqref="C89"/>
    </sheetView>
  </sheetViews>
  <sheetFormatPr defaultColWidth="10.7109375" defaultRowHeight="21.75" customHeight="1"/>
  <cols>
    <col min="1" max="1" width="48.42578125" style="28" customWidth="1"/>
    <col min="2" max="2" width="1.7109375" style="27" customWidth="1"/>
    <col min="3" max="3" width="10" style="28" customWidth="1"/>
    <col min="4" max="4" width="1.7109375" style="28" customWidth="1"/>
    <col min="5" max="5" width="13.7109375" style="28" customWidth="1"/>
    <col min="6" max="6" width="1.7109375" style="27" customWidth="1"/>
    <col min="7" max="7" width="13.7109375" style="27" customWidth="1"/>
    <col min="8" max="8" width="1.7109375" style="27" customWidth="1"/>
    <col min="9" max="9" width="13.7109375" style="27" customWidth="1"/>
    <col min="10" max="10" width="1.7109375" style="27" customWidth="1"/>
    <col min="11" max="11" width="13.7109375" style="27" customWidth="1"/>
    <col min="12" max="12" width="1.7109375" style="27" customWidth="1"/>
    <col min="13" max="16384" width="10.7109375" style="27"/>
  </cols>
  <sheetData>
    <row r="1" spans="1:11" ht="21.75" customHeight="1">
      <c r="A1" s="8" t="s">
        <v>109</v>
      </c>
    </row>
    <row r="2" spans="1:11" ht="21.75" customHeight="1">
      <c r="A2" s="50" t="s">
        <v>54</v>
      </c>
    </row>
    <row r="3" spans="1:11" s="22" customFormat="1" ht="21.75" customHeight="1">
      <c r="A3" s="18" t="s">
        <v>174</v>
      </c>
      <c r="B3" s="19"/>
      <c r="C3" s="20"/>
      <c r="D3" s="20"/>
      <c r="E3" s="20"/>
      <c r="F3" s="21"/>
      <c r="G3" s="21"/>
      <c r="H3" s="21"/>
      <c r="I3" s="21"/>
      <c r="J3" s="21"/>
      <c r="K3" s="21"/>
    </row>
    <row r="4" spans="1:11" s="22" customFormat="1" ht="21.75" customHeight="1">
      <c r="B4" s="19"/>
      <c r="C4" s="20"/>
      <c r="D4" s="20"/>
      <c r="E4" s="20"/>
      <c r="F4" s="21"/>
      <c r="G4" s="19"/>
      <c r="H4" s="19"/>
      <c r="I4" s="19"/>
      <c r="J4" s="21"/>
      <c r="K4" s="26" t="s">
        <v>1</v>
      </c>
    </row>
    <row r="5" spans="1:11" s="76" customFormat="1" ht="21.75" customHeight="1">
      <c r="A5" s="32"/>
      <c r="D5" s="77"/>
      <c r="E5" s="118" t="s">
        <v>43</v>
      </c>
      <c r="F5" s="118"/>
      <c r="G5" s="118"/>
      <c r="H5" s="78"/>
      <c r="I5" s="118" t="s">
        <v>44</v>
      </c>
      <c r="J5" s="118"/>
      <c r="K5" s="118"/>
    </row>
    <row r="6" spans="1:11" ht="21.75" customHeight="1">
      <c r="C6" s="27"/>
      <c r="D6" s="29"/>
      <c r="E6" s="96" t="s">
        <v>173</v>
      </c>
      <c r="F6" s="72"/>
      <c r="G6" s="96" t="s">
        <v>152</v>
      </c>
      <c r="H6" s="72"/>
      <c r="I6" s="96" t="s">
        <v>173</v>
      </c>
      <c r="J6" s="72"/>
      <c r="K6" s="96" t="s">
        <v>152</v>
      </c>
    </row>
    <row r="7" spans="1:11" ht="21.75" customHeight="1">
      <c r="A7" s="32" t="s">
        <v>55</v>
      </c>
    </row>
    <row r="8" spans="1:11" ht="21.75" customHeight="1">
      <c r="A8" s="28" t="s">
        <v>56</v>
      </c>
      <c r="E8" s="41">
        <f>SUM(PL!E24)</f>
        <v>323663103</v>
      </c>
      <c r="G8" s="41">
        <f>SUM(PL!G24)</f>
        <v>64722619</v>
      </c>
      <c r="H8" s="41"/>
      <c r="I8" s="41">
        <f>PL!I24</f>
        <v>111898085</v>
      </c>
      <c r="K8" s="41">
        <f>PL!K24</f>
        <v>88830170</v>
      </c>
    </row>
    <row r="9" spans="1:11" ht="21.75" customHeight="1">
      <c r="A9" s="28" t="s">
        <v>57</v>
      </c>
      <c r="E9" s="27"/>
    </row>
    <row r="10" spans="1:11" ht="21.75" customHeight="1">
      <c r="A10" s="28" t="s">
        <v>58</v>
      </c>
      <c r="E10" s="27"/>
    </row>
    <row r="11" spans="1:11" ht="21.75" customHeight="1">
      <c r="A11" s="37" t="s">
        <v>59</v>
      </c>
      <c r="E11" s="27">
        <v>61331644</v>
      </c>
      <c r="G11" s="27">
        <v>42131399</v>
      </c>
      <c r="I11" s="27">
        <v>19827093</v>
      </c>
      <c r="K11" s="27">
        <v>20084758</v>
      </c>
    </row>
    <row r="12" spans="1:11" ht="21.75" customHeight="1">
      <c r="A12" s="37" t="s">
        <v>222</v>
      </c>
      <c r="E12" s="79">
        <v>0</v>
      </c>
      <c r="G12" s="27">
        <v>-91862</v>
      </c>
      <c r="I12" s="79">
        <v>0</v>
      </c>
      <c r="K12" s="79">
        <v>-91862</v>
      </c>
    </row>
    <row r="13" spans="1:11" ht="21.75" customHeight="1">
      <c r="A13" s="37" t="s">
        <v>239</v>
      </c>
      <c r="E13" s="27">
        <v>5897535</v>
      </c>
      <c r="G13" s="41">
        <v>0</v>
      </c>
      <c r="I13" s="79">
        <v>-85235</v>
      </c>
      <c r="K13" s="41">
        <v>0</v>
      </c>
    </row>
    <row r="14" spans="1:11" ht="21.75" customHeight="1">
      <c r="A14" s="37" t="s">
        <v>223</v>
      </c>
      <c r="E14" s="41">
        <v>0</v>
      </c>
      <c r="F14" s="41"/>
      <c r="G14" s="41">
        <v>169028</v>
      </c>
      <c r="H14" s="41"/>
      <c r="I14" s="41">
        <v>0</v>
      </c>
      <c r="J14" s="41"/>
      <c r="K14" s="41">
        <v>169028</v>
      </c>
    </row>
    <row r="15" spans="1:11" ht="21.75" customHeight="1">
      <c r="A15" s="28" t="s">
        <v>83</v>
      </c>
      <c r="E15" s="41">
        <v>0</v>
      </c>
      <c r="F15" s="41"/>
      <c r="G15" s="41">
        <v>-1634547</v>
      </c>
      <c r="H15" s="41"/>
      <c r="I15" s="41">
        <v>0</v>
      </c>
      <c r="J15" s="41"/>
      <c r="K15" s="41">
        <v>-1195806</v>
      </c>
    </row>
    <row r="16" spans="1:11" ht="21.75" customHeight="1">
      <c r="A16" s="28" t="s">
        <v>192</v>
      </c>
      <c r="E16" s="41">
        <v>1402095</v>
      </c>
      <c r="F16" s="41"/>
      <c r="G16" s="41">
        <v>0</v>
      </c>
      <c r="H16" s="41"/>
      <c r="I16" s="41">
        <v>1410671</v>
      </c>
      <c r="J16" s="41"/>
      <c r="K16" s="41">
        <v>0</v>
      </c>
    </row>
    <row r="17" spans="1:11" ht="21.75" customHeight="1">
      <c r="A17" s="28" t="s">
        <v>240</v>
      </c>
      <c r="E17" s="41">
        <v>-456843</v>
      </c>
      <c r="F17" s="41"/>
      <c r="G17" s="41">
        <v>0</v>
      </c>
      <c r="H17" s="41"/>
      <c r="I17" s="41">
        <v>-448678</v>
      </c>
      <c r="J17" s="41"/>
      <c r="K17" s="41">
        <v>0</v>
      </c>
    </row>
    <row r="18" spans="1:11" ht="21.75" customHeight="1">
      <c r="A18" s="28" t="s">
        <v>208</v>
      </c>
      <c r="E18" s="41">
        <v>179579</v>
      </c>
      <c r="F18" s="41"/>
      <c r="G18" s="41">
        <v>0</v>
      </c>
      <c r="H18" s="41"/>
      <c r="I18" s="41">
        <v>0</v>
      </c>
      <c r="J18" s="41"/>
      <c r="K18" s="41">
        <v>0</v>
      </c>
    </row>
    <row r="19" spans="1:11" ht="21.75" customHeight="1">
      <c r="A19" s="28" t="s">
        <v>237</v>
      </c>
      <c r="E19" s="41">
        <v>753091</v>
      </c>
      <c r="F19" s="41"/>
      <c r="G19" s="41">
        <v>0</v>
      </c>
      <c r="H19" s="41"/>
      <c r="I19" s="41">
        <v>0</v>
      </c>
      <c r="J19" s="41"/>
      <c r="K19" s="41">
        <v>0</v>
      </c>
    </row>
    <row r="20" spans="1:11" ht="21.75" customHeight="1">
      <c r="A20" s="28" t="s">
        <v>241</v>
      </c>
      <c r="E20" s="27">
        <v>1149407</v>
      </c>
      <c r="G20" s="27">
        <v>4568391</v>
      </c>
      <c r="I20" s="27">
        <v>768953</v>
      </c>
      <c r="K20" s="27">
        <v>4092149</v>
      </c>
    </row>
    <row r="21" spans="1:11" ht="21.75" customHeight="1">
      <c r="A21" s="28" t="s">
        <v>145</v>
      </c>
      <c r="E21" s="27">
        <v>-452454</v>
      </c>
      <c r="G21" s="27">
        <v>324849</v>
      </c>
      <c r="I21" s="27">
        <v>-452454</v>
      </c>
      <c r="K21" s="27">
        <v>324849</v>
      </c>
    </row>
    <row r="22" spans="1:11" ht="21.75" customHeight="1">
      <c r="A22" s="28" t="s">
        <v>224</v>
      </c>
      <c r="E22" s="27">
        <v>60529</v>
      </c>
      <c r="G22" s="41">
        <v>0</v>
      </c>
      <c r="I22" s="27">
        <v>60529</v>
      </c>
      <c r="K22" s="41">
        <v>0</v>
      </c>
    </row>
    <row r="23" spans="1:11" ht="21.75" customHeight="1">
      <c r="A23" s="28" t="s">
        <v>193</v>
      </c>
      <c r="E23" s="79">
        <v>-394337</v>
      </c>
      <c r="G23" s="27">
        <v>-495554</v>
      </c>
      <c r="I23" s="41">
        <v>-327986</v>
      </c>
      <c r="K23" s="27">
        <v>-518836</v>
      </c>
    </row>
    <row r="24" spans="1:11" ht="21.75" customHeight="1">
      <c r="A24" s="28" t="s">
        <v>207</v>
      </c>
      <c r="E24" s="79">
        <v>0</v>
      </c>
      <c r="G24" s="79">
        <v>0</v>
      </c>
      <c r="I24" s="27">
        <v>-47477074</v>
      </c>
      <c r="K24" s="27">
        <v>-64347193</v>
      </c>
    </row>
    <row r="25" spans="1:11" ht="21.75" customHeight="1">
      <c r="A25" s="28" t="s">
        <v>225</v>
      </c>
      <c r="E25" s="101">
        <v>9803150</v>
      </c>
      <c r="G25" s="56">
        <v>6915392</v>
      </c>
      <c r="H25" s="47"/>
      <c r="I25" s="39">
        <v>4808512</v>
      </c>
      <c r="K25" s="56">
        <v>2976283</v>
      </c>
    </row>
    <row r="26" spans="1:11" ht="21.75" customHeight="1">
      <c r="A26" s="28" t="s">
        <v>67</v>
      </c>
      <c r="E26" s="27"/>
    </row>
    <row r="27" spans="1:11" ht="21.75" customHeight="1">
      <c r="A27" s="28" t="s">
        <v>68</v>
      </c>
      <c r="E27" s="41">
        <f>SUM(E8:E25)</f>
        <v>402936499</v>
      </c>
      <c r="G27" s="41">
        <f>SUM(G8:G25)</f>
        <v>116609715</v>
      </c>
      <c r="H27" s="41"/>
      <c r="I27" s="41">
        <f>SUM(I8:I25)</f>
        <v>89982416</v>
      </c>
      <c r="K27" s="41">
        <f>SUM(K8:K25)</f>
        <v>50323540</v>
      </c>
    </row>
    <row r="28" spans="1:11" ht="21.75" customHeight="1">
      <c r="A28" s="28" t="s">
        <v>60</v>
      </c>
      <c r="E28" s="27"/>
    </row>
    <row r="29" spans="1:11" ht="21.75" customHeight="1">
      <c r="A29" s="28" t="s">
        <v>61</v>
      </c>
      <c r="E29" s="27">
        <v>-351637754</v>
      </c>
      <c r="G29" s="27">
        <v>-154439492</v>
      </c>
      <c r="I29" s="27">
        <v>-45530790</v>
      </c>
      <c r="K29" s="27">
        <v>41274370</v>
      </c>
    </row>
    <row r="30" spans="1:11" ht="21.75" customHeight="1">
      <c r="A30" s="28" t="s">
        <v>220</v>
      </c>
      <c r="E30" s="27">
        <v>-1144605</v>
      </c>
      <c r="G30" s="79">
        <v>0</v>
      </c>
      <c r="H30" s="79"/>
      <c r="I30" s="79">
        <v>0</v>
      </c>
      <c r="J30" s="79"/>
      <c r="K30" s="79">
        <v>0</v>
      </c>
    </row>
    <row r="31" spans="1:11" ht="21.75" customHeight="1">
      <c r="A31" s="37" t="s">
        <v>62</v>
      </c>
      <c r="E31" s="27">
        <v>-7925901</v>
      </c>
      <c r="G31" s="27">
        <v>1931230</v>
      </c>
      <c r="I31" s="27">
        <v>-9963464</v>
      </c>
      <c r="K31" s="27">
        <v>1186024</v>
      </c>
    </row>
    <row r="32" spans="1:11" ht="21.75" customHeight="1">
      <c r="A32" s="37" t="s">
        <v>69</v>
      </c>
      <c r="E32" s="27">
        <v>-1059116</v>
      </c>
      <c r="G32" s="27">
        <v>2011717</v>
      </c>
      <c r="I32" s="27">
        <v>28474</v>
      </c>
      <c r="K32" s="27">
        <v>242824</v>
      </c>
    </row>
    <row r="33" spans="1:11" ht="21.75" customHeight="1">
      <c r="A33" s="28" t="s">
        <v>63</v>
      </c>
      <c r="E33" s="27"/>
    </row>
    <row r="34" spans="1:11" ht="21.75" customHeight="1">
      <c r="A34" s="37" t="s">
        <v>64</v>
      </c>
      <c r="E34" s="27">
        <v>261248015</v>
      </c>
      <c r="G34" s="27">
        <v>137089907</v>
      </c>
      <c r="I34" s="27">
        <v>36394430</v>
      </c>
      <c r="K34" s="27">
        <v>-28876357</v>
      </c>
    </row>
    <row r="35" spans="1:11" ht="21.75" customHeight="1">
      <c r="A35" s="37" t="s">
        <v>65</v>
      </c>
      <c r="E35" s="27">
        <v>2493507</v>
      </c>
      <c r="G35" s="27">
        <v>5054336</v>
      </c>
      <c r="I35" s="27">
        <v>3627146</v>
      </c>
      <c r="K35" s="27">
        <v>535186</v>
      </c>
    </row>
    <row r="36" spans="1:11" ht="21.75" customHeight="1">
      <c r="A36" s="37" t="s">
        <v>107</v>
      </c>
      <c r="E36" s="39">
        <v>-7195736</v>
      </c>
      <c r="G36" s="39">
        <v>5691236</v>
      </c>
      <c r="H36" s="41"/>
      <c r="I36" s="39">
        <v>0</v>
      </c>
      <c r="K36" s="39">
        <v>242520</v>
      </c>
    </row>
    <row r="37" spans="1:11" ht="21.75" customHeight="1">
      <c r="A37" s="37" t="s">
        <v>99</v>
      </c>
      <c r="E37" s="41">
        <f>SUM(E27:E36)</f>
        <v>297714909</v>
      </c>
      <c r="G37" s="41">
        <f>SUM(G27:G36)</f>
        <v>113948649</v>
      </c>
      <c r="H37" s="41"/>
      <c r="I37" s="41">
        <f>SUM(I27:I36)</f>
        <v>74538212</v>
      </c>
      <c r="K37" s="41">
        <f>SUM(K27:K36)</f>
        <v>64928107</v>
      </c>
    </row>
    <row r="38" spans="1:11" ht="21.75" customHeight="1">
      <c r="A38" s="37" t="s">
        <v>66</v>
      </c>
      <c r="E38" s="41">
        <v>-22352449</v>
      </c>
      <c r="G38" s="41">
        <v>-20262621</v>
      </c>
      <c r="H38" s="41"/>
      <c r="I38" s="41">
        <v>-4736990</v>
      </c>
      <c r="K38" s="41">
        <v>-6401080</v>
      </c>
    </row>
    <row r="39" spans="1:11" ht="21.75" customHeight="1">
      <c r="A39" s="37" t="s">
        <v>211</v>
      </c>
      <c r="E39" s="39">
        <v>-744833</v>
      </c>
      <c r="G39" s="39">
        <v>0</v>
      </c>
      <c r="H39" s="41"/>
      <c r="I39" s="39">
        <v>-744834</v>
      </c>
      <c r="K39" s="39">
        <v>0</v>
      </c>
    </row>
    <row r="40" spans="1:11" ht="21.75" customHeight="1">
      <c r="A40" s="50" t="s">
        <v>100</v>
      </c>
      <c r="E40" s="39">
        <f>SUM(E37:E39)</f>
        <v>274617627</v>
      </c>
      <c r="G40" s="39">
        <f>SUM(G37:G39)</f>
        <v>93686028</v>
      </c>
      <c r="H40" s="41"/>
      <c r="I40" s="39">
        <f>SUM(I37:I39)</f>
        <v>69056388</v>
      </c>
      <c r="K40" s="39">
        <f>SUM(K37:K39)</f>
        <v>58527027</v>
      </c>
    </row>
    <row r="41" spans="1:11" ht="21.75" customHeight="1">
      <c r="G41" s="28"/>
    </row>
    <row r="42" spans="1:11" ht="21.75" customHeight="1">
      <c r="A42" s="35" t="s">
        <v>13</v>
      </c>
    </row>
    <row r="43" spans="1:11" ht="21.75" customHeight="1">
      <c r="C43" s="51"/>
      <c r="D43" s="51"/>
      <c r="E43" s="51"/>
      <c r="K43" s="41"/>
    </row>
    <row r="44" spans="1:11" ht="21.75" customHeight="1">
      <c r="C44" s="51"/>
      <c r="D44" s="51"/>
      <c r="E44" s="51"/>
      <c r="K44" s="41"/>
    </row>
    <row r="45" spans="1:11" ht="21.75" customHeight="1">
      <c r="C45" s="51"/>
      <c r="D45" s="51"/>
      <c r="E45" s="51"/>
      <c r="K45" s="41"/>
    </row>
    <row r="46" spans="1:11" ht="21.75" customHeight="1">
      <c r="A46" s="52"/>
      <c r="B46" s="52"/>
      <c r="C46" s="57"/>
      <c r="D46" s="52"/>
      <c r="E46" s="52"/>
      <c r="F46" s="52"/>
      <c r="G46" s="52"/>
      <c r="H46" s="52"/>
      <c r="I46" s="52"/>
      <c r="J46" s="52"/>
      <c r="K46" s="47"/>
    </row>
    <row r="47" spans="1:11" ht="21.75" customHeight="1">
      <c r="A47" s="70" t="s">
        <v>101</v>
      </c>
      <c r="C47" s="57"/>
      <c r="D47" s="116" t="s">
        <v>103</v>
      </c>
      <c r="E47" s="116"/>
      <c r="F47" s="116"/>
      <c r="G47" s="116"/>
      <c r="H47" s="116"/>
      <c r="I47" s="116"/>
      <c r="J47" s="116"/>
      <c r="K47" s="57"/>
    </row>
    <row r="48" spans="1:11" ht="21.75" customHeight="1">
      <c r="A48" s="81" t="s">
        <v>102</v>
      </c>
      <c r="B48" s="47"/>
      <c r="C48" s="57"/>
      <c r="D48" s="117" t="s">
        <v>102</v>
      </c>
      <c r="E48" s="117"/>
      <c r="F48" s="117"/>
      <c r="G48" s="117"/>
      <c r="H48" s="117"/>
      <c r="I48" s="117"/>
      <c r="J48" s="117"/>
      <c r="K48" s="57"/>
    </row>
    <row r="49" spans="1:11" ht="21.75" customHeight="1">
      <c r="A49" s="8" t="s">
        <v>109</v>
      </c>
    </row>
    <row r="50" spans="1:11" ht="21.75" customHeight="1">
      <c r="A50" s="50" t="s">
        <v>70</v>
      </c>
    </row>
    <row r="51" spans="1:11" s="22" customFormat="1" ht="21.75" customHeight="1">
      <c r="A51" s="18" t="s">
        <v>174</v>
      </c>
      <c r="B51" s="19"/>
      <c r="C51" s="20"/>
      <c r="D51" s="20"/>
      <c r="E51" s="20"/>
      <c r="F51" s="21"/>
      <c r="G51" s="21"/>
      <c r="H51" s="21"/>
      <c r="I51" s="21"/>
      <c r="J51" s="21"/>
      <c r="K51" s="21"/>
    </row>
    <row r="52" spans="1:11" s="22" customFormat="1" ht="21.75" customHeight="1">
      <c r="B52" s="19"/>
      <c r="C52" s="20"/>
      <c r="D52" s="20"/>
      <c r="E52" s="20"/>
      <c r="F52" s="21"/>
      <c r="G52" s="19"/>
      <c r="H52" s="19"/>
      <c r="I52" s="19"/>
      <c r="J52" s="21"/>
      <c r="K52" s="26" t="s">
        <v>1</v>
      </c>
    </row>
    <row r="53" spans="1:11" s="76" customFormat="1" ht="21.75" customHeight="1">
      <c r="A53" s="32"/>
      <c r="D53" s="77"/>
      <c r="E53" s="118" t="s">
        <v>43</v>
      </c>
      <c r="F53" s="118"/>
      <c r="G53" s="118"/>
      <c r="H53" s="78"/>
      <c r="I53" s="118" t="s">
        <v>44</v>
      </c>
      <c r="J53" s="118"/>
      <c r="K53" s="118"/>
    </row>
    <row r="54" spans="1:11" ht="21.75" customHeight="1">
      <c r="C54" s="27"/>
      <c r="D54" s="29"/>
      <c r="E54" s="96" t="s">
        <v>173</v>
      </c>
      <c r="F54" s="72"/>
      <c r="G54" s="96" t="s">
        <v>152</v>
      </c>
      <c r="H54" s="72"/>
      <c r="I54" s="96" t="s">
        <v>173</v>
      </c>
      <c r="J54" s="72"/>
      <c r="K54" s="96" t="s">
        <v>152</v>
      </c>
    </row>
    <row r="55" spans="1:11" ht="21.75" customHeight="1">
      <c r="A55" s="32" t="s">
        <v>71</v>
      </c>
    </row>
    <row r="56" spans="1:11" ht="21.75" customHeight="1">
      <c r="A56" s="28" t="s">
        <v>157</v>
      </c>
      <c r="E56" s="27">
        <v>595820</v>
      </c>
      <c r="G56" s="27">
        <v>417201</v>
      </c>
      <c r="I56" s="27">
        <v>-29396</v>
      </c>
      <c r="K56" s="27">
        <v>-37459</v>
      </c>
    </row>
    <row r="57" spans="1:11" ht="21.75" customHeight="1">
      <c r="A57" s="28" t="s">
        <v>165</v>
      </c>
      <c r="E57" s="41">
        <v>-138574</v>
      </c>
      <c r="G57" s="41">
        <v>-740001</v>
      </c>
      <c r="I57" s="41">
        <v>0</v>
      </c>
      <c r="K57" s="41">
        <v>0</v>
      </c>
    </row>
    <row r="58" spans="1:11" ht="21.75" customHeight="1">
      <c r="A58" s="28" t="s">
        <v>226</v>
      </c>
      <c r="E58" s="41">
        <v>773610</v>
      </c>
      <c r="G58" s="41">
        <v>6420868</v>
      </c>
      <c r="I58" s="41">
        <v>2488426</v>
      </c>
      <c r="K58" s="41">
        <v>-6250000</v>
      </c>
    </row>
    <row r="59" spans="1:11" ht="21.75" customHeight="1">
      <c r="A59" s="28" t="s">
        <v>194</v>
      </c>
      <c r="E59" s="41">
        <v>-19353683</v>
      </c>
      <c r="G59" s="41">
        <v>-38110274</v>
      </c>
      <c r="H59" s="41"/>
      <c r="I59" s="41">
        <v>-781952</v>
      </c>
      <c r="K59" s="41">
        <v>-1877561</v>
      </c>
    </row>
    <row r="60" spans="1:11" ht="21.75" customHeight="1">
      <c r="A60" s="28" t="s">
        <v>87</v>
      </c>
      <c r="E60" s="41">
        <v>-235465</v>
      </c>
      <c r="G60" s="41">
        <v>-26944328</v>
      </c>
      <c r="H60" s="41"/>
      <c r="I60" s="41">
        <v>-91008</v>
      </c>
      <c r="K60" s="41">
        <v>-351410</v>
      </c>
    </row>
    <row r="61" spans="1:11" ht="21.75" customHeight="1">
      <c r="A61" s="28" t="s">
        <v>242</v>
      </c>
      <c r="E61" s="41">
        <v>-4100013</v>
      </c>
      <c r="G61" s="41">
        <v>0</v>
      </c>
      <c r="H61" s="41"/>
      <c r="I61" s="41">
        <v>0</v>
      </c>
      <c r="K61" s="41">
        <v>0</v>
      </c>
    </row>
    <row r="62" spans="1:11" ht="22.5" customHeight="1">
      <c r="A62" s="57" t="s">
        <v>197</v>
      </c>
      <c r="E62" s="41">
        <v>0</v>
      </c>
      <c r="F62" s="47"/>
      <c r="G62" s="41">
        <v>841122</v>
      </c>
      <c r="H62" s="41"/>
      <c r="I62" s="41">
        <v>0</v>
      </c>
      <c r="J62" s="47"/>
      <c r="K62" s="41">
        <v>841122</v>
      </c>
    </row>
    <row r="63" spans="1:11" ht="22.5" customHeight="1">
      <c r="A63" s="57" t="s">
        <v>158</v>
      </c>
      <c r="E63" s="41">
        <v>0</v>
      </c>
      <c r="F63" s="47"/>
      <c r="G63" s="41">
        <v>0</v>
      </c>
      <c r="H63" s="41"/>
      <c r="I63" s="41">
        <v>0</v>
      </c>
      <c r="J63" s="47"/>
      <c r="K63" s="41">
        <v>40500000</v>
      </c>
    </row>
    <row r="64" spans="1:11" ht="21.75" customHeight="1">
      <c r="A64" s="57" t="s">
        <v>198</v>
      </c>
      <c r="E64" s="41">
        <v>-122827411</v>
      </c>
      <c r="F64" s="47"/>
      <c r="G64" s="41">
        <v>0</v>
      </c>
      <c r="H64" s="41"/>
      <c r="I64" s="41">
        <v>-134827397</v>
      </c>
      <c r="J64" s="47"/>
      <c r="K64" s="41">
        <v>0</v>
      </c>
    </row>
    <row r="65" spans="1:11" ht="21.75" customHeight="1">
      <c r="A65" s="57" t="s">
        <v>238</v>
      </c>
      <c r="E65" s="41">
        <v>-865591</v>
      </c>
      <c r="F65" s="47"/>
      <c r="G65" s="41">
        <v>0</v>
      </c>
      <c r="H65" s="41"/>
      <c r="I65" s="41">
        <v>0</v>
      </c>
      <c r="J65" s="47"/>
      <c r="K65" s="41">
        <v>0</v>
      </c>
    </row>
    <row r="66" spans="1:11" ht="21.75" customHeight="1">
      <c r="A66" s="57" t="s">
        <v>212</v>
      </c>
      <c r="E66" s="41">
        <v>-567139831</v>
      </c>
      <c r="F66" s="47"/>
      <c r="G66" s="41">
        <v>-324000000</v>
      </c>
      <c r="H66" s="41"/>
      <c r="I66" s="41">
        <v>-560136755</v>
      </c>
      <c r="J66" s="47"/>
      <c r="K66" s="41">
        <v>-264000000</v>
      </c>
    </row>
    <row r="67" spans="1:11" ht="21.75" customHeight="1">
      <c r="A67" s="57" t="s">
        <v>213</v>
      </c>
      <c r="E67" s="41">
        <v>575387081</v>
      </c>
      <c r="F67" s="47"/>
      <c r="G67" s="41">
        <v>274491821</v>
      </c>
      <c r="H67" s="41"/>
      <c r="I67" s="41">
        <v>562976521</v>
      </c>
      <c r="J67" s="47"/>
      <c r="K67" s="41">
        <v>224491821</v>
      </c>
    </row>
    <row r="68" spans="1:11" ht="21.75" customHeight="1">
      <c r="A68" s="57" t="s">
        <v>195</v>
      </c>
      <c r="E68" s="47">
        <v>387790</v>
      </c>
      <c r="G68" s="47">
        <v>1231516</v>
      </c>
      <c r="H68" s="47"/>
      <c r="I68" s="47">
        <v>321439</v>
      </c>
      <c r="K68" s="47">
        <v>1254798</v>
      </c>
    </row>
    <row r="69" spans="1:11" ht="21.75" customHeight="1">
      <c r="A69" s="57" t="s">
        <v>196</v>
      </c>
      <c r="E69" s="39">
        <v>0</v>
      </c>
      <c r="G69" s="39">
        <v>0</v>
      </c>
      <c r="H69" s="47"/>
      <c r="I69" s="56">
        <v>47477074</v>
      </c>
      <c r="K69" s="56">
        <v>64347193</v>
      </c>
    </row>
    <row r="70" spans="1:11" ht="21.75" customHeight="1">
      <c r="A70" s="32" t="s">
        <v>138</v>
      </c>
      <c r="E70" s="39">
        <f>SUM(E56:E69)</f>
        <v>-137516267</v>
      </c>
      <c r="G70" s="39">
        <f>SUM(G56:G69)</f>
        <v>-106392075</v>
      </c>
      <c r="H70" s="41"/>
      <c r="I70" s="39">
        <f>SUM(I56:I69)</f>
        <v>-82603048</v>
      </c>
      <c r="J70" s="41"/>
      <c r="K70" s="39">
        <f>SUM(K56:K69)</f>
        <v>58918504</v>
      </c>
    </row>
    <row r="71" spans="1:11" ht="21.75" customHeight="1">
      <c r="A71" s="32" t="s">
        <v>72</v>
      </c>
      <c r="E71" s="27"/>
    </row>
    <row r="72" spans="1:11" ht="21.75" customHeight="1">
      <c r="A72" s="28" t="s">
        <v>166</v>
      </c>
      <c r="E72" s="79">
        <v>0</v>
      </c>
      <c r="F72" s="79"/>
      <c r="G72" s="79">
        <v>8491650</v>
      </c>
      <c r="H72" s="79"/>
      <c r="I72" s="79">
        <v>0</v>
      </c>
      <c r="J72" s="79"/>
      <c r="K72" s="79">
        <v>0</v>
      </c>
    </row>
    <row r="73" spans="1:11" ht="21.75" customHeight="1">
      <c r="A73" s="28" t="s">
        <v>167</v>
      </c>
      <c r="E73" s="79">
        <v>5083303</v>
      </c>
      <c r="F73" s="79"/>
      <c r="G73" s="79">
        <v>6594156</v>
      </c>
      <c r="H73" s="79"/>
      <c r="I73" s="79">
        <v>0</v>
      </c>
      <c r="J73" s="79"/>
      <c r="K73" s="79">
        <v>0</v>
      </c>
    </row>
    <row r="74" spans="1:11" ht="21.75" customHeight="1">
      <c r="A74" s="28" t="s">
        <v>150</v>
      </c>
      <c r="E74" s="27">
        <v>90000000</v>
      </c>
      <c r="G74" s="27">
        <v>59236162</v>
      </c>
      <c r="H74" s="41"/>
      <c r="I74" s="41">
        <v>80000000</v>
      </c>
      <c r="J74" s="41"/>
      <c r="K74" s="41">
        <v>0</v>
      </c>
    </row>
    <row r="75" spans="1:11" ht="21.75" customHeight="1">
      <c r="A75" s="28" t="s">
        <v>214</v>
      </c>
      <c r="E75" s="27">
        <v>-17299978</v>
      </c>
      <c r="G75" s="79">
        <v>0</v>
      </c>
      <c r="H75" s="41"/>
      <c r="I75" s="41">
        <v>-13753000</v>
      </c>
      <c r="J75" s="41"/>
      <c r="K75" s="41">
        <v>0</v>
      </c>
    </row>
    <row r="76" spans="1:11" ht="21.75" customHeight="1">
      <c r="A76" s="28" t="s">
        <v>221</v>
      </c>
      <c r="E76" s="27">
        <v>-4618781</v>
      </c>
      <c r="G76" s="79">
        <v>0</v>
      </c>
      <c r="H76" s="41"/>
      <c r="I76" s="41">
        <v>0</v>
      </c>
      <c r="J76" s="41"/>
      <c r="K76" s="41">
        <v>0</v>
      </c>
    </row>
    <row r="77" spans="1:11" ht="21.75" customHeight="1">
      <c r="A77" s="28" t="s">
        <v>199</v>
      </c>
      <c r="E77" s="27">
        <v>-19675276</v>
      </c>
      <c r="G77" s="27">
        <v>-4039655</v>
      </c>
      <c r="I77" s="27">
        <v>-5593865</v>
      </c>
      <c r="K77" s="27">
        <v>-3957361</v>
      </c>
    </row>
    <row r="78" spans="1:11" ht="21.75" customHeight="1">
      <c r="A78" s="28" t="s">
        <v>200</v>
      </c>
      <c r="E78" s="79">
        <v>18000004</v>
      </c>
      <c r="G78" s="79">
        <v>0</v>
      </c>
      <c r="H78" s="41"/>
      <c r="I78" s="41">
        <v>0</v>
      </c>
      <c r="J78" s="41"/>
      <c r="K78" s="41">
        <v>0</v>
      </c>
    </row>
    <row r="79" spans="1:11" ht="21.75" customHeight="1">
      <c r="A79" s="28" t="s">
        <v>201</v>
      </c>
      <c r="E79" s="41">
        <v>-6967181</v>
      </c>
      <c r="G79" s="41">
        <v>-4244988</v>
      </c>
      <c r="I79" s="27">
        <v>-1274082</v>
      </c>
      <c r="K79" s="27">
        <v>-305879</v>
      </c>
    </row>
    <row r="80" spans="1:11" ht="21.75" customHeight="1">
      <c r="A80" s="28" t="s">
        <v>202</v>
      </c>
      <c r="E80" s="101">
        <v>-77448926</v>
      </c>
      <c r="G80" s="101">
        <v>-99213418</v>
      </c>
      <c r="H80" s="47"/>
      <c r="I80" s="56">
        <v>-58663744</v>
      </c>
      <c r="J80" s="47"/>
      <c r="K80" s="56">
        <v>-84745557</v>
      </c>
    </row>
    <row r="81" spans="1:11" ht="21.75" customHeight="1">
      <c r="A81" s="32" t="s">
        <v>243</v>
      </c>
      <c r="E81" s="41">
        <f>SUM(E72:E80)</f>
        <v>-12926835</v>
      </c>
      <c r="F81" s="47"/>
      <c r="G81" s="41">
        <f>SUM(G72:G80)</f>
        <v>-33176093</v>
      </c>
      <c r="H81" s="41"/>
      <c r="I81" s="41">
        <f>SUM(I72:I80)</f>
        <v>715309</v>
      </c>
      <c r="J81" s="41"/>
      <c r="K81" s="41">
        <f>SUM(K72:K80)</f>
        <v>-89008797</v>
      </c>
    </row>
    <row r="82" spans="1:11" ht="21.75" customHeight="1">
      <c r="A82" s="28" t="s">
        <v>244</v>
      </c>
      <c r="E82" s="39">
        <v>-10170479</v>
      </c>
      <c r="G82" s="39">
        <v>-13013162</v>
      </c>
      <c r="H82" s="41"/>
      <c r="I82" s="39">
        <v>0</v>
      </c>
      <c r="J82" s="41"/>
      <c r="K82" s="39">
        <v>0</v>
      </c>
    </row>
    <row r="83" spans="1:11" ht="21.75" customHeight="1">
      <c r="A83" s="32" t="s">
        <v>151</v>
      </c>
      <c r="E83" s="41">
        <f>SUM(E40,E70,E81,E82)</f>
        <v>114004046</v>
      </c>
      <c r="G83" s="41">
        <f>SUM(G40,G70,G81,G82)</f>
        <v>-58895302</v>
      </c>
      <c r="H83" s="41"/>
      <c r="I83" s="41">
        <f>SUM(I40,I70,I81)</f>
        <v>-12831351</v>
      </c>
      <c r="K83" s="41">
        <f>SUM(K40,K70,K81)</f>
        <v>28436734</v>
      </c>
    </row>
    <row r="84" spans="1:11" ht="21.75" customHeight="1">
      <c r="A84" s="37" t="s">
        <v>117</v>
      </c>
      <c r="E84" s="41">
        <v>149329922</v>
      </c>
      <c r="G84" s="41">
        <v>208225224</v>
      </c>
      <c r="H84" s="41"/>
      <c r="I84" s="41">
        <v>74775236</v>
      </c>
      <c r="K84" s="41">
        <v>46338502</v>
      </c>
    </row>
    <row r="85" spans="1:11" ht="21.75" customHeight="1" thickBot="1">
      <c r="A85" s="18" t="s">
        <v>209</v>
      </c>
      <c r="E85" s="40">
        <f>SUM(E83:E84)</f>
        <v>263333968</v>
      </c>
      <c r="G85" s="40">
        <f>SUM(G83:G84)</f>
        <v>149329922</v>
      </c>
      <c r="H85" s="41"/>
      <c r="I85" s="40">
        <f>SUM(I83:I84,I82)</f>
        <v>61943885</v>
      </c>
      <c r="K85" s="40">
        <f>SUM(K83:K84,K82)</f>
        <v>74775236</v>
      </c>
    </row>
    <row r="86" spans="1:11" ht="21.75" customHeight="1" thickTop="1">
      <c r="A86" s="18"/>
      <c r="E86" s="41">
        <f>E85-BS!E9</f>
        <v>0</v>
      </c>
      <c r="G86" s="41">
        <f>G85-BS!G9</f>
        <v>0</v>
      </c>
      <c r="H86" s="41"/>
      <c r="I86" s="41">
        <f>I85-BS!I9</f>
        <v>0</v>
      </c>
      <c r="K86" s="41">
        <f>K85-BS!K9</f>
        <v>0</v>
      </c>
    </row>
    <row r="87" spans="1:11" ht="21.75" customHeight="1">
      <c r="A87" s="18" t="s">
        <v>108</v>
      </c>
      <c r="E87" s="41"/>
      <c r="G87" s="41"/>
      <c r="H87" s="41"/>
      <c r="I87" s="41"/>
      <c r="K87" s="41"/>
    </row>
    <row r="88" spans="1:11" ht="21.75" customHeight="1">
      <c r="A88" s="35" t="s">
        <v>247</v>
      </c>
      <c r="E88" s="41"/>
      <c r="G88" s="41"/>
      <c r="H88" s="41"/>
      <c r="I88" s="41"/>
      <c r="K88" s="41"/>
    </row>
    <row r="89" spans="1:11" ht="21.75" customHeight="1">
      <c r="A89" s="35" t="s">
        <v>245</v>
      </c>
      <c r="E89" s="41">
        <v>1792621</v>
      </c>
      <c r="G89" s="41">
        <v>0</v>
      </c>
      <c r="I89" s="27">
        <v>1494731</v>
      </c>
      <c r="K89" s="41">
        <v>0</v>
      </c>
    </row>
    <row r="90" spans="1:11" ht="21.75" customHeight="1">
      <c r="A90" s="35" t="s">
        <v>159</v>
      </c>
      <c r="E90" s="41">
        <v>0</v>
      </c>
      <c r="G90" s="41">
        <v>287784</v>
      </c>
      <c r="H90" s="41"/>
      <c r="I90" s="27">
        <v>0</v>
      </c>
      <c r="K90" s="41">
        <v>0</v>
      </c>
    </row>
    <row r="91" spans="1:11" ht="21.75" customHeight="1">
      <c r="A91" s="35" t="s">
        <v>248</v>
      </c>
      <c r="E91" s="41">
        <v>4100013</v>
      </c>
      <c r="G91" s="41">
        <v>0</v>
      </c>
      <c r="H91" s="41"/>
      <c r="I91" s="27">
        <v>0</v>
      </c>
      <c r="K91" s="41">
        <v>0</v>
      </c>
    </row>
    <row r="92" spans="1:11" ht="21.75" customHeight="1">
      <c r="A92" s="35" t="s">
        <v>168</v>
      </c>
      <c r="E92" s="41">
        <v>0</v>
      </c>
      <c r="G92" s="41">
        <v>137906</v>
      </c>
      <c r="H92" s="41"/>
      <c r="I92" s="27">
        <v>0</v>
      </c>
      <c r="K92" s="41">
        <v>137906</v>
      </c>
    </row>
    <row r="93" spans="1:11" ht="21.75" customHeight="1">
      <c r="A93" s="35" t="s">
        <v>160</v>
      </c>
      <c r="E93" s="41">
        <v>2835969</v>
      </c>
      <c r="G93" s="41">
        <v>2670404</v>
      </c>
      <c r="I93" s="27">
        <v>2835969</v>
      </c>
      <c r="K93" s="41">
        <v>2670404</v>
      </c>
    </row>
    <row r="94" spans="1:11" ht="21.75" customHeight="1">
      <c r="A94" s="18"/>
      <c r="E94" s="27"/>
    </row>
    <row r="95" spans="1:11" ht="21.75" customHeight="1">
      <c r="A95" s="35" t="s">
        <v>13</v>
      </c>
    </row>
    <row r="96" spans="1:11" ht="21.75" customHeight="1">
      <c r="C96" s="51"/>
      <c r="D96" s="51"/>
      <c r="E96" s="51"/>
      <c r="K96" s="41"/>
    </row>
    <row r="97" spans="1:11" ht="21.75" customHeight="1">
      <c r="A97" s="52"/>
      <c r="B97" s="52"/>
      <c r="C97" s="57"/>
      <c r="D97" s="52"/>
      <c r="E97" s="52"/>
      <c r="F97" s="52"/>
      <c r="G97" s="52"/>
      <c r="H97" s="52"/>
      <c r="I97" s="52"/>
      <c r="J97" s="52"/>
      <c r="K97" s="47"/>
    </row>
    <row r="98" spans="1:11" ht="21.75" customHeight="1">
      <c r="A98" s="70" t="s">
        <v>101</v>
      </c>
      <c r="C98" s="57"/>
      <c r="D98" s="116" t="s">
        <v>103</v>
      </c>
      <c r="E98" s="116"/>
      <c r="F98" s="116"/>
      <c r="G98" s="116"/>
      <c r="H98" s="116"/>
      <c r="I98" s="116"/>
      <c r="J98" s="116"/>
      <c r="K98" s="57"/>
    </row>
    <row r="99" spans="1:11" ht="21.75" customHeight="1">
      <c r="A99" s="81" t="s">
        <v>102</v>
      </c>
      <c r="B99" s="47"/>
      <c r="C99" s="57"/>
      <c r="D99" s="117" t="s">
        <v>102</v>
      </c>
      <c r="E99" s="117"/>
      <c r="F99" s="117"/>
      <c r="G99" s="117"/>
      <c r="H99" s="117"/>
      <c r="I99" s="117"/>
      <c r="J99" s="117"/>
      <c r="K99" s="57"/>
    </row>
  </sheetData>
  <mergeCells count="8">
    <mergeCell ref="D98:J98"/>
    <mergeCell ref="D99:J99"/>
    <mergeCell ref="E53:G53"/>
    <mergeCell ref="I53:K53"/>
    <mergeCell ref="E5:G5"/>
    <mergeCell ref="I5:K5"/>
    <mergeCell ref="D47:J47"/>
    <mergeCell ref="D48:J48"/>
  </mergeCells>
  <pageMargins left="0.98425196850393704" right="0.19685039370078741" top="0.78740157480314965" bottom="0.19685039370078741" header="0.19685039370078741" footer="0.19685039370078741"/>
  <pageSetup paperSize="9" scale="71" fitToHeight="7" orientation="portrait" r:id="rId1"/>
  <headerFooter>
    <evenHeader>&amp;R&amp;"Arial,Italic"&amp;12For internal use only</evenHeader>
  </headerFooter>
  <rowBreaks count="1" manualBreakCount="1">
    <brk id="48" max="7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53431</vt:lpwstr>
  </property>
  <property fmtid="{D5CDD505-2E9C-101B-9397-08002B2CF9AE}" pid="4" name="OptimizationTime">
    <vt:lpwstr>20210224_1813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Conso-SE </vt:lpstr>
      <vt:lpstr>The Company 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2021-02-23T17:57:31Z</cp:lastPrinted>
  <dcterms:created xsi:type="dcterms:W3CDTF">2011-03-08T09:02:15Z</dcterms:created>
  <dcterms:modified xsi:type="dcterms:W3CDTF">2021-02-23T18:15:11Z</dcterms:modified>
</cp:coreProperties>
</file>