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T\Thai Group Holdings Public Company Limited - 1000906741\961296 - 2020 DEC-FSA-TGH\Working Folder\2020 YE\TGH\Draft FS (Template) TGH YE20\"/>
    </mc:Choice>
  </mc:AlternateContent>
  <xr:revisionPtr revIDLastSave="0" documentId="13_ncr:1_{84C0334C-FC8B-45A0-8512-A4607943BFCD}" xr6:coauthVersionLast="45" xr6:coauthVersionMax="45" xr10:uidLastSave="{00000000-0000-0000-0000-000000000000}"/>
  <bookViews>
    <workbookView xWindow="-110" yWindow="-110" windowWidth="19420" windowHeight="10420" tabRatio="820" xr2:uid="{00000000-000D-0000-FFFF-FFFF00000000}"/>
  </bookViews>
  <sheets>
    <sheet name="BS 11-12" sheetId="1" r:id="rId1"/>
    <sheet name="PL 13-14" sheetId="12" r:id="rId2"/>
    <sheet name="SH Conso 15-16" sheetId="18" r:id="rId3"/>
    <sheet name="SH Separate 17" sheetId="17" r:id="rId4"/>
    <sheet name="SH Separate 18" sheetId="6" r:id="rId5"/>
    <sheet name="CF 19-21" sheetId="15" r:id="rId6"/>
    <sheet name="TGH _Avg SharesV2" sheetId="14" state="hidden" r:id="rId7"/>
  </sheets>
  <definedNames>
    <definedName name="_xlnm._FilterDatabase" localSheetId="2" hidden="1">'SH Conso 15-16'!#REF!</definedName>
    <definedName name="_xlnm.Print_Area" localSheetId="0">'BS 11-12'!$A$1:$I$76</definedName>
    <definedName name="_xlnm.Print_Area" localSheetId="5">'CF 19-21'!$A$1:$J$125</definedName>
    <definedName name="_xlnm.Print_Area" localSheetId="1">'PL 13-14'!$A$1:$J$105</definedName>
    <definedName name="_xlnm.Print_Area" localSheetId="2">'SH Conso 15-16'!$A$1:$AJ$83</definedName>
    <definedName name="_xlnm.Print_Area" localSheetId="3">'SH Separate 17'!$A$1:$Q$67</definedName>
    <definedName name="_xlnm.Print_Area" localSheetId="4">'SH Separate 18'!$A$1:$Q$47</definedName>
    <definedName name="_xlnm.Print_Area" localSheetId="6">'TGH _Avg SharesV2'!$A$1:$F$19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33" i="18" l="1"/>
  <c r="D84" i="15" l="1"/>
  <c r="AB34" i="18"/>
  <c r="Z34" i="18"/>
  <c r="AB21" i="18"/>
  <c r="AB22" i="18" s="1"/>
  <c r="Z21" i="18"/>
  <c r="Z18" i="18"/>
  <c r="AB13" i="18"/>
  <c r="Z13" i="18"/>
  <c r="AB37" i="18"/>
  <c r="Z37" i="18"/>
  <c r="Z38" i="18"/>
  <c r="AB38" i="18" s="1"/>
  <c r="AD35" i="18" l="1"/>
  <c r="X35" i="18"/>
  <c r="X40" i="18" s="1"/>
  <c r="V35" i="18"/>
  <c r="T35" i="18"/>
  <c r="AF34" i="18"/>
  <c r="AE30" i="18"/>
  <c r="AE40" i="18" s="1"/>
  <c r="AC30" i="18"/>
  <c r="AC40" i="18" s="1"/>
  <c r="Y30" i="18"/>
  <c r="Y40" i="18" s="1"/>
  <c r="W30" i="18"/>
  <c r="W40" i="18" s="1"/>
  <c r="U30" i="18"/>
  <c r="U40" i="18" s="1"/>
  <c r="AD27" i="18"/>
  <c r="X27" i="18"/>
  <c r="V27" i="18"/>
  <c r="T27" i="18"/>
  <c r="AB26" i="18"/>
  <c r="AF26" i="18" s="1"/>
  <c r="Z26" i="18"/>
  <c r="AD22" i="18"/>
  <c r="AA22" i="18"/>
  <c r="AA30" i="18" s="1"/>
  <c r="AA40" i="18" s="1"/>
  <c r="X22" i="18"/>
  <c r="V22" i="18"/>
  <c r="V30" i="18" s="1"/>
  <c r="T22" i="18"/>
  <c r="Z22" i="18"/>
  <c r="AD18" i="18"/>
  <c r="X18" i="18"/>
  <c r="V18" i="18"/>
  <c r="T18" i="18"/>
  <c r="AF17" i="18"/>
  <c r="AF13" i="18"/>
  <c r="AD30" i="18" l="1"/>
  <c r="AD40" i="18" s="1"/>
  <c r="Z35" i="18"/>
  <c r="T30" i="18"/>
  <c r="T40" i="18" s="1"/>
  <c r="V40" i="18"/>
  <c r="AF21" i="18" l="1"/>
  <c r="AF22" i="18" s="1"/>
  <c r="AF38" i="18"/>
  <c r="AF56" i="18" l="1"/>
  <c r="AD56" i="18"/>
  <c r="F75" i="18" l="1"/>
  <c r="C44" i="6" l="1"/>
  <c r="E44" i="6"/>
  <c r="M44" i="6"/>
  <c r="K44" i="6"/>
  <c r="G39" i="6"/>
  <c r="AD79" i="18"/>
  <c r="AF79" i="18" s="1"/>
  <c r="AJ79" i="18" s="1"/>
  <c r="AD78" i="18"/>
  <c r="AF78" i="18" s="1"/>
  <c r="AJ78" i="18" s="1"/>
  <c r="AD77" i="18"/>
  <c r="AD74" i="18"/>
  <c r="AF74" i="18" s="1"/>
  <c r="AD62" i="18"/>
  <c r="AF62" i="18" s="1"/>
  <c r="N73" i="18"/>
  <c r="J77" i="18"/>
  <c r="AF57" i="18"/>
  <c r="AD57" i="18"/>
  <c r="L37" i="18"/>
  <c r="AF37" i="18" s="1"/>
  <c r="P33" i="18"/>
  <c r="AB33" i="18" s="1"/>
  <c r="AF33" i="18" s="1"/>
  <c r="AF35" i="18" s="1"/>
  <c r="J76" i="12"/>
  <c r="H76" i="12"/>
  <c r="F76" i="12"/>
  <c r="D76" i="12"/>
  <c r="J87" i="12"/>
  <c r="H87" i="12"/>
  <c r="F87" i="12"/>
  <c r="D87" i="12"/>
  <c r="AF77" i="18" l="1"/>
  <c r="AJ77" i="18" s="1"/>
  <c r="O37" i="6"/>
  <c r="M37" i="6"/>
  <c r="K37" i="6"/>
  <c r="G37" i="6"/>
  <c r="E37" i="6"/>
  <c r="C37" i="6"/>
  <c r="O42" i="6"/>
  <c r="O41" i="6"/>
  <c r="O40" i="6"/>
  <c r="O39" i="6"/>
  <c r="O36" i="6"/>
  <c r="O35" i="6"/>
  <c r="M32" i="6"/>
  <c r="K32" i="6"/>
  <c r="I32" i="6"/>
  <c r="G32" i="6"/>
  <c r="E32" i="6"/>
  <c r="C32" i="6"/>
  <c r="Q31" i="6"/>
  <c r="O31" i="6"/>
  <c r="O30" i="6"/>
  <c r="Q30" i="6" s="1"/>
  <c r="O44" i="6" l="1"/>
  <c r="Q32" i="6"/>
  <c r="O32" i="6"/>
  <c r="AF66" i="18" l="1"/>
  <c r="AF67" i="18" s="1"/>
  <c r="AD66" i="18"/>
  <c r="AD67" i="18" s="1"/>
  <c r="AH67" i="18"/>
  <c r="AB67" i="18"/>
  <c r="Z67" i="18"/>
  <c r="X67" i="18"/>
  <c r="V67" i="18"/>
  <c r="T67" i="18"/>
  <c r="R67" i="18"/>
  <c r="P67" i="18"/>
  <c r="N67" i="18"/>
  <c r="L67" i="18"/>
  <c r="J67" i="18"/>
  <c r="H67" i="18"/>
  <c r="F67" i="18"/>
  <c r="D67" i="18"/>
  <c r="AJ66" i="18" l="1"/>
  <c r="AJ67" i="18" s="1"/>
  <c r="F82" i="1"/>
  <c r="D82" i="1"/>
  <c r="G40" i="6"/>
  <c r="G41" i="6"/>
  <c r="Q19" i="17"/>
  <c r="Q15" i="17"/>
  <c r="Q11" i="17"/>
  <c r="O28" i="17"/>
  <c r="O32" i="17" s="1"/>
  <c r="O23" i="17"/>
  <c r="O20" i="17"/>
  <c r="O16" i="17"/>
  <c r="M28" i="17"/>
  <c r="M32" i="17" s="1"/>
  <c r="M20" i="17"/>
  <c r="M16" i="17"/>
  <c r="M23" i="17" s="1"/>
  <c r="AJ57" i="18"/>
  <c r="AJ56" i="18"/>
  <c r="G44" i="6" l="1"/>
  <c r="Q39" i="6"/>
  <c r="I40" i="6"/>
  <c r="Q40" i="6"/>
  <c r="I41" i="6"/>
  <c r="Q41" i="6" s="1"/>
  <c r="AH63" i="18"/>
  <c r="AH70" i="18" s="1"/>
  <c r="AB63" i="18"/>
  <c r="AB70" i="18" s="1"/>
  <c r="Z63" i="18"/>
  <c r="Z70" i="18" s="1"/>
  <c r="X63" i="18"/>
  <c r="X70" i="18" s="1"/>
  <c r="V63" i="18"/>
  <c r="V70" i="18" s="1"/>
  <c r="T63" i="18"/>
  <c r="T70" i="18" s="1"/>
  <c r="R63" i="18"/>
  <c r="R70" i="18" s="1"/>
  <c r="P63" i="18"/>
  <c r="P70" i="18" s="1"/>
  <c r="N63" i="18"/>
  <c r="N70" i="18" s="1"/>
  <c r="L63" i="18"/>
  <c r="L70" i="18" s="1"/>
  <c r="J63" i="18"/>
  <c r="J70" i="18" s="1"/>
  <c r="H63" i="18"/>
  <c r="H70" i="18" s="1"/>
  <c r="F63" i="18"/>
  <c r="F70" i="18" s="1"/>
  <c r="D63" i="18"/>
  <c r="D70" i="18" s="1"/>
  <c r="AJ62" i="18"/>
  <c r="AJ63" i="18" s="1"/>
  <c r="AJ70" i="18" s="1"/>
  <c r="AH58" i="18"/>
  <c r="AF58" i="18"/>
  <c r="AB58" i="18"/>
  <c r="Z58" i="18"/>
  <c r="X58" i="18"/>
  <c r="V58" i="18"/>
  <c r="T58" i="18"/>
  <c r="R58" i="18"/>
  <c r="P58" i="18"/>
  <c r="N58" i="18"/>
  <c r="L58" i="18"/>
  <c r="J58" i="18"/>
  <c r="H58" i="18"/>
  <c r="G58" i="18"/>
  <c r="F58" i="18"/>
  <c r="D58" i="18"/>
  <c r="F83" i="18" l="1"/>
  <c r="AD63" i="18"/>
  <c r="AD70" i="18" s="1"/>
  <c r="AF70" i="18" s="1"/>
  <c r="AJ58" i="18"/>
  <c r="AD58" i="18"/>
  <c r="AF63" i="18" l="1"/>
  <c r="E30" i="18"/>
  <c r="R27" i="18" l="1"/>
  <c r="Z27" i="18" s="1"/>
  <c r="N27" i="18"/>
  <c r="L27" i="18"/>
  <c r="J27" i="18"/>
  <c r="H27" i="18"/>
  <c r="F27" i="18"/>
  <c r="D27" i="18"/>
  <c r="C32" i="17"/>
  <c r="E32" i="17"/>
  <c r="G32" i="17"/>
  <c r="I30" i="17"/>
  <c r="I23" i="17"/>
  <c r="G23" i="17"/>
  <c r="E23" i="17"/>
  <c r="K28" i="17"/>
  <c r="G28" i="17"/>
  <c r="E28" i="17"/>
  <c r="C28" i="17"/>
  <c r="H23" i="17"/>
  <c r="C23" i="17"/>
  <c r="G20" i="17"/>
  <c r="K20" i="17"/>
  <c r="K23" i="17" s="1"/>
  <c r="K32" i="17" s="1"/>
  <c r="I19" i="17"/>
  <c r="I20" i="17" s="1"/>
  <c r="G19" i="17"/>
  <c r="E19" i="17"/>
  <c r="E20" i="17" s="1"/>
  <c r="C19" i="17"/>
  <c r="C20" i="17" s="1"/>
  <c r="Q16" i="17"/>
  <c r="K16" i="17"/>
  <c r="I16" i="17"/>
  <c r="G16" i="17"/>
  <c r="E16" i="17"/>
  <c r="C16" i="17"/>
  <c r="AB27" i="18" l="1"/>
  <c r="AF27" i="18" s="1"/>
  <c r="Q23" i="17"/>
  <c r="Q20" i="17"/>
  <c r="H107" i="15"/>
  <c r="D107" i="15"/>
  <c r="J107" i="15"/>
  <c r="F107" i="15"/>
  <c r="J84" i="15"/>
  <c r="J38" i="15"/>
  <c r="J65" i="15" s="1"/>
  <c r="J69" i="15" s="1"/>
  <c r="H38" i="15"/>
  <c r="H65" i="15" s="1"/>
  <c r="F38" i="15"/>
  <c r="F65" i="15" s="1"/>
  <c r="H69" i="15" l="1"/>
  <c r="H84" i="15"/>
  <c r="D38" i="15"/>
  <c r="D65" i="15" s="1"/>
  <c r="D69" i="15" s="1"/>
  <c r="D110" i="15" s="1"/>
  <c r="D112" i="15" s="1"/>
  <c r="D114" i="15" s="1"/>
  <c r="D126" i="15" s="1"/>
  <c r="F69" i="15"/>
  <c r="F84" i="15"/>
  <c r="J112" i="15"/>
  <c r="J114" i="15" s="1"/>
  <c r="J126" i="15" s="1"/>
  <c r="H110" i="15" l="1"/>
  <c r="H112" i="15" s="1"/>
  <c r="H114" i="15" s="1"/>
  <c r="H126" i="15" s="1"/>
  <c r="F110" i="15"/>
  <c r="F112" i="15" s="1"/>
  <c r="F114" i="15" s="1"/>
  <c r="F126" i="15" s="1"/>
  <c r="J100" i="12" l="1"/>
  <c r="H100" i="12"/>
  <c r="F100" i="12"/>
  <c r="D100" i="12"/>
  <c r="J95" i="12"/>
  <c r="H95" i="12"/>
  <c r="F95" i="12"/>
  <c r="D95" i="12"/>
  <c r="I27" i="17"/>
  <c r="Q27" i="17" s="1"/>
  <c r="J36" i="12"/>
  <c r="J47" i="12" s="1"/>
  <c r="H36" i="12"/>
  <c r="H47" i="12" s="1"/>
  <c r="F36" i="12"/>
  <c r="F47" i="12" s="1"/>
  <c r="D36" i="12"/>
  <c r="D47" i="12" s="1"/>
  <c r="J15" i="12"/>
  <c r="J17" i="12" s="1"/>
  <c r="J29" i="12" s="1"/>
  <c r="H15" i="12"/>
  <c r="H16" i="12" s="1"/>
  <c r="F15" i="12"/>
  <c r="F17" i="12" s="1"/>
  <c r="F29" i="12" s="1"/>
  <c r="D15" i="12"/>
  <c r="D17" i="12" s="1"/>
  <c r="D29" i="12" s="1"/>
  <c r="I68" i="1"/>
  <c r="I70" i="1" s="1"/>
  <c r="G68" i="1"/>
  <c r="G70" i="1" s="1"/>
  <c r="E68" i="1"/>
  <c r="E70" i="1" s="1"/>
  <c r="C68" i="1"/>
  <c r="C70" i="1" s="1"/>
  <c r="I54" i="1"/>
  <c r="G54" i="1"/>
  <c r="E54" i="1"/>
  <c r="C54" i="1"/>
  <c r="I32" i="1"/>
  <c r="G32" i="1"/>
  <c r="E32" i="1"/>
  <c r="C32" i="1"/>
  <c r="J50" i="12" l="1"/>
  <c r="J52" i="12" s="1"/>
  <c r="I26" i="17" s="1"/>
  <c r="Q26" i="17" s="1"/>
  <c r="D50" i="12"/>
  <c r="D52" i="12" s="1"/>
  <c r="D107" i="12" s="1"/>
  <c r="E72" i="1"/>
  <c r="E82" i="1" s="1"/>
  <c r="I72" i="1"/>
  <c r="I82" i="1" s="1"/>
  <c r="G72" i="1"/>
  <c r="G82" i="1" s="1"/>
  <c r="H89" i="12"/>
  <c r="F50" i="12"/>
  <c r="J89" i="12"/>
  <c r="H17" i="12"/>
  <c r="H29" i="12" s="1"/>
  <c r="H50" i="12" s="1"/>
  <c r="H52" i="12" s="1"/>
  <c r="H107" i="12" s="1"/>
  <c r="D89" i="12"/>
  <c r="F89" i="12"/>
  <c r="C72" i="1"/>
  <c r="C82" i="1" s="1"/>
  <c r="F52" i="12" l="1"/>
  <c r="F107" i="12" s="1"/>
  <c r="J107" i="12"/>
  <c r="D90" i="12"/>
  <c r="D108" i="12" s="1"/>
  <c r="J90" i="12"/>
  <c r="J108" i="12" s="1"/>
  <c r="H90" i="12"/>
  <c r="H108" i="12" s="1"/>
  <c r="F90" i="12"/>
  <c r="F108" i="12" s="1"/>
  <c r="C19" i="14" l="1"/>
  <c r="D3" i="14"/>
  <c r="AB73" i="18" l="1"/>
  <c r="AD73" i="18" s="1"/>
  <c r="AF73" i="18" s="1"/>
  <c r="C4" i="14" l="1"/>
  <c r="H75" i="18" l="1"/>
  <c r="H83" i="18" s="1"/>
  <c r="H18" i="18"/>
  <c r="F18" i="18"/>
  <c r="R18" i="18"/>
  <c r="P18" i="18"/>
  <c r="N18" i="18"/>
  <c r="L18" i="18"/>
  <c r="J18" i="18"/>
  <c r="D18" i="18"/>
  <c r="AB18" i="18" l="1"/>
  <c r="Z30" i="18"/>
  <c r="Z40" i="18" s="1"/>
  <c r="H35" i="18"/>
  <c r="F35" i="18"/>
  <c r="AF18" i="18" l="1"/>
  <c r="AF30" i="18" s="1"/>
  <c r="AF40" i="18" s="1"/>
  <c r="AB30" i="18"/>
  <c r="Z75" i="18"/>
  <c r="Z83" i="18" s="1"/>
  <c r="X75" i="18"/>
  <c r="X83" i="18" s="1"/>
  <c r="N75" i="18"/>
  <c r="N83" i="18" s="1"/>
  <c r="L75" i="18"/>
  <c r="L83" i="18" s="1"/>
  <c r="J75" i="18"/>
  <c r="J83" i="18" s="1"/>
  <c r="D75" i="18"/>
  <c r="D83" i="18" s="1"/>
  <c r="N35" i="18"/>
  <c r="L35" i="18"/>
  <c r="J35" i="18"/>
  <c r="D35" i="18"/>
  <c r="AG30" i="18"/>
  <c r="AG40" i="18" s="1"/>
  <c r="S30" i="18"/>
  <c r="S40" i="18" s="1"/>
  <c r="Q30" i="18"/>
  <c r="Q40" i="18" s="1"/>
  <c r="O30" i="18"/>
  <c r="O40" i="18" s="1"/>
  <c r="M30" i="18"/>
  <c r="M40" i="18" s="1"/>
  <c r="K30" i="18"/>
  <c r="K40" i="18" s="1"/>
  <c r="E40" i="18"/>
  <c r="R22" i="18"/>
  <c r="R30" i="18" s="1"/>
  <c r="P22" i="18"/>
  <c r="P30" i="18" s="1"/>
  <c r="N22" i="18"/>
  <c r="N30" i="18" s="1"/>
  <c r="L22" i="18"/>
  <c r="L30" i="18" s="1"/>
  <c r="J22" i="18"/>
  <c r="J30" i="18" s="1"/>
  <c r="D22" i="18"/>
  <c r="D30" i="18" s="1"/>
  <c r="D40" i="18" l="1"/>
  <c r="N40" i="18"/>
  <c r="J40" i="18"/>
  <c r="G60" i="17" l="1"/>
  <c r="I52" i="17"/>
  <c r="G52" i="17"/>
  <c r="C52" i="17"/>
  <c r="K51" i="17"/>
  <c r="K52" i="17" s="1"/>
  <c r="E51" i="17"/>
  <c r="E52" i="17" s="1"/>
  <c r="K48" i="17"/>
  <c r="I48" i="17"/>
  <c r="G48" i="17"/>
  <c r="E48" i="17"/>
  <c r="C47" i="17"/>
  <c r="C48" i="17" s="1"/>
  <c r="G55" i="17" l="1"/>
  <c r="K55" i="17"/>
  <c r="K62" i="17" s="1"/>
  <c r="I55" i="17"/>
  <c r="E55" i="17"/>
  <c r="E62" i="17" s="1"/>
  <c r="G62" i="17"/>
  <c r="Q47" i="17"/>
  <c r="Q48" i="17" s="1"/>
  <c r="Q51" i="17"/>
  <c r="Q52" i="17" s="1"/>
  <c r="C43" i="17" l="1"/>
  <c r="Q43" i="17" s="1"/>
  <c r="Q55" i="17" s="1"/>
  <c r="C55" i="17" l="1"/>
  <c r="C62" i="17" s="1"/>
  <c r="C16" i="6" l="1"/>
  <c r="K16" i="6" l="1"/>
  <c r="K18" i="6" s="1"/>
  <c r="E16" i="6"/>
  <c r="E18" i="6" s="1"/>
  <c r="D13" i="14" l="1"/>
  <c r="C13" i="14"/>
  <c r="C14" i="14" s="1"/>
  <c r="E12" i="14"/>
  <c r="C9" i="14"/>
  <c r="E3" i="14"/>
  <c r="E2" i="14"/>
  <c r="E13" i="14" l="1"/>
  <c r="E14" i="14" s="1"/>
  <c r="E4" i="14"/>
  <c r="G16" i="6" l="1"/>
  <c r="G18" i="6" s="1"/>
  <c r="C18" i="6" l="1"/>
  <c r="Q11" i="6" l="1"/>
  <c r="I14" i="6" l="1"/>
  <c r="I28" i="17" l="1"/>
  <c r="I32" i="17" s="1"/>
  <c r="Q14" i="6"/>
  <c r="I16" i="6"/>
  <c r="Q28" i="17" l="1"/>
  <c r="Q32" i="17" s="1"/>
  <c r="I18" i="6"/>
  <c r="Q18" i="6" s="1"/>
  <c r="Q16" i="6"/>
  <c r="H22" i="18" l="1"/>
  <c r="H30" i="18" l="1"/>
  <c r="H40" i="18" s="1"/>
  <c r="AH73" i="18" l="1"/>
  <c r="AH74" i="18" l="1"/>
  <c r="AH75" i="18" s="1"/>
  <c r="AH83" i="18" s="1"/>
  <c r="L40" i="18" l="1"/>
  <c r="R35" i="18" l="1"/>
  <c r="R40" i="18" s="1"/>
  <c r="P35" i="18" l="1"/>
  <c r="P40" i="18" l="1"/>
  <c r="AB35" i="18"/>
  <c r="AB40" i="18" s="1"/>
  <c r="F22" i="18"/>
  <c r="F30" i="18" l="1"/>
  <c r="F40" i="18" s="1"/>
  <c r="I42" i="6" l="1"/>
  <c r="Q42" i="6" l="1"/>
  <c r="I58" i="17"/>
  <c r="I35" i="6"/>
  <c r="V75" i="18"/>
  <c r="V83" i="18" s="1"/>
  <c r="I36" i="6"/>
  <c r="Q36" i="6" s="1"/>
  <c r="Q35" i="6" l="1"/>
  <c r="Q37" i="6" s="1"/>
  <c r="Q44" i="6" s="1"/>
  <c r="I37" i="6"/>
  <c r="I44" i="6" s="1"/>
  <c r="I60" i="17"/>
  <c r="I62" i="17" s="1"/>
  <c r="Q58" i="17"/>
  <c r="Q60" i="17" s="1"/>
  <c r="Q62" i="17" s="1"/>
  <c r="T75" i="18" l="1"/>
  <c r="T83" i="18" s="1"/>
  <c r="AB80" i="18"/>
  <c r="R75" i="18"/>
  <c r="R83" i="18" s="1"/>
  <c r="AB75" i="18"/>
  <c r="AB83" i="18" l="1"/>
  <c r="AD80" i="18"/>
  <c r="AD75" i="18"/>
  <c r="AJ74" i="18"/>
  <c r="AD83" i="18" l="1"/>
  <c r="AF80" i="18"/>
  <c r="AJ80" i="18" s="1"/>
  <c r="P75" i="18"/>
  <c r="P83" i="18" s="1"/>
  <c r="AJ73" i="18" l="1"/>
  <c r="AJ75" i="18" s="1"/>
  <c r="AJ83" i="18" s="1"/>
  <c r="AF75" i="18"/>
  <c r="AF83" i="18" s="1"/>
</calcChain>
</file>

<file path=xl/sharedStrings.xml><?xml version="1.0" encoding="utf-8"?>
<sst xmlns="http://schemas.openxmlformats.org/spreadsheetml/2006/main" count="694" uniqueCount="361">
  <si>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</si>
  <si>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</si>
  <si>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</si>
  <si>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</si>
  <si>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</si>
  <si>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รายได้อื่น</t>
  </si>
  <si>
    <t>สินทรัพย์</t>
  </si>
  <si>
    <t>ทุนเรือนหุ้น</t>
  </si>
  <si>
    <t>ที่ออกและ</t>
  </si>
  <si>
    <t>ชำระแล้ว</t>
  </si>
  <si>
    <t>กระแสเงินสดจากกิจกรรมลงทุน</t>
  </si>
  <si>
    <t>เงินสดและรายการเทียบเท่าเงินสด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</si>
  <si>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</si>
  <si>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</si>
  <si>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</si>
  <si>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</si>
  <si>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</si>
  <si>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</si>
  <si>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>รายได้</t>
  </si>
  <si>
    <t>รวมรายได้</t>
  </si>
  <si>
    <t>ค่าใช้จ่าย</t>
  </si>
  <si>
    <t>รวมส่วนของ</t>
  </si>
  <si>
    <t>งบแสดงฐานะการเงิน</t>
  </si>
  <si>
    <t>รายได้ค่าจ้างและค่าบำเหน็จ</t>
  </si>
  <si>
    <t>สินทรัพย์ไม่มีตัวตน</t>
  </si>
  <si>
    <t>ค่าใช้จ่ายในการดำเนินงาน</t>
  </si>
  <si>
    <t>รวมค่าใช้จ่าย</t>
  </si>
  <si>
    <t>ภาษีเงินได้ค้างจ่าย</t>
  </si>
  <si>
    <t>ยังไม่ได้</t>
  </si>
  <si>
    <t>จัดสรร</t>
  </si>
  <si>
    <t xml:space="preserve">    ยังไม่ได้จัดสรร</t>
  </si>
  <si>
    <t>เบี้ยประกันภัยที่ถือเป็นรายได้สุทธิ</t>
  </si>
  <si>
    <t>ที่ดิน อาคารและอุปกรณ์</t>
  </si>
  <si>
    <t>โอนไปกำไรสะสม</t>
  </si>
  <si>
    <t>กำไรสะสม</t>
  </si>
  <si>
    <t>ค่าใช้จ่ายในการรับประกันภัยอื่น</t>
  </si>
  <si>
    <t>เบี้ยประกันภัยค้างรับ</t>
  </si>
  <si>
    <t>หนี้สินภาษีเงินได้รอการตัดบัญชี</t>
  </si>
  <si>
    <t>ทุนสำรอง</t>
  </si>
  <si>
    <t>ตามกฎหมาย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</si>
  <si>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</si>
  <si>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</si>
  <si>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</si>
  <si>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</si>
  <si>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</si>
  <si>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</si>
  <si>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งบการเงินรวม</t>
  </si>
  <si>
    <t>งบการเงินเฉพาะกิจการ</t>
  </si>
  <si>
    <t>เงินให้กู้ยืม</t>
  </si>
  <si>
    <t>สินทรัพย์ภาษีเงินได้รอการตัดบัญชี</t>
  </si>
  <si>
    <t>เงินลงทุนในบริษัทย่อย</t>
  </si>
  <si>
    <t>อสังหาริมทรัพย์เพื่อการลงทุน</t>
  </si>
  <si>
    <t>หนี้สินตามสัญญาเช่าทางการเงิน</t>
  </si>
  <si>
    <t>หนี้สินตราสารอนุพันธ์</t>
  </si>
  <si>
    <t>ลูกหนี้ตามสัญญาเช่าซื้อและสัญญาเช่าการเงิน</t>
  </si>
  <si>
    <t>สินทรัพย์ตราสารอนุพันธ์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</si>
  <si>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</si>
  <si>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</si>
  <si>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</si>
  <si>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องค์ประกอบอื่นของส่วนของผู้ถือหุ้น</t>
  </si>
  <si>
    <t>ส่วนที่เป็นของส่วนได้เสียที่ไม่มีอำนาจควบคุม</t>
  </si>
  <si>
    <t>ผู้ถือหุ้น</t>
  </si>
  <si>
    <t>รวม</t>
  </si>
  <si>
    <t>ส่วนของ</t>
  </si>
  <si>
    <t>องค์ประกอบอื่น</t>
  </si>
  <si>
    <t>การรวมธุรกิจภายใต้</t>
  </si>
  <si>
    <t>ของ</t>
  </si>
  <si>
    <t>การควบคุมเดียวกัน</t>
  </si>
  <si>
    <t>รายได้จากสัญญาเช่าดำเนินงาน</t>
  </si>
  <si>
    <t>รายได้จากสัญญาเช่าซื้อและสัญญาเช่าทางการเงิน</t>
  </si>
  <si>
    <t>รายได้จากการลงทุน</t>
  </si>
  <si>
    <t>ผลประโยชน์จ่ายตามกรมธรรม์ประกันภัยและค่าสินไหมทดแทน</t>
  </si>
  <si>
    <t>ผลประโยชน์จ่ายตามกรมธรรม์ประกันภัยและค่าสินไหมทดแทนสุทธิ</t>
  </si>
  <si>
    <t>ต้นทุนทางตรงจากการให้เช่า</t>
  </si>
  <si>
    <t>ต้นทุนทางการเงิน</t>
  </si>
  <si>
    <t>ส่วนเกินทุนจาก</t>
  </si>
  <si>
    <t>ส่วนได้เสียที่</t>
  </si>
  <si>
    <t>ไม่มีอำนาจควบคุม</t>
  </si>
  <si>
    <t>ของบริษัทใหญ่</t>
  </si>
  <si>
    <t>กระแสเงินสดจากกิจกรรมจัดหาเงิน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</si>
  <si>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</si>
  <si>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</si>
  <si>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</si>
  <si>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การเปลี่ยนแปลงในสินทรัพย์และหนี้สินดำเนินงาน</t>
  </si>
  <si>
    <t xml:space="preserve">สินทรัพย์อื่น </t>
  </si>
  <si>
    <t>รับเงินปันผล</t>
  </si>
  <si>
    <t>เงินปันผลรับ</t>
  </si>
  <si>
    <t>เงินกู้ยืม</t>
  </si>
  <si>
    <t>ดอกเบี้ยรับ</t>
  </si>
  <si>
    <t>สินค้าคงเหลือ</t>
  </si>
  <si>
    <t>รายได้จากการขายสินทรัพย์ให้เช่าตามสัญญาเช่าดำเนินงาน</t>
  </si>
  <si>
    <t>เงินลงทุนในหลักทรัพย์</t>
  </si>
  <si>
    <t>หนี้สินและส่วนของผู้ถือหุ้น</t>
  </si>
  <si>
    <t>ส่วนได้เสียที่ไม่มีอำนาจควบคุม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</si>
  <si>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</si>
  <si>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</si>
  <si>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เงินลงทุนในบริษัทร่วมและการร่วมค้า</t>
  </si>
  <si>
    <t>ต้นทุนจากการขายสินทรัพย์ให้เช่าตามสัญญาเช่าดำเนินงาน</t>
  </si>
  <si>
    <t xml:space="preserve">     กำไร</t>
  </si>
  <si>
    <t xml:space="preserve">     กำไร (ขาดทุน) เบ็ดเสร็จอื่น</t>
  </si>
  <si>
    <t xml:space="preserve">     กำไรขาดทุนเบ็ดเสร็จอื่น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</si>
  <si>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ผลประโยชน์จ่ายตามกรมธรรม์ประกันภัยและค่าสินไหมทดแทนรับคืน</t>
    </r>
  </si>
  <si>
    <t>ลูกหนี้ตามสัญญาเช่าดำเนินงาน</t>
  </si>
  <si>
    <t xml:space="preserve">กำไรขาดทุนเบ็ดเสร็จอื่น </t>
  </si>
  <si>
    <t xml:space="preserve">   ก่อนผลกระทบของอัตราแลกเปลี่ยน</t>
  </si>
  <si>
    <t>ผลต่างของอัตราแลกเปลี่ยนจากการแปลงค่างบการเงิน</t>
  </si>
  <si>
    <t xml:space="preserve">   และทรัพย์สินรอการขาย</t>
  </si>
  <si>
    <t>เงินสดจ่ายผลประโยชน์ของพนักงาน</t>
  </si>
  <si>
    <t>เงินสดจ่ายเพื่อซื้อบริษัทย่อยสุทธิจากเงินสดที่ได้มา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</si>
  <si>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</si>
  <si>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</si>
  <si>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</si>
  <si>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เงินสดรับจากเงินกู้ยืม</t>
  </si>
  <si>
    <t>เงินสดจ่ายเพื่อชำระเงินกู้ยืม</t>
  </si>
  <si>
    <t>รายการที่ไม่ใช่เงินสด</t>
  </si>
  <si>
    <t>31 ธันวาคม</t>
  </si>
  <si>
    <t>งบแสดงการเปลี่ยนแปลงส่วนของผู้ถือหุ้น (ไม่ได้ตรวจสอบ)</t>
  </si>
  <si>
    <t>รวมกำไร (ขาดทุน) เบ็ดเสร็จสำหรับงวด</t>
  </si>
  <si>
    <t>กำไร (ขาดทุน) เบ็ดเสร็จสำหรับงวด</t>
  </si>
  <si>
    <t>เงินลงทุนเผื่อขาย</t>
  </si>
  <si>
    <t>ประมาณการหนี้สินสำหรับผลประโยชน์พนักงาน</t>
  </si>
  <si>
    <t xml:space="preserve">       จากการประกันภัยต่อ</t>
  </si>
  <si>
    <t xml:space="preserve">       ทุนสำรองตามกฎหมาย </t>
  </si>
  <si>
    <t>รวมส่วนของบริษัทใหญ่</t>
  </si>
  <si>
    <t>ส่วนที่เป็นของบริษัทใหญ่</t>
  </si>
  <si>
    <t>ต้นทุนทางการเงินจ่าย</t>
  </si>
  <si>
    <t>ยังไม่ได้จัดสรร</t>
  </si>
  <si>
    <t>สำรองหนี้สินจากสัญญาประกันภัย</t>
  </si>
  <si>
    <t>เจ้าหนี้ค่าซื้อที่ดิน อาคารและอุปกรณ์</t>
  </si>
  <si>
    <t>การแบ่งปันกำไร (ขาดทุน)</t>
  </si>
  <si>
    <t>การแบ่งปันกำไร (ขาดทุน) เบ็ดเสร็จรวม</t>
  </si>
  <si>
    <t>สำรองค่าสินไหมทดแทนที่เกิดขึ้นจากสัญญาประกันภัย</t>
  </si>
  <si>
    <t>สำรองเบี้ยประกันภัยที่ยังไม่ถือเป็นรายได้</t>
  </si>
  <si>
    <t>รับดอกเบี้ยจากธุรกิจประกันภัย</t>
  </si>
  <si>
    <t>รับเงินปันผลจากธุรกิจประกันภัย</t>
  </si>
  <si>
    <t>โอนอุปกรณ์ไปเป็นสินค้าคงเหลือ</t>
  </si>
  <si>
    <t>ซื้อที่ดิน อาคารและอุปกรณ์โดยสัญญาเช่าการเงิน</t>
  </si>
  <si>
    <t>ภาษีเงินได้จ่ายออก</t>
  </si>
  <si>
    <t>เงินสดสุทธิใช้ไปในกิจกรรมลงทุน</t>
  </si>
  <si>
    <t>เงินสดรับชำระคืนจากเงินให้กู้ยืม</t>
  </si>
  <si>
    <t>ส่วนแบ่งขาดทุนจากเงินลงทุนในบริษัทร่วมและการร่วมค้า</t>
  </si>
  <si>
    <t>ผลกระทบของอัตราแลกเปลี่ยนจากการแปลงค่างบการเงิน</t>
  </si>
  <si>
    <t>ลูกหนี้เงินลงทุน</t>
  </si>
  <si>
    <t>เจ้าหนี้เงินลงทุน</t>
  </si>
  <si>
    <t xml:space="preserve">       ทุนสำรองอื่น</t>
  </si>
  <si>
    <t>ยอดคงเหลือ ณ วันที่ 1 มกราคม 2562</t>
  </si>
  <si>
    <t>ทุนสำรองอื่นๆ</t>
  </si>
  <si>
    <t>เงินสดและรายการเทียบเท่าเงินสด ณ วันที่ 1 มกราคม</t>
  </si>
  <si>
    <t xml:space="preserve">ส่วนแบ่งขาดทุนสุทธิจากเงินลงทุนในบริษัทร่วมและการร่วมค้า </t>
  </si>
  <si>
    <t>กระแสเงินสดสุทธิได้มาจาก (ใช้ไปใน) กิจกรรมดำเนินงาน</t>
  </si>
  <si>
    <t>ในภายหลัง</t>
  </si>
  <si>
    <t>ภาษีเงินได้ของรายการที่อาจถูกจัดประเภทใหม่ไว้ในกำไรหรือขาดทุน</t>
  </si>
  <si>
    <t>ปรับรายการที่กระทบกำไรเป็นเงินสดรับ (จ่าย)</t>
  </si>
  <si>
    <t>รายได้ค่าที่ปรึกษา</t>
  </si>
  <si>
    <t>ขาดทุนจากการตัดจำหน่ายภาษีถูกหัก ณ ที่จ่าย</t>
  </si>
  <si>
    <t>เงินสดจ่ายเพื่อซื้ออสังหาริมทรัพย์เพื่อการลงทุน</t>
  </si>
  <si>
    <t>(กลับรายการ) ขาดทุนจากการปรับมูลค่าของสินค้าคงเหลือ</t>
  </si>
  <si>
    <t>เงินสดและรายการเทียบเท่าเงินสดเพิ่มขึ้น (ลดลง) สุทธิ</t>
  </si>
  <si>
    <t xml:space="preserve">     ขาดทุน</t>
  </si>
  <si>
    <t>กำไร (ขาดทุน) ก่อนภาษีเงินได้</t>
  </si>
  <si>
    <t>กำไรจากการจำหน่ายเงินลงทุนในหลักทรัพย์</t>
  </si>
  <si>
    <t>บริษัท เครือไทย โฮลดิ้งส์ จำกัด (มหาชน) และบริษัทย่อย</t>
  </si>
  <si>
    <t>สิ้นสุดวันที่</t>
  </si>
  <si>
    <t>ยอดคงเหลือ ณ วันที่ 30 กันยายน 2562</t>
  </si>
  <si>
    <t>ยอดคงเหลือ ณ วันที่ 30 กันยายน 2561</t>
  </si>
  <si>
    <t>สำหรับงวดเก้าเดือนสิ้นสุดวันที่ 30 กันยายน 2562</t>
  </si>
  <si>
    <t>สำหรับงวดตั้งแต่วันที่ 29 มิถุนายน 2561</t>
  </si>
  <si>
    <t>ยอดคงเหลือ ณ วันที่ 29 มิถุนายน 2561  (วันจดทะเบียนจัดตั้งบริษัท)</t>
  </si>
  <si>
    <t xml:space="preserve">   (วันจดทะเบียนจัดตั้งบริษัท) ถึงวันที่ 30 กันยายน 2561</t>
  </si>
  <si>
    <t>ค่าความนิยม</t>
  </si>
  <si>
    <t>ส่วนเกินมูลค่าหุ้นสามัญ</t>
  </si>
  <si>
    <t>ส่วนเกิน</t>
  </si>
  <si>
    <t>มูลค่า</t>
  </si>
  <si>
    <t>หุ้นสามัญ</t>
  </si>
  <si>
    <t>ค่าใช้จ่ายภาษีเงินได้</t>
  </si>
  <si>
    <t>Weighted Average for share capital</t>
  </si>
  <si>
    <t>Share outstanding</t>
  </si>
  <si>
    <t>Period covered</t>
  </si>
  <si>
    <t>Weighted Average</t>
  </si>
  <si>
    <t>As of</t>
  </si>
  <si>
    <t>Increase</t>
  </si>
  <si>
    <t>shares</t>
  </si>
  <si>
    <t>TGH___TIC</t>
  </si>
  <si>
    <t>TGH-----SEG Group</t>
  </si>
  <si>
    <t>TGH___SEM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</si>
  <si>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</si>
  <si>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</si>
  <si>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</si>
  <si>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</si>
  <si>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18</t>
  </si>
  <si>
    <t>เพื่อวัตถุประสงค์</t>
  </si>
  <si>
    <t>เฉพาะ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</si>
  <si>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</si>
  <si>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การเปลี่ยนแปลงส่วนได้เสียจากการปรับโครงสร้างธุรกิจ</t>
  </si>
  <si>
    <t xml:space="preserve">    ผลกระทบจากการปรับโครงสร้างธุรกิจ</t>
  </si>
  <si>
    <t xml:space="preserve">    รวมการเปลี่ยนแปลงส่วนได้เสียจากการปรับโครงสร้างธุรกิจ</t>
  </si>
  <si>
    <t>รวมรายการกับผู้เป็นเจ้าของที่บันทึกโดยตรงเข้า</t>
  </si>
  <si>
    <t xml:space="preserve">    ส่วนของผู้ถือหุ้น</t>
  </si>
  <si>
    <t>ส่วนเกินของเงินลงทุน</t>
  </si>
  <si>
    <t>ในบริษัทย่อยเพิ่มเติม</t>
  </si>
  <si>
    <t>ในราคาที่สูงกว่า</t>
  </si>
  <si>
    <t xml:space="preserve">มูลค่าตามบัญชี </t>
  </si>
  <si>
    <t>จากการซื้อเงินลงทุน</t>
  </si>
  <si>
    <t xml:space="preserve">    เงินทุนที่ได้รับจากผู้ถือหุ้น</t>
  </si>
  <si>
    <t xml:space="preserve">      เพิ่ม (ลด) หุ้นสามัญ</t>
  </si>
  <si>
    <t xml:space="preserve">    รวมเงินทุนที่ได้รับจากผู้ถือหุ้น</t>
  </si>
  <si>
    <t xml:space="preserve">    การเปลี่ยนแปลงในส่วนได้เสียในบริษัทย่อย </t>
  </si>
  <si>
    <t xml:space="preserve">   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</si>
  <si>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</si>
  <si>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เงินสดจ่ายเพื่อสิทธิการเช่า</t>
  </si>
  <si>
    <t>เงินสดรับจากการออกหุ้นทุน</t>
  </si>
  <si>
    <t>เงินสดจ่ายค่าธรรมเนียมในการออกหุ้นทุน</t>
  </si>
  <si>
    <t>ของส่วนของผู้ถือหุ้น</t>
  </si>
  <si>
    <t xml:space="preserve"> องค์ประกอบอื่น</t>
  </si>
  <si>
    <t>16</t>
  </si>
  <si>
    <t>19</t>
  </si>
  <si>
    <t>ผลต่างจาก</t>
  </si>
  <si>
    <t>ผลต่างทุนจาก</t>
  </si>
  <si>
    <t>ที่ถือครอง</t>
  </si>
  <si>
    <t>ก่อนการปรับโครงสร้าง</t>
  </si>
  <si>
    <t xml:space="preserve">      เพิ่มหุ้นสามัญ</t>
  </si>
  <si>
    <t>ของผู้ที่ถูกซื้อ</t>
  </si>
  <si>
    <t>ส่วนของผู้ถือหุ้นของผู้ถูกซื้อที่ถือครองก่อนการปรับโครงสร้าง</t>
  </si>
  <si>
    <t>เงินสดรับจากการรับโอนกิจการ</t>
  </si>
  <si>
    <t>เจ้าหนี้ค่าหุ้น</t>
  </si>
  <si>
    <t>เจ้าหนี้ค่าซื้อสินทรัพย์ไม่มีตัวตน</t>
  </si>
  <si>
    <t>ออกหุ้นสามัญเพื่อรับโอนกิจการทั้งหมด</t>
  </si>
  <si>
    <t>ออกหุ้นสามัญเพื่อซื้อบริษัทย่อย</t>
  </si>
  <si>
    <t>สำหรับปี</t>
  </si>
  <si>
    <t xml:space="preserve">งบกำไรขาดทุนเบ็ดเสร็จ </t>
  </si>
  <si>
    <t>งบกำไรขาดทุนเบ็ดเสร็จ</t>
  </si>
  <si>
    <t xml:space="preserve">งบแสดงการเปลี่ยนแปลงส่วนของผู้ถือหุ้น </t>
  </si>
  <si>
    <t>งบกระแสเงินสด</t>
  </si>
  <si>
    <t>ยอดคงเหลือ ณ วันที่ 31 ธันวาคม 2562</t>
  </si>
  <si>
    <t>สำหรับปีสิ้นสุดวันที่ 31 ธันวาคม 2562</t>
  </si>
  <si>
    <t>เงินสดและรายการเทียบเท่าเงินสด ณ วันที่ 31 ธันวาคม</t>
  </si>
  <si>
    <t>โอนไปสำรองตามกฎหมาย</t>
  </si>
  <si>
    <t>8</t>
  </si>
  <si>
    <t>20</t>
  </si>
  <si>
    <t>21</t>
  </si>
  <si>
    <t>22</t>
  </si>
  <si>
    <t>23</t>
  </si>
  <si>
    <t>27</t>
  </si>
  <si>
    <t>28</t>
  </si>
  <si>
    <t>เงินสดรับจากการขายอสังหาริมทรัพย์เพื่อการลงทุน</t>
  </si>
  <si>
    <t>(บาท)</t>
  </si>
  <si>
    <t>เงินสดจ่ายจากการลดหุ้นทุน</t>
  </si>
  <si>
    <t>ขาดทุนจากอัตราแลกเปลี่ยน</t>
  </si>
  <si>
    <t xml:space="preserve">            โดยอำนาจควบคุมไม่เปลี่ยนแปลง</t>
  </si>
  <si>
    <t>กำไร (ขาดทุน) เบ็ดเสร็จสำหรับปี</t>
  </si>
  <si>
    <t>รวมกำไร (ขาดทุน) เบ็ดเสร็จสำหรับปี</t>
  </si>
  <si>
    <t>กำไร (ขาดทุน) ต่อหุ้นขั้นพื้นฐาน</t>
  </si>
  <si>
    <t>สำรองประกันภัยสำหรับสัญญาประกันภัยระยะยาวเพิ่มขึ้นจากปีก่อน</t>
  </si>
  <si>
    <t>งบแสดงการเปลี่ยนแปลงส่วนของผู้ถือหุ้น</t>
  </si>
  <si>
    <t>ขาดทุนจากการด้อยค่าเงินลงทุน</t>
  </si>
  <si>
    <t>ขาดทุนจากการจำหน่ายทรัพย์สินรอการขาย</t>
  </si>
  <si>
    <t>กำไรจากการจำหน่ายอสังหาริมทรัพย์เพื่อการลงทุน</t>
  </si>
  <si>
    <t>เงินสดสุทธิได้มาจาก (ใช้ไปใน) กิจกรรมดำเนินงาน</t>
  </si>
  <si>
    <t>งบการเงินรวมเพื่อวัตถุประสงค์เฉพาะ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</si>
  <si>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</si>
  <si>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</si>
  <si>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</si>
  <si>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ก่อนการ</t>
  </si>
  <si>
    <t>ผลกำไร (ขาดทุน) จาก</t>
  </si>
  <si>
    <t>ผลกำไร (ขาดทุน)</t>
  </si>
  <si>
    <t>ผลกำไร</t>
  </si>
  <si>
    <t>เงินลงทุนในตราสารทุน</t>
  </si>
  <si>
    <t>จากการวัดมูลค่า</t>
  </si>
  <si>
    <t>(ขาดทุน)</t>
  </si>
  <si>
    <t>ที่กำหนดให้วัดมูลค่า</t>
  </si>
  <si>
    <t>ต้นทุนการป้องกัน</t>
  </si>
  <si>
    <t>เงินลงทุนที่</t>
  </si>
  <si>
    <t>จากการป้องกัน</t>
  </si>
  <si>
    <t>ด้วยมูลค่ายุติธรรม</t>
  </si>
  <si>
    <t>ความเสี่ยงรอตัดบัญชี</t>
  </si>
  <si>
    <t>วัดมูลค่ายุติธรรม</t>
  </si>
  <si>
    <t>รายการอื่นของ</t>
  </si>
  <si>
    <t>ความเสี่ยง</t>
  </si>
  <si>
    <t>ผ่านกำไรขาดทุน</t>
  </si>
  <si>
    <t>เข้าไปไว้ในกำไร</t>
  </si>
  <si>
    <t>องค์ประกอบอื่นของ</t>
  </si>
  <si>
    <t>กระแสเงินสด</t>
  </si>
  <si>
    <t>เบ็ดเสร็จอื่น</t>
  </si>
  <si>
    <t>หรือขาดทุนในภายหลัง</t>
  </si>
  <si>
    <t>ยอดคงเหลือ ณ วันที่  31 ธันวาคม 2562</t>
  </si>
  <si>
    <t xml:space="preserve">     ตามที่รายงานในงวดก่อน </t>
  </si>
  <si>
    <t>ผลกระทบจากการเปลี่ยนแปลงนโยบายการบัญชี</t>
  </si>
  <si>
    <t xml:space="preserve">    การเปลี่ยนแปลงส่วนได้เสียจากการรวมธุรกิจ</t>
  </si>
  <si>
    <t xml:space="preserve">    รวมการเปลี่ยนแปลงส่วนได้เสียจากการรวมธุรกิจ</t>
  </si>
  <si>
    <t>สินทรัพย์ทางการเงินตราสารหนี้</t>
  </si>
  <si>
    <t>สินทรัพย์ทางการเงินตราสารทุน</t>
  </si>
  <si>
    <t>สิทธิการใช้ที่ดินจ่ายล่วงหน้า</t>
  </si>
  <si>
    <t>สินทรัพย์สิทธิการใช้</t>
  </si>
  <si>
    <t>กำไรจากเครื่องมือทางการเงิน</t>
  </si>
  <si>
    <t>กำไรจากการเปลี่ยนแปลงมูลค่ายุติธรรมของเครื่องมือทางการเงิน</t>
  </si>
  <si>
    <t>ผลขาดทุนสำหรับการป้องกันความเสี่ยง</t>
  </si>
  <si>
    <t>ขาดทุนจากการเปลี่ยนแปลงมูลค่ายุติธรรมของเครื่องมือทางการเงิน</t>
  </si>
  <si>
    <t>ผลขาดทุนด้านเครดิตที่คาดว่าจะเกิดขึ้น</t>
  </si>
  <si>
    <t xml:space="preserve">  ผ่านกำไรขาดทุนเบ็ดเสร็จอื่น</t>
  </si>
  <si>
    <t xml:space="preserve">  เข้าไปไว้ในกำไรหรือขาดทุนในภายหลัง</t>
  </si>
  <si>
    <t>7</t>
  </si>
  <si>
    <t>11</t>
  </si>
  <si>
    <t>9</t>
  </si>
  <si>
    <t>10</t>
  </si>
  <si>
    <t>14</t>
  </si>
  <si>
    <t>6, 14</t>
  </si>
  <si>
    <t>6, 17</t>
  </si>
  <si>
    <t>6, 25</t>
  </si>
  <si>
    <t xml:space="preserve">   ผ่านกำไรขาดทุนเบ็ดเสร็จอื่น</t>
  </si>
  <si>
    <t>ผลกำไร (ขาดทุน) จากการวัดมูลค่าเงินลงทุนที่วัดมูลค่ายุติธรรม</t>
  </si>
  <si>
    <t>ผลกำไรจากการป้องกันความเสี่ยงกระแสเงินสด</t>
  </si>
  <si>
    <t>ผลกำไรจากเงินลงทุนในตราสารทุนที่กำหนดให้วัดมูลค่าด้วยมูลค่ายุติธรรม</t>
  </si>
  <si>
    <t>ผลกำไรจากการตีราคาสินทรัพย์ใหม่</t>
  </si>
  <si>
    <t>ผลกำไรจากการวัดมูลค่าใหม่ของผลประโยชน์พนักงานที่กำหนดไว้</t>
  </si>
  <si>
    <t>กำไร (ขาดทุน) เบ็ดเสร็จอื่นสำหรับปี - สุทธิจากภาษีเงินได้</t>
  </si>
  <si>
    <t xml:space="preserve">กำไร (ขาดทุน) เบ็ดเสร็จรวมสำหรับปี </t>
  </si>
  <si>
    <t>กำไร (ขาดทุน) สำหรับปี</t>
  </si>
  <si>
    <t>กำไร (ขาดทุน) เบ็ดเสร็จรวมสำหรับปี</t>
  </si>
  <si>
    <t>โอนไปกำไรหรือขาดทุน</t>
  </si>
  <si>
    <t>โอนไปมูลค่าตามบัญชีเมื่อเริ่มแรกของรายการที่มีการป้องกันความเสี่ยง</t>
  </si>
  <si>
    <t>รวมองค์ประกอบอื่น</t>
  </si>
  <si>
    <t>ของส่วนของ</t>
  </si>
  <si>
    <t>ผลกำไร(ขาดทุน) จาก</t>
  </si>
  <si>
    <t>การป้องกันความเสี่ยง</t>
  </si>
  <si>
    <t xml:space="preserve">      ลดหุ้นสามัญ</t>
  </si>
  <si>
    <t xml:space="preserve">ยอดคงเหลือ ณ วันที่ 31 ธันวาคม 2562 ตามที่รายงานในงวดก่อน 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</si>
  <si>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</si>
  <si>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 xml:space="preserve">   เพื่อลดจำนวนหนี้สินซึ่งเกิดขึ้นจากสัญญาเช่าการเงิน)</t>
  </si>
  <si>
    <t>ค่าใช้จ่าย (รายได้) ภาษีเงินได้</t>
  </si>
  <si>
    <t>ขาดทุน (กลับรายการ) จากการด้อยค่าสินไหมเรียกคืน</t>
  </si>
  <si>
    <t>ขาดทุน (กำไร) จากอัตราแลกเปลี่ยนที่ยังไม่เกิดขึ้น</t>
  </si>
  <si>
    <t>ขาดทุนจากการปรับมูลค่ายุติธรรมตราสารอนุพันธ์</t>
  </si>
  <si>
    <t>ขาดทุน (กำไร) จากการจำหน่ายที่ดิน อาคารและอุปกรณ์</t>
  </si>
  <si>
    <t>(กลับรายการ) ค่าเผื่อจากการด้อยค่า ที่ดิน อาคารและอุปกรณ์</t>
  </si>
  <si>
    <t xml:space="preserve"> </t>
  </si>
  <si>
    <t>24</t>
  </si>
  <si>
    <t>29</t>
  </si>
  <si>
    <t xml:space="preserve">      ผลกระทบจากการปรับโครงสร้างธุรกิจ</t>
  </si>
  <si>
    <t xml:space="preserve">     กำไรสำหรับปี</t>
  </si>
  <si>
    <t xml:space="preserve">       ผลกระทบจากการรวมธุรกิจภายใต้การควบคุมเดียวกัน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</si>
  <si>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สำรองเบี้ยประกันภัยที่ยังไม่ถือเป็นรายได้ลดลง (เพิ่มขึ้น) จากปีก่อน</t>
    </r>
  </si>
  <si>
    <t>ผลกำไรจากต้นทุนการป้องกันความเสี่ยงรอตัดบัญชี</t>
  </si>
  <si>
    <t>25</t>
  </si>
  <si>
    <t>26</t>
  </si>
  <si>
    <t xml:space="preserve">    เงินลงทุนในบริษัทย่อย</t>
  </si>
  <si>
    <t xml:space="preserve">    รวมการเปลี่ยนแปลงในเงินลงทุนในบริษัทย่อย</t>
  </si>
  <si>
    <t>จ่ายเงินปันผล</t>
  </si>
  <si>
    <t>3, 6, 12, 13, 40</t>
  </si>
  <si>
    <t>3, 6, 12, 40</t>
  </si>
  <si>
    <t>3, 6, 13, 40</t>
  </si>
  <si>
    <t>38</t>
  </si>
  <si>
    <t>6, 24</t>
  </si>
  <si>
    <t>6 , 31</t>
  </si>
  <si>
    <t>6 , 34</t>
  </si>
  <si>
    <t>5, 28</t>
  </si>
  <si>
    <t xml:space="preserve">   เงินลงทุนในตราสารทุน</t>
  </si>
  <si>
    <t>ผลกำไร (ขาดทุน) จากเครื่องมือป้องกันความเสี่ยงในการป้องกันความเสี่ยง</t>
  </si>
  <si>
    <t>(กลับรายการ) หนี้สูญและหนี้สงสัยจะสูญ</t>
  </si>
  <si>
    <t>เงินสดสุทธิได้มาจาก (ใช้ไปใน) กิจกรรมจัดหาเงิน</t>
  </si>
  <si>
    <t>ผลกำไรสะสมจากการจัดประเภทใหม่ของการป้องกันความเสี่ยงกระแสเงินสด</t>
  </si>
  <si>
    <t xml:space="preserve">  ที่เคยรับรู้ไว้ในกำไรขาดทุนเบ็ดเสร็จอื่น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</si>
</sst>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#,##0;\(#,##0\)"/>
    <numFmt numFmtId="168" formatCode="_(* #,##0_);_(* \(#,##0\);_(* &quot;-&quot;??_);_(@_)"/>
    <numFmt numFmtId="169" formatCode="[$-107041E]d\ mmmm\ yyyy;@"/>
    <numFmt numFmtId="170" formatCode="#,##0.00_ ;[Red]\-#,##0.00\ "/>
    <numFmt numFmtId="171" formatCode="#,##0.00_ ;[Red]\-#,##0.00;\-"/>
    <numFmt numFmtId="172" formatCode="\t#\ ?/?"/>
    <numFmt numFmtId="173" formatCode="General_)"/>
    <numFmt numFmtId="174" formatCode="0.000"/>
    <numFmt numFmtId="175" formatCode="_(&quot;฿&quot;* \t#,##0_);_(&quot;฿&quot;* \(\t#,##0\);_(&quot;฿&quot;* &quot;-&quot;_);_(@_)"/>
    <numFmt numFmtId="176" formatCode="[$MYR]\ #,##0.00;\-[$MYR]\ #,##0.00"/>
    <numFmt numFmtId="177" formatCode="[$GBP]\ #,##0.00;\-[$GBP]\ #,##0.00"/>
    <numFmt numFmtId="178" formatCode="\t#\ ??/??"/>
    <numFmt numFmtId="179" formatCode="0.00_)"/>
    <numFmt numFmtId="180" formatCode="#,##0.000"/>
    <numFmt numFmtId="181" formatCode="0.000000"/>
    <numFmt numFmtId="182" formatCode="d\ \ด\ด\ด\ด\ &quot;พ.ศ.&quot;\ \b\b\b\b"/>
    <numFmt numFmtId="183" formatCode="\ว\ \ด\ด\ด\ด\ &quot;ค.ศ.&quot;\ \ค\ค\ค\ค"/>
    <numFmt numFmtId="184" formatCode="_(* #,##0.000_);_(* \(#,##0.000\);_(* &quot;-&quot;??_);_(@_)"/>
    <numFmt numFmtId="185" formatCode="[$-409]mmmm\ d\,\ yyyy;@"/>
    <numFmt numFmtId="186" formatCode="_-* #,##0_-;\-* #,##0_-;_-* &quot;-&quot;??_-;_-@_-"/>
  </numFmts>
  <fonts count="115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1"/>
      <color indexed="8"/>
      <name val="Calibri"/>
      <family val="2"/>
    </font>
    <font>
      <i/>
      <sz val="14"/>
      <name val="Angsana New"/>
      <family val="1"/>
    </font>
    <font>
      <sz val="14"/>
      <name val="Browall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5"/>
      <name val="Times New Roman"/>
      <family val="1"/>
    </font>
    <font>
      <sz val="14"/>
      <color theme="1"/>
      <name val="Browallia New"/>
      <family val="2"/>
      <charset val="222"/>
    </font>
    <font>
      <b/>
      <sz val="14"/>
      <color theme="1"/>
      <name val="Browallia New"/>
      <family val="2"/>
    </font>
    <font>
      <b/>
      <i/>
      <sz val="14"/>
      <name val="Angsana New"/>
      <family val="1"/>
    </font>
    <font>
      <b/>
      <sz val="15"/>
      <color theme="9" tint="0.79998168889431442"/>
      <name val="Angsana New"/>
      <family val="1"/>
    </font>
    <font>
      <sz val="15"/>
      <color theme="9" tint="0.79998168889431442"/>
      <name val="Angsana New"/>
      <family val="1"/>
    </font>
    <font>
      <i/>
      <sz val="15"/>
      <color theme="9" tint="0.79998168889431442"/>
      <name val="Angsana New"/>
      <family val="1"/>
    </font>
    <font>
      <sz val="15"/>
      <color theme="9" tint="0.59999389629810485"/>
      <name val="Angsana New"/>
      <family val="1"/>
    </font>
    <font>
      <b/>
      <sz val="15"/>
      <color theme="9" tint="0.59999389629810485"/>
      <name val="Angsana New"/>
      <family val="1"/>
    </font>
    <font>
      <sz val="11"/>
      <name val="Times New Roman"/>
      <family val="1"/>
    </font>
  </fonts>
  <fills count="8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6FFFF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595">
    <xf numFmtId="0" fontId="0" fillId="0" borderId="0"/>
    <xf numFmtId="3" fontId="14" fillId="0" borderId="2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1" fontId="15" fillId="0" borderId="0" applyFont="0" applyFill="0" applyBorder="0" applyAlignment="0" applyProtection="0"/>
    <xf numFmtId="0" fontId="14" fillId="0" borderId="0"/>
    <xf numFmtId="9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0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4" fillId="56" borderId="0"/>
    <xf numFmtId="0" fontId="54" fillId="56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4" fillId="56" borderId="0"/>
    <xf numFmtId="0" fontId="54" fillId="56" borderId="0"/>
    <xf numFmtId="0" fontId="54" fillId="56" borderId="0"/>
    <xf numFmtId="0" fontId="54" fillId="56" borderId="0"/>
    <xf numFmtId="0" fontId="54" fillId="56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5" fillId="57" borderId="0"/>
    <xf numFmtId="0" fontId="55" fillId="57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5" fillId="57" borderId="0"/>
    <xf numFmtId="0" fontId="55" fillId="57" borderId="0"/>
    <xf numFmtId="0" fontId="55" fillId="57" borderId="0"/>
    <xf numFmtId="0" fontId="55" fillId="57" borderId="0"/>
    <xf numFmtId="0" fontId="55" fillId="57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6" fillId="58" borderId="0"/>
    <xf numFmtId="0" fontId="56" fillId="58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6" fillId="58" borderId="0"/>
    <xf numFmtId="0" fontId="56" fillId="58" borderId="0"/>
    <xf numFmtId="0" fontId="56" fillId="58" borderId="0"/>
    <xf numFmtId="0" fontId="56" fillId="58" borderId="0"/>
    <xf numFmtId="0" fontId="56" fillId="58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7" fillId="0" borderId="0"/>
    <xf numFmtId="0" fontId="57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8" fillId="0" borderId="0"/>
    <xf numFmtId="0" fontId="58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71" fontId="35" fillId="60" borderId="28"/>
    <xf numFmtId="171" fontId="35" fillId="60" borderId="28"/>
    <xf numFmtId="171" fontId="35" fillId="60" borderId="28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0" fontId="60" fillId="0" borderId="11"/>
    <xf numFmtId="0" fontId="60" fillId="0" borderId="11"/>
    <xf numFmtId="0" fontId="60" fillId="0" borderId="11"/>
    <xf numFmtId="0" fontId="60" fillId="0" borderId="11"/>
    <xf numFmtId="0" fontId="61" fillId="61" borderId="0"/>
    <xf numFmtId="0" fontId="61" fillId="61" borderId="0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1" fillId="61" borderId="0"/>
    <xf numFmtId="0" fontId="61" fillId="61" borderId="0"/>
    <xf numFmtId="0" fontId="61" fillId="61" borderId="0"/>
    <xf numFmtId="0" fontId="61" fillId="61" borderId="0"/>
    <xf numFmtId="0" fontId="61" fillId="61" borderId="0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4" fillId="56" borderId="0"/>
    <xf numFmtId="0" fontId="54" fillId="56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4" fillId="56" borderId="0"/>
    <xf numFmtId="0" fontId="54" fillId="56" borderId="0"/>
    <xf numFmtId="0" fontId="54" fillId="56" borderId="0"/>
    <xf numFmtId="0" fontId="54" fillId="56" borderId="0"/>
    <xf numFmtId="0" fontId="54" fillId="56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5" fillId="57" borderId="0"/>
    <xf numFmtId="0" fontId="55" fillId="57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5" fillId="57" borderId="0"/>
    <xf numFmtId="0" fontId="55" fillId="57" borderId="0"/>
    <xf numFmtId="0" fontId="55" fillId="57" borderId="0"/>
    <xf numFmtId="0" fontId="55" fillId="57" borderId="0"/>
    <xf numFmtId="0" fontId="55" fillId="57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6" fillId="58" borderId="0"/>
    <xf numFmtId="0" fontId="56" fillId="58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6" fillId="58" borderId="0"/>
    <xf numFmtId="0" fontId="56" fillId="58" borderId="0"/>
    <xf numFmtId="0" fontId="56" fillId="58" borderId="0"/>
    <xf numFmtId="0" fontId="56" fillId="58" borderId="0"/>
    <xf numFmtId="0" fontId="56" fillId="58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7" fillId="0" borderId="0"/>
    <xf numFmtId="0" fontId="57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8" fillId="0" borderId="0"/>
    <xf numFmtId="0" fontId="58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85" fillId="23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85" fillId="24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85" fillId="25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85" fillId="26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85" fillId="27" borderId="0" applyNumberFormat="0" applyBorder="0" applyAlignment="0" applyProtection="0"/>
    <xf numFmtId="0" fontId="30" fillId="6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85" fillId="28" borderId="0" applyNumberFormat="0" applyBorder="0" applyAlignment="0" applyProtection="0"/>
    <xf numFmtId="0" fontId="30" fillId="1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85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85" fillId="30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85" fillId="31" borderId="0" applyNumberFormat="0" applyBorder="0" applyAlignment="0" applyProtection="0"/>
    <xf numFmtId="0" fontId="30" fillId="9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85" fillId="32" borderId="0" applyNumberFormat="0" applyBorder="0" applyAlignment="0" applyProtection="0"/>
    <xf numFmtId="0" fontId="30" fillId="5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85" fillId="33" borderId="0" applyNumberFormat="0" applyBorder="0" applyAlignment="0" applyProtection="0"/>
    <xf numFmtId="0" fontId="30" fillId="7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85" fillId="34" borderId="0" applyNumberFormat="0" applyBorder="0" applyAlignment="0" applyProtection="0"/>
    <xf numFmtId="0" fontId="30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86" fillId="3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86" fillId="36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86" fillId="37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86" fillId="3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86" fillId="3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86" fillId="40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6" fillId="6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86" fillId="41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6" fillId="69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86" fillId="42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6" fillId="72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86" fillId="43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6" fillId="7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86" fillId="4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86" fillId="45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6" fillId="7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86" fillId="46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87" fillId="47" borderId="0" applyNumberFormat="0" applyBorder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4" fontId="64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6" fillId="0" borderId="0" applyFill="0" applyBorder="0" applyAlignment="0"/>
    <xf numFmtId="0" fontId="66" fillId="0" borderId="0" applyFill="0" applyBorder="0" applyAlignment="0"/>
    <xf numFmtId="0" fontId="66" fillId="0" borderId="0" applyFill="0" applyBorder="0" applyAlignment="0"/>
    <xf numFmtId="0" fontId="67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88" fillId="48" borderId="16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9" fillId="20" borderId="3" applyNumberFormat="0" applyAlignment="0" applyProtection="0"/>
    <xf numFmtId="0" fontId="39" fillId="20" borderId="3" applyNumberFormat="0" applyAlignment="0" applyProtection="0"/>
    <xf numFmtId="0" fontId="89" fillId="49" borderId="17" applyNumberFormat="0" applyAlignment="0" applyProtection="0"/>
    <xf numFmtId="43" fontId="26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4" fillId="0" borderId="0" applyFont="0" applyFill="0" applyBorder="0" applyAlignment="0" applyProtection="0"/>
    <xf numFmtId="17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64" fillId="0" borderId="0" applyFont="0" applyFill="0" applyBorder="0" applyAlignment="0" applyProtection="0"/>
    <xf numFmtId="164" fontId="35" fillId="0" borderId="0" applyFont="0" applyFill="0" applyBorder="0" applyAlignment="0" applyProtection="0"/>
    <xf numFmtId="38" fontId="68" fillId="0" borderId="0"/>
    <xf numFmtId="14" fontId="69" fillId="0" borderId="0" applyFill="0" applyBorder="0" applyAlignment="0"/>
    <xf numFmtId="178" fontId="62" fillId="0" borderId="30">
      <alignment vertical="center"/>
    </xf>
    <xf numFmtId="178" fontId="62" fillId="0" borderId="30">
      <alignment vertical="center"/>
    </xf>
    <xf numFmtId="178" fontId="62" fillId="0" borderId="30">
      <alignment vertical="center"/>
    </xf>
    <xf numFmtId="178" fontId="63" fillId="0" borderId="30">
      <alignment vertical="center"/>
    </xf>
    <xf numFmtId="0" fontId="50" fillId="75" borderId="0" applyNumberFormat="0" applyBorder="0" applyAlignment="0" applyProtection="0"/>
    <xf numFmtId="0" fontId="50" fillId="76" borderId="0" applyNumberFormat="0" applyBorder="0" applyAlignment="0" applyProtection="0"/>
    <xf numFmtId="0" fontId="50" fillId="77" borderId="0" applyNumberFormat="0" applyBorder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91" fillId="50" borderId="0" applyNumberFormat="0" applyBorder="0" applyAlignment="0" applyProtection="0"/>
    <xf numFmtId="38" fontId="59" fillId="55" borderId="0" applyNumberFormat="0" applyBorder="0" applyAlignment="0" applyProtection="0"/>
    <xf numFmtId="38" fontId="59" fillId="55" borderId="0" applyNumberFormat="0" applyBorder="0" applyAlignment="0" applyProtection="0"/>
    <xf numFmtId="0" fontId="52" fillId="0" borderId="31" applyNumberFormat="0" applyAlignment="0" applyProtection="0">
      <alignment horizontal="left" vertical="center"/>
    </xf>
    <xf numFmtId="0" fontId="52" fillId="0" borderId="31" applyNumberFormat="0" applyAlignment="0" applyProtection="0">
      <alignment horizontal="left" vertical="center"/>
    </xf>
    <xf numFmtId="0" fontId="52" fillId="0" borderId="31" applyNumberFormat="0" applyAlignment="0" applyProtection="0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92" fillId="0" borderId="18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93" fillId="0" borderId="19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94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96" fillId="51" borderId="16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97" fillId="0" borderId="21" applyNumberFormat="0" applyFill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98" fillId="52" borderId="0" applyNumberFormat="0" applyBorder="0" applyAlignment="0" applyProtection="0"/>
    <xf numFmtId="0" fontId="35" fillId="0" borderId="0"/>
    <xf numFmtId="179" fontId="71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14" fillId="0" borderId="0"/>
    <xf numFmtId="0" fontId="14" fillId="0" borderId="0"/>
    <xf numFmtId="0" fontId="27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27" fillId="0" borderId="0"/>
    <xf numFmtId="0" fontId="32" fillId="0" borderId="0"/>
    <xf numFmtId="0" fontId="99" fillId="0" borderId="0"/>
    <xf numFmtId="0" fontId="14" fillId="0" borderId="0"/>
    <xf numFmtId="0" fontId="35" fillId="0" borderId="0"/>
    <xf numFmtId="0" fontId="32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7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" fillId="0" borderId="0"/>
    <xf numFmtId="0" fontId="35" fillId="0" borderId="0"/>
    <xf numFmtId="0" fontId="35" fillId="0" borderId="0"/>
    <xf numFmtId="0" fontId="100" fillId="0" borderId="0"/>
    <xf numFmtId="0" fontId="27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10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32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10" fillId="0" borderId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101" fillId="48" borderId="23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73" fillId="78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7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4" fontId="74" fillId="79" borderId="0" applyNumberFormat="0" applyProtection="0">
      <alignment horizontal="left" vertical="center" indent="1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74" fillId="81" borderId="33" applyNumberFormat="0" applyProtection="0">
      <alignment horizontal="left" vertical="center" indent="1"/>
    </xf>
    <xf numFmtId="4" fontId="74" fillId="81" borderId="33" applyNumberFormat="0" applyProtection="0">
      <alignment horizontal="left" vertical="center" indent="1"/>
    </xf>
    <xf numFmtId="4" fontId="74" fillId="81" borderId="33" applyNumberFormat="0" applyProtection="0">
      <alignment horizontal="left" vertical="center" indent="1"/>
    </xf>
    <xf numFmtId="4" fontId="69" fillId="82" borderId="0" applyNumberFormat="0" applyProtection="0">
      <alignment horizontal="left" vertical="center" indent="1"/>
    </xf>
    <xf numFmtId="4" fontId="76" fillId="83" borderId="0" applyNumberFormat="0" applyProtection="0">
      <alignment horizontal="left" vertical="center" indent="1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82" borderId="0" applyNumberFormat="0" applyProtection="0">
      <alignment horizontal="left" vertical="center" indent="1"/>
    </xf>
    <xf numFmtId="4" fontId="69" fillId="79" borderId="0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63" borderId="2" applyNumberFormat="0">
      <protection locked="0"/>
    </xf>
    <xf numFmtId="0" fontId="35" fillId="63" borderId="2" applyNumberFormat="0">
      <protection locked="0"/>
    </xf>
    <xf numFmtId="0" fontId="35" fillId="63" borderId="2" applyNumberFormat="0">
      <protection locked="0"/>
    </xf>
    <xf numFmtId="0" fontId="35" fillId="63" borderId="2" applyNumberFormat="0">
      <protection locked="0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4" fontId="78" fillId="84" borderId="0" applyNumberFormat="0" applyProtection="0">
      <alignment horizontal="left" vertical="center" indent="1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0" fontId="80" fillId="0" borderId="0" applyNumberFormat="0" applyFill="0" applyBorder="0" applyAlignment="0" applyProtection="0"/>
    <xf numFmtId="0" fontId="72" fillId="0" borderId="0"/>
    <xf numFmtId="181" fontId="35" fillId="0" borderId="0">
      <alignment horizontal="left" wrapText="1"/>
    </xf>
    <xf numFmtId="181" fontId="35" fillId="0" borderId="0">
      <alignment horizontal="left" wrapText="1"/>
    </xf>
    <xf numFmtId="181" fontId="35" fillId="0" borderId="0">
      <alignment horizontal="left" wrapText="1"/>
    </xf>
    <xf numFmtId="181" fontId="35" fillId="0" borderId="0">
      <alignment horizontal="left" wrapText="1"/>
    </xf>
    <xf numFmtId="0" fontId="69" fillId="0" borderId="0" applyNumberFormat="0" applyBorder="0" applyAlignment="0"/>
    <xf numFmtId="0" fontId="69" fillId="0" borderId="0" applyNumberFormat="0" applyBorder="0" applyAlignment="0"/>
    <xf numFmtId="49" fontId="69" fillId="0" borderId="0" applyFill="0" applyBorder="0" applyAlignment="0"/>
    <xf numFmtId="182" fontId="62" fillId="0" borderId="0" applyFill="0" applyBorder="0" applyAlignment="0"/>
    <xf numFmtId="182" fontId="62" fillId="0" borderId="0" applyFill="0" applyBorder="0" applyAlignment="0"/>
    <xf numFmtId="182" fontId="62" fillId="0" borderId="0" applyFill="0" applyBorder="0" applyAlignment="0"/>
    <xf numFmtId="182" fontId="63" fillId="0" borderId="0" applyFill="0" applyBorder="0" applyAlignment="0"/>
    <xf numFmtId="183" fontId="62" fillId="0" borderId="0" applyFill="0" applyBorder="0" applyAlignment="0"/>
    <xf numFmtId="183" fontId="62" fillId="0" borderId="0" applyFill="0" applyBorder="0" applyAlignment="0"/>
    <xf numFmtId="183" fontId="62" fillId="0" borderId="0" applyFill="0" applyBorder="0" applyAlignment="0"/>
    <xf numFmtId="183" fontId="63" fillId="0" borderId="0" applyFill="0" applyBorder="0" applyAlignment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103" fillId="0" borderId="24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169" fontId="10" fillId="0" borderId="0"/>
    <xf numFmtId="0" fontId="83" fillId="0" borderId="0"/>
    <xf numFmtId="0" fontId="10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165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</cellStyleXfs>
  <cellXfs count="457">
    <xf numFmtId="0" fontId="0" fillId="0" borderId="0" xfId="0"/>
    <xf numFmtId="49" fontId="12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49" fontId="10" fillId="0" borderId="0" xfId="0" applyNumberFormat="1" applyFont="1" applyFill="1" applyAlignment="1">
      <alignment vertical="center"/>
    </xf>
    <xf numFmtId="168" fontId="19" fillId="0" borderId="0" xfId="2" applyNumberFormat="1" applyFont="1" applyFill="1" applyAlignment="1">
      <alignment horizontal="center" vertical="center"/>
    </xf>
    <xf numFmtId="168" fontId="18" fillId="0" borderId="0" xfId="2" applyNumberFormat="1" applyFont="1" applyFill="1" applyBorder="1" applyAlignment="1">
      <alignment vertical="center"/>
    </xf>
    <xf numFmtId="168" fontId="17" fillId="0" borderId="0" xfId="2" applyNumberFormat="1" applyFont="1" applyFill="1" applyAlignment="1">
      <alignment vertical="center"/>
    </xf>
    <xf numFmtId="168" fontId="18" fillId="0" borderId="11" xfId="2" applyNumberFormat="1" applyFont="1" applyFill="1" applyBorder="1" applyAlignment="1">
      <alignment vertical="center"/>
    </xf>
    <xf numFmtId="168" fontId="18" fillId="0" borderId="12" xfId="2" applyNumberFormat="1" applyFont="1" applyFill="1" applyBorder="1" applyAlignment="1">
      <alignment vertical="center"/>
    </xf>
    <xf numFmtId="168" fontId="17" fillId="0" borderId="0" xfId="2" applyNumberFormat="1" applyFont="1" applyFill="1"/>
    <xf numFmtId="0" fontId="16" fillId="0" borderId="0" xfId="0" applyFont="1" applyFill="1" applyAlignment="1"/>
    <xf numFmtId="43" fontId="17" fillId="0" borderId="0" xfId="2" applyNumberFormat="1" applyFont="1" applyFill="1" applyAlignment="1">
      <alignment vertical="center"/>
    </xf>
    <xf numFmtId="168" fontId="16" fillId="0" borderId="0" xfId="2" applyNumberFormat="1" applyFont="1" applyFill="1" applyAlignment="1">
      <alignment vertical="center"/>
    </xf>
    <xf numFmtId="168" fontId="16" fillId="0" borderId="0" xfId="2" applyNumberFormat="1" applyFont="1" applyFill="1" applyBorder="1" applyAlignment="1">
      <alignment horizontal="right"/>
    </xf>
    <xf numFmtId="168" fontId="10" fillId="0" borderId="0" xfId="2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1" fillId="0" borderId="0" xfId="6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0" fillId="0" borderId="0" xfId="0" applyFont="1" applyFill="1" applyAlignment="1"/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ont="1" applyFill="1" applyAlignment="1"/>
    <xf numFmtId="0" fontId="22" fillId="0" borderId="0" xfId="0" applyFont="1" applyFill="1" applyAlignment="1">
      <alignment horizontal="left" vertical="center"/>
    </xf>
    <xf numFmtId="0" fontId="9" fillId="0" borderId="0" xfId="0" applyFont="1" applyFill="1" applyAlignment="1"/>
    <xf numFmtId="0" fontId="0" fillId="0" borderId="0" xfId="0" applyFill="1"/>
    <xf numFmtId="0" fontId="28" fillId="0" borderId="0" xfId="0" applyFont="1" applyFill="1"/>
    <xf numFmtId="0" fontId="13" fillId="0" borderId="0" xfId="0" applyFont="1" applyFill="1"/>
    <xf numFmtId="0" fontId="11" fillId="0" borderId="0" xfId="0" applyFont="1" applyFill="1"/>
    <xf numFmtId="0" fontId="29" fillId="0" borderId="0" xfId="0" applyFont="1" applyFill="1"/>
    <xf numFmtId="167" fontId="24" fillId="0" borderId="0" xfId="0" applyNumberFormat="1" applyFont="1" applyFill="1" applyAlignment="1"/>
    <xf numFmtId="0" fontId="11" fillId="0" borderId="0" xfId="0" quotePrefix="1" applyFont="1" applyFill="1" applyAlignment="1">
      <alignment horizontal="left"/>
    </xf>
    <xf numFmtId="0" fontId="0" fillId="0" borderId="0" xfId="0" applyFill="1" applyAlignment="1"/>
    <xf numFmtId="168" fontId="17" fillId="0" borderId="13" xfId="8" applyNumberFormat="1" applyFont="1" applyFill="1" applyBorder="1" applyAlignment="1"/>
    <xf numFmtId="168" fontId="11" fillId="0" borderId="11" xfId="2" applyNumberFormat="1" applyFont="1" applyFill="1" applyBorder="1" applyAlignment="1">
      <alignment horizontal="right"/>
    </xf>
    <xf numFmtId="168" fontId="11" fillId="0" borderId="0" xfId="2" applyNumberFormat="1" applyFont="1" applyFill="1" applyBorder="1"/>
    <xf numFmtId="0" fontId="10" fillId="0" borderId="0" xfId="0" applyFont="1" applyFill="1"/>
    <xf numFmtId="0" fontId="11" fillId="0" borderId="0" xfId="0" applyFont="1" applyFill="1" applyAlignment="1"/>
    <xf numFmtId="0" fontId="11" fillId="0" borderId="0" xfId="0" applyFont="1" applyFill="1" applyBorder="1"/>
    <xf numFmtId="0" fontId="13" fillId="0" borderId="0" xfId="0" applyFont="1" applyFill="1" applyBorder="1"/>
    <xf numFmtId="0" fontId="11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11" fillId="0" borderId="0" xfId="6" applyFont="1" applyFill="1" applyAlignment="1">
      <alignment horizontal="left" vertical="center"/>
    </xf>
    <xf numFmtId="168" fontId="12" fillId="0" borderId="0" xfId="2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left" indent="1"/>
    </xf>
    <xf numFmtId="168" fontId="24" fillId="0" borderId="0" xfId="2672" applyNumberFormat="1" applyFont="1" applyFill="1" applyAlignment="1"/>
    <xf numFmtId="0" fontId="11" fillId="0" borderId="0" xfId="0" applyFont="1" applyFill="1" applyAlignment="1">
      <alignment horizontal="left" vertical="top" wrapText="1"/>
    </xf>
    <xf numFmtId="0" fontId="10" fillId="0" borderId="0" xfId="3363" applyFill="1" applyAlignment="1">
      <alignment horizontal="left" indent="1"/>
    </xf>
    <xf numFmtId="168" fontId="11" fillId="0" borderId="15" xfId="2" applyNumberFormat="1" applyFont="1" applyFill="1" applyBorder="1" applyAlignment="1">
      <alignment horizontal="right"/>
    </xf>
    <xf numFmtId="0" fontId="11" fillId="0" borderId="0" xfId="3363" applyFont="1" applyFill="1" applyAlignment="1">
      <alignment horizontal="left"/>
    </xf>
    <xf numFmtId="0" fontId="10" fillId="0" borderId="0" xfId="3364" applyFont="1" applyFill="1" applyAlignment="1">
      <alignment horizontal="left" indent="1"/>
    </xf>
    <xf numFmtId="0" fontId="11" fillId="0" borderId="0" xfId="3039" applyFont="1" applyFill="1" applyAlignment="1">
      <alignment vertical="center"/>
    </xf>
    <xf numFmtId="168" fontId="17" fillId="0" borderId="0" xfId="2" applyNumberFormat="1" applyFont="1" applyFill="1" applyAlignment="1">
      <alignment horizontal="center" vertical="center"/>
    </xf>
    <xf numFmtId="168" fontId="7" fillId="0" borderId="0" xfId="2" applyNumberFormat="1" applyFont="1" applyFill="1" applyAlignment="1">
      <alignment vertical="center"/>
    </xf>
    <xf numFmtId="0" fontId="7" fillId="0" borderId="0" xfId="0" applyFont="1" applyFill="1" applyAlignment="1">
      <alignment horizontal="left"/>
    </xf>
    <xf numFmtId="168" fontId="7" fillId="0" borderId="0" xfId="2" applyNumberFormat="1" applyFont="1" applyFill="1" applyBorder="1"/>
    <xf numFmtId="168" fontId="7" fillId="0" borderId="0" xfId="2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/>
    <xf numFmtId="0" fontId="0" fillId="0" borderId="0" xfId="0" applyFill="1" applyAlignment="1">
      <alignment horizontal="left"/>
    </xf>
    <xf numFmtId="0" fontId="7" fillId="0" borderId="0" xfId="0" applyFont="1" applyFill="1"/>
    <xf numFmtId="49" fontId="7" fillId="0" borderId="0" xfId="0" applyNumberFormat="1" applyFont="1" applyFill="1" applyAlignment="1">
      <alignment vertical="center"/>
    </xf>
    <xf numFmtId="168" fontId="7" fillId="0" borderId="0" xfId="2" applyNumberFormat="1" applyFont="1" applyFill="1" applyAlignment="1">
      <alignment horizontal="right" vertical="top"/>
    </xf>
    <xf numFmtId="49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43" fontId="7" fillId="0" borderId="0" xfId="2" applyFont="1" applyFill="1" applyAlignment="1"/>
    <xf numFmtId="168" fontId="17" fillId="0" borderId="0" xfId="2" applyNumberFormat="1" applyFont="1" applyFill="1" applyAlignment="1"/>
    <xf numFmtId="0" fontId="10" fillId="0" borderId="0" xfId="0" applyFont="1" applyFill="1" applyBorder="1" applyAlignment="1">
      <alignment horizontal="center"/>
    </xf>
    <xf numFmtId="168" fontId="18" fillId="0" borderId="0" xfId="2" applyNumberFormat="1" applyFont="1" applyFill="1" applyBorder="1" applyAlignment="1"/>
    <xf numFmtId="168" fontId="18" fillId="0" borderId="11" xfId="2" applyNumberFormat="1" applyFont="1" applyFill="1" applyBorder="1"/>
    <xf numFmtId="168" fontId="17" fillId="0" borderId="12" xfId="2" applyNumberFormat="1" applyFont="1" applyFill="1" applyBorder="1"/>
    <xf numFmtId="0" fontId="7" fillId="0" borderId="0" xfId="0" applyFont="1" applyFill="1" applyBorder="1"/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0" fontId="105" fillId="0" borderId="0" xfId="0" applyFont="1" applyFill="1" applyAlignment="1">
      <alignment horizontal="center" vertical="center"/>
    </xf>
    <xf numFmtId="0" fontId="16" fillId="0" borderId="0" xfId="0" applyFont="1" applyFill="1" applyBorder="1" applyAlignment="1"/>
    <xf numFmtId="168" fontId="7" fillId="0" borderId="0" xfId="2" applyNumberFormat="1" applyFont="1" applyFill="1" applyBorder="1" applyAlignment="1">
      <alignment horizontal="right"/>
    </xf>
    <xf numFmtId="168" fontId="7" fillId="0" borderId="13" xfId="2" applyNumberFormat="1" applyFont="1" applyFill="1" applyBorder="1" applyAlignment="1">
      <alignment horizontal="right" vertical="top"/>
    </xf>
    <xf numFmtId="0" fontId="9" fillId="0" borderId="0" xfId="0" applyFont="1" applyFill="1" applyBorder="1" applyAlignment="1">
      <alignment horizontal="left"/>
    </xf>
    <xf numFmtId="0" fontId="0" fillId="0" borderId="0" xfId="0" applyFill="1" applyBorder="1" applyAlignment="1"/>
    <xf numFmtId="0" fontId="0" fillId="0" borderId="0" xfId="0" applyFont="1" applyFill="1" applyBorder="1"/>
    <xf numFmtId="168" fontId="11" fillId="0" borderId="0" xfId="2" applyNumberFormat="1" applyFont="1" applyFill="1" applyBorder="1" applyAlignment="1">
      <alignment vertical="center"/>
    </xf>
    <xf numFmtId="0" fontId="11" fillId="0" borderId="0" xfId="6" applyFont="1" applyFill="1" applyBorder="1" applyAlignment="1">
      <alignment horizontal="left" vertical="center"/>
    </xf>
    <xf numFmtId="37" fontId="16" fillId="0" borderId="0" xfId="0" applyNumberFormat="1" applyFont="1" applyFill="1" applyBorder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168" fontId="7" fillId="0" borderId="0" xfId="2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41" fontId="16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168" fontId="17" fillId="0" borderId="0" xfId="2" applyNumberFormat="1" applyFont="1" applyFill="1" applyBorder="1" applyAlignment="1">
      <alignment vertical="center"/>
    </xf>
    <xf numFmtId="43" fontId="17" fillId="0" borderId="0" xfId="2" applyNumberFormat="1" applyFont="1" applyFill="1" applyBorder="1" applyAlignment="1">
      <alignment vertical="center"/>
    </xf>
    <xf numFmtId="43" fontId="7" fillId="0" borderId="0" xfId="2" applyFont="1" applyFill="1" applyBorder="1" applyAlignment="1"/>
    <xf numFmtId="167" fontId="24" fillId="0" borderId="0" xfId="0" applyNumberFormat="1" applyFont="1" applyFill="1" applyBorder="1" applyAlignment="1"/>
    <xf numFmtId="0" fontId="11" fillId="0" borderId="0" xfId="0" quotePrefix="1" applyFont="1" applyFill="1" applyBorder="1" applyAlignment="1">
      <alignment horizontal="left"/>
    </xf>
    <xf numFmtId="168" fontId="20" fillId="0" borderId="0" xfId="2" applyNumberFormat="1" applyFont="1" applyFill="1" applyBorder="1" applyAlignment="1">
      <alignment vertical="center"/>
    </xf>
    <xf numFmtId="0" fontId="7" fillId="0" borderId="0" xfId="0" applyFont="1" applyFill="1" applyBorder="1" applyAlignment="1"/>
    <xf numFmtId="168" fontId="7" fillId="0" borderId="0" xfId="2" applyNumberFormat="1" applyFont="1" applyFill="1" applyBorder="1" applyAlignment="1"/>
    <xf numFmtId="168" fontId="11" fillId="0" borderId="0" xfId="2" applyNumberFormat="1" applyFont="1" applyFill="1" applyBorder="1" applyAlignment="1"/>
    <xf numFmtId="168" fontId="7" fillId="0" borderId="0" xfId="2" applyNumberFormat="1" applyFont="1" applyFill="1"/>
    <xf numFmtId="0" fontId="7" fillId="0" borderId="0" xfId="0" applyFont="1" applyFill="1" applyBorder="1" applyAlignment="1">
      <alignment horizontal="left"/>
    </xf>
    <xf numFmtId="168" fontId="7" fillId="0" borderId="0" xfId="2" applyNumberFormat="1" applyFont="1" applyFill="1" applyAlignment="1">
      <alignment horizontal="right"/>
    </xf>
    <xf numFmtId="168" fontId="34" fillId="0" borderId="0" xfId="2" applyNumberFormat="1" applyFont="1" applyFill="1" applyAlignment="1"/>
    <xf numFmtId="168" fontId="33" fillId="0" borderId="0" xfId="2" applyNumberFormat="1" applyFont="1" applyFill="1" applyAlignment="1"/>
    <xf numFmtId="168" fontId="33" fillId="0" borderId="35" xfId="2" applyNumberFormat="1" applyFont="1" applyFill="1" applyBorder="1" applyAlignment="1"/>
    <xf numFmtId="168" fontId="31" fillId="0" borderId="0" xfId="2" applyNumberFormat="1" applyFont="1" applyFill="1" applyAlignment="1"/>
    <xf numFmtId="168" fontId="31" fillId="0" borderId="0" xfId="2" applyNumberFormat="1" applyFont="1" applyFill="1" applyBorder="1" applyAlignment="1"/>
    <xf numFmtId="0" fontId="7" fillId="0" borderId="0" xfId="0" applyFont="1" applyFill="1" applyBorder="1" applyAlignment="1">
      <alignment vertical="center"/>
    </xf>
    <xf numFmtId="168" fontId="11" fillId="0" borderId="34" xfId="2" applyNumberFormat="1" applyFont="1" applyFill="1" applyBorder="1" applyAlignment="1"/>
    <xf numFmtId="168" fontId="11" fillId="0" borderId="35" xfId="2" applyNumberFormat="1" applyFont="1" applyFill="1" applyBorder="1" applyAlignment="1"/>
    <xf numFmtId="168" fontId="11" fillId="0" borderId="12" xfId="2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right"/>
    </xf>
    <xf numFmtId="0" fontId="11" fillId="0" borderId="0" xfId="0" applyFont="1" applyFill="1" applyBorder="1" applyAlignment="1"/>
    <xf numFmtId="168" fontId="7" fillId="0" borderId="0" xfId="0" applyNumberFormat="1" applyFont="1" applyFill="1" applyBorder="1"/>
    <xf numFmtId="0" fontId="7" fillId="0" borderId="0" xfId="3363" applyFont="1" applyFill="1" applyAlignment="1">
      <alignment horizontal="left" indent="1"/>
    </xf>
    <xf numFmtId="0" fontId="7" fillId="0" borderId="0" xfId="3364" applyFont="1" applyFill="1" applyAlignment="1">
      <alignment horizontal="left" indent="1"/>
    </xf>
    <xf numFmtId="168" fontId="18" fillId="0" borderId="35" xfId="2" applyNumberFormat="1" applyFont="1" applyFill="1" applyBorder="1"/>
    <xf numFmtId="168" fontId="7" fillId="0" borderId="35" xfId="2" applyNumberFormat="1" applyFont="1" applyFill="1" applyBorder="1" applyAlignment="1">
      <alignment horizontal="right"/>
    </xf>
    <xf numFmtId="168" fontId="7" fillId="0" borderId="0" xfId="2672" applyNumberFormat="1" applyFont="1" applyFill="1" applyAlignment="1"/>
    <xf numFmtId="168" fontId="7" fillId="0" borderId="13" xfId="2" applyNumberFormat="1" applyFont="1" applyFill="1" applyBorder="1" applyAlignment="1">
      <alignment horizontal="right"/>
    </xf>
    <xf numFmtId="0" fontId="12" fillId="0" borderId="0" xfId="0" applyNumberFormat="1" applyFont="1" applyFill="1" applyAlignment="1">
      <alignment horizontal="center" vertical="center"/>
    </xf>
    <xf numFmtId="168" fontId="16" fillId="0" borderId="0" xfId="2" applyNumberFormat="1" applyFont="1" applyFill="1" applyAlignment="1"/>
    <xf numFmtId="166" fontId="16" fillId="0" borderId="0" xfId="0" applyNumberFormat="1" applyFont="1" applyFill="1" applyBorder="1" applyAlignment="1">
      <alignment horizontal="right"/>
    </xf>
    <xf numFmtId="166" fontId="11" fillId="0" borderId="0" xfId="0" applyNumberFormat="1" applyFont="1" applyFill="1" applyBorder="1" applyAlignment="1">
      <alignment horizontal="right"/>
    </xf>
    <xf numFmtId="168" fontId="18" fillId="0" borderId="15" xfId="2" applyNumberFormat="1" applyFont="1" applyFill="1" applyBorder="1" applyAlignment="1"/>
    <xf numFmtId="168" fontId="18" fillId="0" borderId="0" xfId="2" applyNumberFormat="1" applyFont="1" applyFill="1" applyBorder="1"/>
    <xf numFmtId="168" fontId="17" fillId="0" borderId="0" xfId="2" applyNumberFormat="1" applyFont="1" applyFill="1" applyBorder="1"/>
    <xf numFmtId="168" fontId="11" fillId="0" borderId="13" xfId="2" applyNumberFormat="1" applyFont="1" applyFill="1" applyBorder="1" applyAlignment="1">
      <alignment horizontal="right"/>
    </xf>
    <xf numFmtId="168" fontId="11" fillId="0" borderId="34" xfId="2" applyNumberFormat="1" applyFont="1" applyFill="1" applyBorder="1" applyAlignment="1">
      <alignment horizontal="right"/>
    </xf>
    <xf numFmtId="168" fontId="11" fillId="0" borderId="12" xfId="2" applyNumberFormat="1" applyFont="1" applyFill="1" applyBorder="1" applyAlignment="1">
      <alignment horizontal="right"/>
    </xf>
    <xf numFmtId="168" fontId="33" fillId="0" borderId="13" xfId="2" applyNumberFormat="1" applyFont="1" applyFill="1" applyBorder="1" applyAlignment="1"/>
    <xf numFmtId="168" fontId="7" fillId="0" borderId="13" xfId="2" applyNumberFormat="1" applyFont="1" applyFill="1" applyBorder="1" applyAlignment="1"/>
    <xf numFmtId="37" fontId="7" fillId="0" borderId="0" xfId="0" applyNumberFormat="1" applyFont="1" applyFill="1" applyBorder="1" applyAlignment="1"/>
    <xf numFmtId="37" fontId="7" fillId="0" borderId="0" xfId="2" applyNumberFormat="1" applyFont="1" applyFill="1" applyBorder="1" applyAlignment="1">
      <alignment horizontal="right"/>
    </xf>
    <xf numFmtId="166" fontId="11" fillId="0" borderId="0" xfId="3039" applyNumberFormat="1" applyFont="1" applyFill="1" applyBorder="1" applyAlignment="1">
      <alignment horizontal="center"/>
    </xf>
    <xf numFmtId="168" fontId="7" fillId="0" borderId="0" xfId="2672" applyNumberFormat="1" applyFont="1" applyFill="1" applyBorder="1" applyAlignment="1"/>
    <xf numFmtId="166" fontId="7" fillId="0" borderId="0" xfId="3039" applyNumberFormat="1" applyFont="1" applyFill="1" applyBorder="1" applyAlignment="1">
      <alignment horizontal="center"/>
    </xf>
    <xf numFmtId="168" fontId="11" fillId="0" borderId="15" xfId="2" applyNumberFormat="1" applyFont="1" applyFill="1" applyBorder="1" applyAlignment="1"/>
    <xf numFmtId="0" fontId="11" fillId="0" borderId="0" xfId="6" applyFont="1" applyFill="1" applyAlignment="1">
      <alignment horizontal="left"/>
    </xf>
    <xf numFmtId="0" fontId="11" fillId="0" borderId="0" xfId="6" applyFont="1" applyFill="1" applyBorder="1" applyAlignment="1">
      <alignment horizontal="left"/>
    </xf>
    <xf numFmtId="184" fontId="7" fillId="0" borderId="0" xfId="0" applyNumberFormat="1" applyFont="1" applyFill="1" applyBorder="1" applyAlignment="1"/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 vertical="center"/>
    </xf>
    <xf numFmtId="168" fontId="7" fillId="0" borderId="13" xfId="2" applyNumberFormat="1" applyFont="1" applyFill="1" applyBorder="1"/>
    <xf numFmtId="168" fontId="7" fillId="0" borderId="34" xfId="2" applyNumberFormat="1" applyFont="1" applyFill="1" applyBorder="1"/>
    <xf numFmtId="168" fontId="11" fillId="0" borderId="34" xfId="2" applyNumberFormat="1" applyFont="1" applyFill="1" applyBorder="1"/>
    <xf numFmtId="43" fontId="11" fillId="0" borderId="0" xfId="3" applyNumberFormat="1" applyFont="1" applyFill="1" applyBorder="1" applyAlignment="1">
      <alignment horizontal="right"/>
    </xf>
    <xf numFmtId="168" fontId="11" fillId="0" borderId="0" xfId="2" applyNumberFormat="1" applyFont="1" applyFill="1" applyBorder="1" applyAlignment="1">
      <alignment horizontal="right"/>
    </xf>
    <xf numFmtId="168" fontId="11" fillId="0" borderId="14" xfId="2" applyNumberFormat="1" applyFont="1" applyFill="1" applyBorder="1" applyAlignment="1">
      <alignment horizontal="right"/>
    </xf>
    <xf numFmtId="168" fontId="7" fillId="0" borderId="0" xfId="2" applyNumberFormat="1" applyFont="1" applyFill="1" applyAlignment="1"/>
    <xf numFmtId="168" fontId="34" fillId="0" borderId="0" xfId="2" applyNumberFormat="1" applyFont="1" applyFill="1" applyBorder="1" applyAlignment="1"/>
    <xf numFmtId="168" fontId="33" fillId="0" borderId="0" xfId="2" applyNumberFormat="1" applyFont="1" applyFill="1" applyBorder="1" applyAlignment="1"/>
    <xf numFmtId="168" fontId="34" fillId="0" borderId="34" xfId="2" applyNumberFormat="1" applyFont="1" applyFill="1" applyBorder="1" applyAlignment="1"/>
    <xf numFmtId="168" fontId="34" fillId="0" borderId="12" xfId="2" applyNumberFormat="1" applyFont="1" applyFill="1" applyBorder="1" applyAlignment="1"/>
    <xf numFmtId="168" fontId="16" fillId="0" borderId="0" xfId="0" applyNumberFormat="1" applyFont="1" applyFill="1" applyAlignment="1"/>
    <xf numFmtId="168" fontId="11" fillId="0" borderId="0" xfId="6" applyNumberFormat="1" applyFont="1" applyFill="1" applyAlignment="1">
      <alignment horizontal="left"/>
    </xf>
    <xf numFmtId="43" fontId="11" fillId="0" borderId="12" xfId="3" applyNumberFormat="1" applyFont="1" applyFill="1" applyBorder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11" fillId="0" borderId="0" xfId="0" applyFont="1"/>
    <xf numFmtId="37" fontId="7" fillId="0" borderId="0" xfId="0" applyNumberFormat="1" applyFont="1" applyAlignment="1">
      <alignment horizontal="right"/>
    </xf>
    <xf numFmtId="168" fontId="7" fillId="0" borderId="0" xfId="2" applyNumberFormat="1"/>
    <xf numFmtId="168" fontId="7" fillId="0" borderId="0" xfId="2" applyNumberFormat="1" applyAlignment="1">
      <alignment horizontal="right" vertical="top"/>
    </xf>
    <xf numFmtId="168" fontId="7" fillId="0" borderId="0" xfId="2" applyNumberFormat="1" applyAlignment="1">
      <alignment horizontal="right"/>
    </xf>
    <xf numFmtId="168" fontId="7" fillId="0" borderId="35" xfId="2" applyNumberFormat="1" applyBorder="1" applyAlignment="1">
      <alignment horizontal="right"/>
    </xf>
    <xf numFmtId="168" fontId="7" fillId="0" borderId="0" xfId="2" applyNumberFormat="1" applyFill="1" applyAlignment="1">
      <alignment horizontal="right" vertical="top"/>
    </xf>
    <xf numFmtId="168" fontId="0" fillId="0" borderId="0" xfId="2" applyNumberFormat="1" applyFont="1" applyFill="1"/>
    <xf numFmtId="0" fontId="107" fillId="0" borderId="0" xfId="4008" applyFont="1"/>
    <xf numFmtId="0" fontId="106" fillId="0" borderId="0" xfId="4008"/>
    <xf numFmtId="14" fontId="106" fillId="0" borderId="0" xfId="4008" applyNumberFormat="1"/>
    <xf numFmtId="185" fontId="106" fillId="0" borderId="0" xfId="4008" quotePrefix="1" applyNumberFormat="1" applyAlignment="1">
      <alignment horizontal="left"/>
    </xf>
    <xf numFmtId="186" fontId="0" fillId="0" borderId="0" xfId="4009" applyNumberFormat="1" applyFont="1"/>
    <xf numFmtId="10" fontId="0" fillId="0" borderId="0" xfId="4010" applyNumberFormat="1" applyFont="1"/>
    <xf numFmtId="165" fontId="0" fillId="0" borderId="0" xfId="4009" applyFont="1"/>
    <xf numFmtId="185" fontId="106" fillId="0" borderId="0" xfId="4008" applyNumberFormat="1" applyAlignment="1">
      <alignment horizontal="left"/>
    </xf>
    <xf numFmtId="0" fontId="106" fillId="86" borderId="0" xfId="4008" applyFill="1"/>
    <xf numFmtId="185" fontId="106" fillId="86" borderId="0" xfId="4008" quotePrefix="1" applyNumberFormat="1" applyFill="1" applyAlignment="1">
      <alignment horizontal="left"/>
    </xf>
    <xf numFmtId="186" fontId="0" fillId="86" borderId="15" xfId="4009" applyNumberFormat="1" applyFont="1" applyFill="1" applyBorder="1"/>
    <xf numFmtId="165" fontId="0" fillId="86" borderId="0" xfId="4009" applyFont="1" applyFill="1"/>
    <xf numFmtId="14" fontId="106" fillId="85" borderId="0" xfId="4008" applyNumberFormat="1" applyFill="1"/>
    <xf numFmtId="186" fontId="106" fillId="0" borderId="15" xfId="4008" applyNumberFormat="1" applyBorder="1"/>
    <xf numFmtId="0" fontId="106" fillId="87" borderId="0" xfId="4008" applyFill="1"/>
    <xf numFmtId="185" fontId="106" fillId="87" borderId="0" xfId="4008" quotePrefix="1" applyNumberFormat="1" applyFill="1" applyAlignment="1">
      <alignment horizontal="left"/>
    </xf>
    <xf numFmtId="186" fontId="0" fillId="87" borderId="15" xfId="4009" applyNumberFormat="1" applyFont="1" applyFill="1" applyBorder="1"/>
    <xf numFmtId="165" fontId="0" fillId="87" borderId="0" xfId="4009" applyFont="1" applyFill="1"/>
    <xf numFmtId="165" fontId="106" fillId="0" borderId="15" xfId="4008" applyNumberFormat="1" applyBorder="1"/>
    <xf numFmtId="168" fontId="11" fillId="0" borderId="0" xfId="2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9" fillId="0" borderId="0" xfId="0" applyFont="1"/>
    <xf numFmtId="0" fontId="13" fillId="0" borderId="0" xfId="3472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168" fontId="17" fillId="0" borderId="0" xfId="2" quotePrefix="1" applyNumberFormat="1" applyFont="1" applyAlignment="1">
      <alignment vertical="center"/>
    </xf>
    <xf numFmtId="168" fontId="7" fillId="0" borderId="0" xfId="2" quotePrefix="1" applyNumberFormat="1" applyAlignment="1">
      <alignment vertical="center"/>
    </xf>
    <xf numFmtId="168" fontId="13" fillId="0" borderId="0" xfId="2" applyNumberFormat="1" applyFont="1" applyAlignment="1">
      <alignment horizontal="left" vertical="center"/>
    </xf>
    <xf numFmtId="0" fontId="7" fillId="0" borderId="0" xfId="3472" applyAlignment="1">
      <alignment vertical="center"/>
    </xf>
    <xf numFmtId="168" fontId="17" fillId="0" borderId="0" xfId="2" quotePrefix="1" applyNumberFormat="1" applyFont="1"/>
    <xf numFmtId="168" fontId="7" fillId="0" borderId="0" xfId="2" quotePrefix="1" applyNumberFormat="1"/>
    <xf numFmtId="168" fontId="13" fillId="0" borderId="0" xfId="2" applyNumberFormat="1" applyFont="1" applyAlignment="1">
      <alignment horizontal="left"/>
    </xf>
    <xf numFmtId="168" fontId="7" fillId="0" borderId="0" xfId="0" applyNumberFormat="1" applyFont="1"/>
    <xf numFmtId="0" fontId="12" fillId="0" borderId="0" xfId="3365" applyFont="1"/>
    <xf numFmtId="0" fontId="13" fillId="0" borderId="0" xfId="1" applyNumberFormat="1" applyFont="1" applyBorder="1"/>
    <xf numFmtId="0" fontId="11" fillId="0" borderId="0" xfId="1" applyNumberFormat="1" applyFont="1" applyBorder="1"/>
    <xf numFmtId="168" fontId="11" fillId="0" borderId="0" xfId="2" applyNumberFormat="1" applyFont="1"/>
    <xf numFmtId="0" fontId="7" fillId="0" borderId="0" xfId="3365"/>
    <xf numFmtId="0" fontId="12" fillId="0" borderId="0" xfId="3472" applyFont="1" applyAlignment="1">
      <alignment vertical="center"/>
    </xf>
    <xf numFmtId="0" fontId="0" fillId="0" borderId="0" xfId="1" applyNumberFormat="1" applyFont="1" applyBorder="1"/>
    <xf numFmtId="0" fontId="12" fillId="0" borderId="0" xfId="1" applyNumberFormat="1" applyFont="1" applyBorder="1" applyAlignment="1">
      <alignment horizontal="center"/>
    </xf>
    <xf numFmtId="0" fontId="0" fillId="0" borderId="0" xfId="1" applyNumberFormat="1" applyFont="1" applyBorder="1" applyAlignment="1">
      <alignment horizontal="left"/>
    </xf>
    <xf numFmtId="168" fontId="7" fillId="0" borderId="0" xfId="2" applyNumberFormat="1" applyAlignment="1">
      <alignment horizontal="left"/>
    </xf>
    <xf numFmtId="0" fontId="7" fillId="0" borderId="0" xfId="1" applyNumberFormat="1" applyFont="1" applyBorder="1" applyAlignment="1">
      <alignment horizontal="left"/>
    </xf>
    <xf numFmtId="0" fontId="11" fillId="0" borderId="0" xfId="1" applyNumberFormat="1" applyFont="1" applyBorder="1" applyAlignment="1">
      <alignment horizontal="left"/>
    </xf>
    <xf numFmtId="168" fontId="11" fillId="0" borderId="0" xfId="2" applyNumberFormat="1" applyFont="1" applyAlignment="1">
      <alignment horizontal="left"/>
    </xf>
    <xf numFmtId="0" fontId="7" fillId="0" borderId="0" xfId="1" applyNumberFormat="1" applyFont="1" applyBorder="1"/>
    <xf numFmtId="49" fontId="7" fillId="0" borderId="0" xfId="0" applyNumberFormat="1" applyFont="1" applyAlignment="1">
      <alignment horizontal="left" vertical="center"/>
    </xf>
    <xf numFmtId="0" fontId="13" fillId="0" borderId="0" xfId="1" applyNumberFormat="1" applyFont="1" applyBorder="1" applyAlignment="1">
      <alignment horizontal="center"/>
    </xf>
    <xf numFmtId="168" fontId="11" fillId="0" borderId="0" xfId="2" applyNumberFormat="1" applyFont="1" applyAlignment="1">
      <alignment horizontal="right" vertical="center"/>
    </xf>
    <xf numFmtId="168" fontId="11" fillId="0" borderId="0" xfId="2" applyNumberFormat="1" applyFont="1" applyAlignment="1">
      <alignment horizontal="right" vertical="top"/>
    </xf>
    <xf numFmtId="168" fontId="7" fillId="0" borderId="0" xfId="2" applyNumberFormat="1" applyAlignment="1">
      <alignment horizontal="right" vertical="top" wrapText="1"/>
    </xf>
    <xf numFmtId="168" fontId="11" fillId="0" borderId="15" xfId="2" applyNumberFormat="1" applyFont="1" applyBorder="1" applyAlignment="1">
      <alignment horizontal="right" vertical="top"/>
    </xf>
    <xf numFmtId="43" fontId="12" fillId="0" borderId="0" xfId="2" applyFont="1" applyAlignment="1">
      <alignment horizontal="center"/>
    </xf>
    <xf numFmtId="168" fontId="12" fillId="0" borderId="0" xfId="2" applyNumberFormat="1" applyFont="1" applyAlignment="1">
      <alignment horizontal="center"/>
    </xf>
    <xf numFmtId="0" fontId="13" fillId="0" borderId="0" xfId="0" applyFont="1" applyAlignment="1">
      <alignment horizontal="left"/>
    </xf>
    <xf numFmtId="0" fontId="7" fillId="0" borderId="0" xfId="3518" applyFill="1"/>
    <xf numFmtId="0" fontId="34" fillId="0" borderId="0" xfId="3518" applyFont="1" applyFill="1" applyAlignment="1">
      <alignment horizontal="left"/>
    </xf>
    <xf numFmtId="168" fontId="34" fillId="0" borderId="0" xfId="2" applyNumberFormat="1" applyFont="1" applyFill="1"/>
    <xf numFmtId="168" fontId="33" fillId="0" borderId="0" xfId="2" applyNumberFormat="1" applyFont="1" applyFill="1"/>
    <xf numFmtId="43" fontId="11" fillId="0" borderId="0" xfId="0" applyNumberFormat="1" applyFont="1"/>
    <xf numFmtId="168" fontId="109" fillId="0" borderId="0" xfId="2" applyNumberFormat="1" applyFont="1" applyFill="1" applyBorder="1" applyAlignment="1"/>
    <xf numFmtId="166" fontId="109" fillId="0" borderId="0" xfId="0" applyNumberFormat="1" applyFont="1" applyFill="1" applyBorder="1" applyAlignment="1">
      <alignment horizontal="right"/>
    </xf>
    <xf numFmtId="168" fontId="109" fillId="0" borderId="0" xfId="2" applyNumberFormat="1" applyFont="1" applyFill="1" applyBorder="1" applyAlignment="1">
      <alignment vertical="center"/>
    </xf>
    <xf numFmtId="0" fontId="110" fillId="0" borderId="0" xfId="0" applyFont="1" applyFill="1" applyBorder="1" applyAlignment="1">
      <alignment vertical="center"/>
    </xf>
    <xf numFmtId="0" fontId="24" fillId="0" borderId="0" xfId="3518" applyFont="1" applyFill="1" applyAlignment="1"/>
    <xf numFmtId="0" fontId="24" fillId="0" borderId="0" xfId="3518" applyFont="1" applyFill="1" applyBorder="1" applyAlignment="1"/>
    <xf numFmtId="0" fontId="9" fillId="0" borderId="0" xfId="3518" applyFont="1" applyFill="1" applyAlignment="1">
      <alignment horizontal="left"/>
    </xf>
    <xf numFmtId="0" fontId="9" fillId="0" borderId="0" xfId="3472" applyFont="1" applyFill="1" applyAlignment="1">
      <alignment vertical="center"/>
    </xf>
    <xf numFmtId="0" fontId="9" fillId="0" borderId="0" xfId="3472" applyFont="1" applyFill="1" applyBorder="1" applyAlignment="1">
      <alignment vertical="center"/>
    </xf>
    <xf numFmtId="0" fontId="7" fillId="0" borderId="0" xfId="3518" applyFill="1" applyBorder="1"/>
    <xf numFmtId="0" fontId="33" fillId="0" borderId="0" xfId="3518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8" fontId="34" fillId="0" borderId="0" xfId="2" applyNumberFormat="1" applyFont="1" applyFill="1" applyBorder="1"/>
    <xf numFmtId="168" fontId="33" fillId="0" borderId="0" xfId="2" applyNumberFormat="1" applyFont="1" applyFill="1" applyBorder="1"/>
    <xf numFmtId="0" fontId="11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20" fillId="0" borderId="0" xfId="0" applyFont="1" applyFill="1"/>
    <xf numFmtId="0" fontId="0" fillId="0" borderId="0" xfId="0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33" fillId="0" borderId="0" xfId="3518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168" fontId="7" fillId="0" borderId="0" xfId="2" applyNumberFormat="1" applyFill="1"/>
    <xf numFmtId="168" fontId="11" fillId="0" borderId="0" xfId="2" applyNumberFormat="1" applyFont="1" applyFill="1"/>
    <xf numFmtId="168" fontId="11" fillId="0" borderId="11" xfId="2" applyNumberFormat="1" applyFont="1" applyFill="1" applyBorder="1"/>
    <xf numFmtId="168" fontId="11" fillId="0" borderId="35" xfId="2" applyNumberFormat="1" applyFont="1" applyFill="1" applyBorder="1"/>
    <xf numFmtId="168" fontId="11" fillId="0" borderId="0" xfId="2" applyNumberFormat="1" applyFont="1" applyFill="1" applyAlignment="1">
      <alignment vertical="center"/>
    </xf>
    <xf numFmtId="168" fontId="7" fillId="0" borderId="0" xfId="2" applyNumberFormat="1" applyFill="1" applyAlignment="1">
      <alignment vertical="center"/>
    </xf>
    <xf numFmtId="0" fontId="34" fillId="0" borderId="0" xfId="0" applyFont="1" applyFill="1" applyAlignment="1">
      <alignment horizontal="left"/>
    </xf>
    <xf numFmtId="0" fontId="108" fillId="0" borderId="0" xfId="0" applyFont="1" applyFill="1" applyAlignment="1">
      <alignment horizontal="left"/>
    </xf>
    <xf numFmtId="168" fontId="34" fillId="0" borderId="13" xfId="2" applyNumberFormat="1" applyFont="1" applyFill="1" applyBorder="1"/>
    <xf numFmtId="0" fontId="34" fillId="0" borderId="0" xfId="0" applyFont="1" applyFill="1" applyAlignment="1">
      <alignment wrapText="1"/>
    </xf>
    <xf numFmtId="0" fontId="24" fillId="0" borderId="0" xfId="3518" applyFont="1" applyFill="1"/>
    <xf numFmtId="0" fontId="33" fillId="0" borderId="0" xfId="3518" applyFont="1" applyFill="1" applyBorder="1" applyAlignment="1">
      <alignment horizontal="center"/>
    </xf>
    <xf numFmtId="0" fontId="34" fillId="0" borderId="0" xfId="3518" applyFont="1" applyFill="1" applyBorder="1" applyAlignment="1">
      <alignment horizontal="center"/>
    </xf>
    <xf numFmtId="168" fontId="34" fillId="0" borderId="0" xfId="2672" applyNumberFormat="1" applyFont="1" applyFill="1" applyAlignment="1">
      <alignment horizontal="center"/>
    </xf>
    <xf numFmtId="0" fontId="31" fillId="0" borderId="0" xfId="3518" applyFont="1" applyFill="1" applyBorder="1" applyAlignment="1">
      <alignment horizontal="center"/>
    </xf>
    <xf numFmtId="168" fontId="33" fillId="0" borderId="0" xfId="2672" applyNumberFormat="1" applyFont="1" applyFill="1"/>
    <xf numFmtId="168" fontId="33" fillId="0" borderId="0" xfId="2672" applyNumberFormat="1" applyFont="1" applyFill="1" applyAlignment="1">
      <alignment horizontal="center"/>
    </xf>
    <xf numFmtId="168" fontId="31" fillId="0" borderId="0" xfId="2" applyNumberFormat="1" applyFont="1" applyFill="1"/>
    <xf numFmtId="43" fontId="24" fillId="0" borderId="0" xfId="2" applyFont="1" applyFill="1"/>
    <xf numFmtId="43" fontId="24" fillId="0" borderId="0" xfId="2" applyFont="1" applyFill="1" applyBorder="1"/>
    <xf numFmtId="168" fontId="24" fillId="0" borderId="0" xfId="3518" applyNumberFormat="1" applyFont="1" applyFill="1"/>
    <xf numFmtId="0" fontId="24" fillId="0" borderId="0" xfId="3518" applyFont="1" applyFill="1" applyBorder="1"/>
    <xf numFmtId="168" fontId="24" fillId="0" borderId="0" xfId="3518" applyNumberFormat="1" applyFont="1" applyFill="1" applyBorder="1"/>
    <xf numFmtId="168" fontId="24" fillId="0" borderId="0" xfId="2672" applyNumberFormat="1" applyFont="1" applyFill="1"/>
    <xf numFmtId="168" fontId="7" fillId="0" borderId="0" xfId="2" applyNumberFormat="1" applyFill="1" applyAlignment="1">
      <alignment horizontal="right"/>
    </xf>
    <xf numFmtId="168" fontId="11" fillId="0" borderId="35" xfId="2" applyNumberFormat="1" applyFont="1" applyFill="1" applyBorder="1" applyAlignment="1">
      <alignment horizontal="right"/>
    </xf>
    <xf numFmtId="168" fontId="0" fillId="0" borderId="0" xfId="2" applyNumberFormat="1" applyFont="1" applyFill="1" applyAlignment="1">
      <alignment horizontal="right"/>
    </xf>
    <xf numFmtId="168" fontId="11" fillId="0" borderId="0" xfId="2" applyNumberFormat="1" applyFont="1" applyFill="1" applyAlignment="1">
      <alignment horizontal="right"/>
    </xf>
    <xf numFmtId="168" fontId="11" fillId="0" borderId="13" xfId="2" applyNumberFormat="1" applyFont="1" applyFill="1" applyBorder="1"/>
    <xf numFmtId="0" fontId="7" fillId="0" borderId="0" xfId="3518" applyFont="1" applyFill="1" applyAlignment="1">
      <alignment horizontal="center"/>
    </xf>
    <xf numFmtId="0" fontId="9" fillId="0" borderId="0" xfId="3409" applyFont="1" applyFill="1" applyAlignment="1"/>
    <xf numFmtId="0" fontId="7" fillId="0" borderId="0" xfId="3409" applyFill="1"/>
    <xf numFmtId="0" fontId="12" fillId="0" borderId="0" xfId="3409" applyFont="1" applyFill="1" applyAlignment="1">
      <alignment horizontal="center"/>
    </xf>
    <xf numFmtId="0" fontId="34" fillId="0" borderId="0" xfId="3409" applyFont="1" applyFill="1" applyAlignment="1">
      <alignment horizontal="left"/>
    </xf>
    <xf numFmtId="0" fontId="108" fillId="0" borderId="0" xfId="3409" applyFont="1" applyFill="1" applyAlignment="1">
      <alignment horizontal="left"/>
    </xf>
    <xf numFmtId="0" fontId="34" fillId="0" borderId="0" xfId="3409" applyFont="1" applyFill="1" applyAlignment="1">
      <alignment wrapText="1"/>
    </xf>
    <xf numFmtId="168" fontId="7" fillId="0" borderId="0" xfId="3409" applyNumberFormat="1" applyFill="1"/>
    <xf numFmtId="0" fontId="7" fillId="0" borderId="0" xfId="3409" applyFont="1" applyFill="1"/>
    <xf numFmtId="0" fontId="9" fillId="0" borderId="0" xfId="3409" applyFont="1" applyFill="1"/>
    <xf numFmtId="0" fontId="11" fillId="0" borderId="0" xfId="3409" applyFont="1" applyFill="1"/>
    <xf numFmtId="43" fontId="7" fillId="0" borderId="0" xfId="3409" applyNumberFormat="1" applyFill="1"/>
    <xf numFmtId="0" fontId="7" fillId="0" borderId="0" xfId="3409" applyFill="1" applyBorder="1"/>
    <xf numFmtId="0" fontId="31" fillId="0" borderId="0" xfId="3518" applyFont="1" applyFill="1" applyAlignment="1">
      <alignment horizontal="center"/>
    </xf>
    <xf numFmtId="0" fontId="7" fillId="0" borderId="0" xfId="1" applyNumberFormat="1" applyFont="1" applyFill="1" applyBorder="1" applyAlignment="1">
      <alignment horizontal="left"/>
    </xf>
    <xf numFmtId="168" fontId="34" fillId="0" borderId="34" xfId="2" applyNumberFormat="1" applyFont="1" applyFill="1" applyBorder="1"/>
    <xf numFmtId="168" fontId="34" fillId="0" borderId="13" xfId="2" applyNumberFormat="1" applyFont="1" applyFill="1" applyBorder="1" applyAlignment="1"/>
    <xf numFmtId="0" fontId="33" fillId="0" borderId="0" xfId="3518" applyFont="1" applyFill="1" applyBorder="1" applyAlignment="1"/>
    <xf numFmtId="0" fontId="7" fillId="0" borderId="0" xfId="3409" applyFill="1" applyBorder="1" applyAlignment="1">
      <alignment horizontal="center"/>
    </xf>
    <xf numFmtId="168" fontId="0" fillId="0" borderId="0" xfId="0" applyNumberFormat="1"/>
    <xf numFmtId="0" fontId="31" fillId="0" borderId="0" xfId="3518" applyFont="1" applyFill="1" applyAlignment="1">
      <alignment horizontal="center"/>
    </xf>
    <xf numFmtId="168" fontId="112" fillId="0" borderId="0" xfId="2" applyNumberFormat="1" applyFont="1" applyFill="1" applyAlignment="1">
      <alignment vertical="center"/>
    </xf>
    <xf numFmtId="43" fontId="113" fillId="0" borderId="0" xfId="2" applyFont="1" applyFill="1" applyBorder="1" applyAlignment="1"/>
    <xf numFmtId="168" fontId="7" fillId="0" borderId="0" xfId="0" applyNumberFormat="1" applyFont="1" applyFill="1" applyAlignment="1"/>
    <xf numFmtId="168" fontId="0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49" fontId="111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/>
    <xf numFmtId="37" fontId="12" fillId="0" borderId="0" xfId="0" applyNumberFormat="1" applyFont="1" applyFill="1" applyAlignment="1">
      <alignment horizontal="center"/>
    </xf>
    <xf numFmtId="0" fontId="10" fillId="0" borderId="0" xfId="0" applyFont="1" applyFill="1" applyBorder="1"/>
    <xf numFmtId="168" fontId="17" fillId="0" borderId="13" xfId="2" quotePrefix="1" applyNumberFormat="1" applyFont="1" applyBorder="1"/>
    <xf numFmtId="168" fontId="7" fillId="0" borderId="0" xfId="0" applyNumberFormat="1" applyFont="1" applyFill="1"/>
    <xf numFmtId="43" fontId="16" fillId="0" borderId="0" xfId="2" applyFont="1" applyFill="1" applyBorder="1" applyAlignment="1"/>
    <xf numFmtId="168" fontId="16" fillId="0" borderId="0" xfId="0" applyNumberFormat="1" applyFont="1" applyFill="1" applyBorder="1" applyAlignment="1"/>
    <xf numFmtId="43" fontId="7" fillId="0" borderId="0" xfId="0" applyNumberFormat="1" applyFont="1" applyFill="1" applyAlignment="1"/>
    <xf numFmtId="0" fontId="12" fillId="0" borderId="0" xfId="0" applyFont="1" applyFill="1" applyAlignment="1">
      <alignment horizontal="center"/>
    </xf>
    <xf numFmtId="168" fontId="34" fillId="0" borderId="0" xfId="2" applyNumberFormat="1" applyFont="1" applyFill="1" applyAlignment="1">
      <alignment shrinkToFit="1"/>
    </xf>
    <xf numFmtId="168" fontId="34" fillId="0" borderId="0" xfId="2" applyNumberFormat="1" applyFont="1" applyFill="1" applyBorder="1" applyAlignment="1">
      <alignment shrinkToFit="1"/>
    </xf>
    <xf numFmtId="0" fontId="7" fillId="0" borderId="0" xfId="3409" applyFill="1" applyAlignment="1">
      <alignment shrinkToFit="1"/>
    </xf>
    <xf numFmtId="168" fontId="33" fillId="0" borderId="0" xfId="2" applyNumberFormat="1" applyFont="1" applyFill="1" applyAlignment="1">
      <alignment shrinkToFit="1"/>
    </xf>
    <xf numFmtId="168" fontId="33" fillId="0" borderId="0" xfId="2" applyNumberFormat="1" applyFont="1" applyFill="1" applyBorder="1" applyAlignment="1">
      <alignment shrinkToFit="1"/>
    </xf>
    <xf numFmtId="168" fontId="33" fillId="0" borderId="13" xfId="2" applyNumberFormat="1" applyFont="1" applyFill="1" applyBorder="1" applyAlignment="1">
      <alignment shrinkToFit="1"/>
    </xf>
    <xf numFmtId="0" fontId="7" fillId="0" borderId="0" xfId="3409" applyFont="1" applyFill="1" applyAlignment="1">
      <alignment shrinkToFit="1"/>
    </xf>
    <xf numFmtId="168" fontId="34" fillId="0" borderId="13" xfId="2" applyNumberFormat="1" applyFont="1" applyFill="1" applyBorder="1" applyAlignment="1">
      <alignment shrinkToFit="1"/>
    </xf>
    <xf numFmtId="168" fontId="34" fillId="0" borderId="34" xfId="2" applyNumberFormat="1" applyFont="1" applyFill="1" applyBorder="1" applyAlignment="1">
      <alignment shrinkToFit="1"/>
    </xf>
    <xf numFmtId="0" fontId="11" fillId="0" borderId="0" xfId="3409" applyFont="1" applyFill="1" applyAlignment="1">
      <alignment shrinkToFit="1"/>
    </xf>
    <xf numFmtId="168" fontId="34" fillId="0" borderId="35" xfId="2" applyNumberFormat="1" applyFont="1" applyFill="1" applyBorder="1" applyAlignment="1">
      <alignment shrinkToFit="1"/>
    </xf>
    <xf numFmtId="168" fontId="33" fillId="0" borderId="35" xfId="2" applyNumberFormat="1" applyFont="1" applyFill="1" applyBorder="1" applyAlignment="1">
      <alignment shrinkToFit="1"/>
    </xf>
    <xf numFmtId="168" fontId="34" fillId="0" borderId="12" xfId="2" applyNumberFormat="1" applyFont="1" applyFill="1" applyBorder="1" applyAlignment="1">
      <alignment shrinkToFit="1"/>
    </xf>
    <xf numFmtId="49" fontId="13" fillId="0" borderId="0" xfId="0" applyNumberFormat="1" applyFont="1" applyFill="1" applyAlignment="1">
      <alignment horizontal="left" vertical="center"/>
    </xf>
    <xf numFmtId="168" fontId="7" fillId="0" borderId="0" xfId="2" applyNumberFormat="1" applyFill="1" applyAlignment="1">
      <alignment horizontal="right"/>
    </xf>
    <xf numFmtId="168" fontId="17" fillId="0" borderId="0" xfId="2" quotePrefix="1" applyNumberFormat="1" applyFont="1" applyFill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8" fontId="11" fillId="0" borderId="34" xfId="2" applyNumberFormat="1" applyFont="1" applyBorder="1" applyAlignment="1">
      <alignment horizontal="right"/>
    </xf>
    <xf numFmtId="168" fontId="11" fillId="0" borderId="34" xfId="2" applyNumberFormat="1" applyFont="1" applyBorder="1" applyAlignment="1">
      <alignment horizontal="right" vertical="center"/>
    </xf>
    <xf numFmtId="0" fontId="7" fillId="0" borderId="0" xfId="3365" applyFill="1"/>
    <xf numFmtId="168" fontId="7" fillId="0" borderId="13" xfId="2" applyNumberFormat="1" applyBorder="1" applyAlignment="1">
      <alignment horizontal="right" vertical="top"/>
    </xf>
    <xf numFmtId="168" fontId="7" fillId="0" borderId="13" xfId="2" applyNumberFormat="1" applyBorder="1"/>
    <xf numFmtId="0" fontId="11" fillId="0" borderId="0" xfId="0" applyFont="1" applyAlignment="1">
      <alignment horizontal="center"/>
    </xf>
    <xf numFmtId="0" fontId="31" fillId="0" borderId="0" xfId="3518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33" fillId="0" borderId="13" xfId="3518" applyFont="1" applyFill="1" applyBorder="1" applyAlignment="1"/>
    <xf numFmtId="0" fontId="33" fillId="0" borderId="0" xfId="3518" applyFont="1" applyAlignment="1">
      <alignment horizontal="center"/>
    </xf>
    <xf numFmtId="0" fontId="33" fillId="0" borderId="0" xfId="3518" applyFont="1"/>
    <xf numFmtId="0" fontId="34" fillId="0" borderId="0" xfId="3518" applyFont="1" applyAlignment="1">
      <alignment horizontal="center"/>
    </xf>
    <xf numFmtId="0" fontId="7" fillId="0" borderId="0" xfId="3518"/>
    <xf numFmtId="0" fontId="31" fillId="0" borderId="0" xfId="3518" applyFont="1" applyAlignment="1">
      <alignment horizontal="center"/>
    </xf>
    <xf numFmtId="0" fontId="7" fillId="0" borderId="0" xfId="3409"/>
    <xf numFmtId="168" fontId="11" fillId="0" borderId="0" xfId="4593" applyNumberFormat="1" applyFont="1" applyFill="1" applyBorder="1" applyAlignment="1">
      <alignment shrinkToFit="1"/>
    </xf>
    <xf numFmtId="168" fontId="11" fillId="0" borderId="0" xfId="4593" applyNumberFormat="1" applyFont="1" applyFill="1" applyAlignment="1">
      <alignment shrinkToFit="1"/>
    </xf>
    <xf numFmtId="0" fontId="34" fillId="0" borderId="0" xfId="3518" applyFont="1" applyAlignment="1">
      <alignment horizontal="left"/>
    </xf>
    <xf numFmtId="0" fontId="33" fillId="0" borderId="0" xfId="3518" applyFont="1" applyAlignment="1">
      <alignment horizontal="left"/>
    </xf>
    <xf numFmtId="168" fontId="7" fillId="0" borderId="13" xfId="4593" applyNumberFormat="1" applyFont="1" applyFill="1" applyBorder="1" applyAlignment="1">
      <alignment shrinkToFit="1"/>
    </xf>
    <xf numFmtId="168" fontId="7" fillId="0" borderId="0" xfId="4593" applyNumberFormat="1" applyFont="1" applyFill="1" applyBorder="1" applyAlignment="1">
      <alignment shrinkToFit="1"/>
    </xf>
    <xf numFmtId="168" fontId="7" fillId="0" borderId="13" xfId="2" applyNumberFormat="1" applyFont="1" applyFill="1" applyBorder="1" applyAlignment="1">
      <alignment shrinkToFit="1"/>
    </xf>
    <xf numFmtId="168" fontId="11" fillId="0" borderId="0" xfId="2" applyNumberFormat="1" applyFont="1" applyFill="1" applyBorder="1" applyAlignment="1">
      <alignment shrinkToFit="1"/>
    </xf>
    <xf numFmtId="0" fontId="34" fillId="0" borderId="0" xfId="3409" applyFont="1" applyAlignment="1">
      <alignment horizontal="left"/>
    </xf>
    <xf numFmtId="0" fontId="108" fillId="0" borderId="0" xfId="3409" applyFont="1" applyAlignment="1">
      <alignment horizontal="left"/>
    </xf>
    <xf numFmtId="168" fontId="7" fillId="0" borderId="13" xfId="4593" applyNumberFormat="1" applyFont="1" applyFill="1" applyBorder="1"/>
    <xf numFmtId="168" fontId="11" fillId="0" borderId="13" xfId="4593" applyNumberFormat="1" applyFont="1" applyFill="1" applyBorder="1"/>
    <xf numFmtId="168" fontId="11" fillId="0" borderId="13" xfId="2" applyNumberFormat="1" applyFont="1" applyFill="1" applyBorder="1" applyAlignment="1">
      <alignment shrinkToFit="1"/>
    </xf>
    <xf numFmtId="0" fontId="34" fillId="0" borderId="0" xfId="3409" applyFont="1" applyAlignment="1">
      <alignment wrapText="1"/>
    </xf>
    <xf numFmtId="49" fontId="7" fillId="0" borderId="0" xfId="4594" applyNumberFormat="1" applyAlignment="1">
      <alignment vertical="center"/>
    </xf>
    <xf numFmtId="49" fontId="7" fillId="0" borderId="0" xfId="4594" applyNumberFormat="1" applyAlignment="1">
      <alignment horizontal="left" vertical="center"/>
    </xf>
    <xf numFmtId="168" fontId="7" fillId="0" borderId="0" xfId="4593" applyNumberFormat="1" applyFont="1" applyFill="1" applyAlignment="1">
      <alignment vertical="center"/>
    </xf>
    <xf numFmtId="168" fontId="7" fillId="0" borderId="13" xfId="4593" quotePrefix="1" applyNumberFormat="1" applyFont="1" applyFill="1" applyBorder="1" applyAlignment="1">
      <alignment horizontal="right" vertical="center"/>
    </xf>
    <xf numFmtId="37" fontId="7" fillId="0" borderId="0" xfId="4594" applyNumberFormat="1" applyAlignment="1">
      <alignment horizontal="right" vertical="center"/>
    </xf>
    <xf numFmtId="168" fontId="17" fillId="0" borderId="0" xfId="4593" applyNumberFormat="1" applyFont="1" applyFill="1"/>
    <xf numFmtId="168" fontId="17" fillId="0" borderId="13" xfId="4593" applyNumberFormat="1" applyFont="1" applyFill="1" applyBorder="1"/>
    <xf numFmtId="168" fontId="17" fillId="0" borderId="0" xfId="4593" applyNumberFormat="1" applyFont="1" applyFill="1" applyAlignment="1">
      <alignment horizontal="center" vertical="center"/>
    </xf>
    <xf numFmtId="168" fontId="17" fillId="0" borderId="12" xfId="4593" applyNumberFormat="1" applyFont="1" applyFill="1" applyBorder="1"/>
    <xf numFmtId="168" fontId="17" fillId="0" borderId="0" xfId="4593" applyNumberFormat="1" applyFont="1" applyFill="1" applyAlignment="1">
      <alignment vertical="center"/>
    </xf>
    <xf numFmtId="0" fontId="7" fillId="0" borderId="0" xfId="4594" applyAlignment="1">
      <alignment horizontal="left"/>
    </xf>
    <xf numFmtId="49" fontId="7" fillId="0" borderId="0" xfId="4594" applyNumberFormat="1"/>
    <xf numFmtId="168" fontId="7" fillId="0" borderId="0" xfId="4593" applyNumberFormat="1" applyFont="1" applyFill="1"/>
    <xf numFmtId="168" fontId="7" fillId="0" borderId="0" xfId="4593" applyNumberFormat="1" applyFont="1" applyFill="1" applyAlignment="1"/>
    <xf numFmtId="168" fontId="7" fillId="0" borderId="0" xfId="4593" applyNumberFormat="1" applyFont="1" applyFill="1" applyAlignment="1">
      <alignment horizontal="right"/>
    </xf>
    <xf numFmtId="168" fontId="7" fillId="0" borderId="0" xfId="4593" applyNumberFormat="1" applyFont="1" applyFill="1" applyAlignment="1">
      <alignment horizontal="right" vertical="top"/>
    </xf>
    <xf numFmtId="168" fontId="7" fillId="0" borderId="13" xfId="4593" applyNumberFormat="1" applyFont="1" applyFill="1" applyBorder="1" applyAlignment="1">
      <alignment horizontal="right"/>
    </xf>
    <xf numFmtId="168" fontId="7" fillId="0" borderId="0" xfId="4593" applyNumberFormat="1" applyFont="1" applyFill="1" applyBorder="1" applyAlignment="1">
      <alignment horizontal="right"/>
    </xf>
    <xf numFmtId="0" fontId="7" fillId="0" borderId="0" xfId="4594"/>
    <xf numFmtId="0" fontId="7" fillId="0" borderId="0" xfId="3451" applyAlignment="1">
      <alignment horizontal="left" indent="1"/>
    </xf>
    <xf numFmtId="49" fontId="12" fillId="0" borderId="0" xfId="4594" applyNumberFormat="1" applyFont="1" applyAlignment="1">
      <alignment horizontal="center"/>
    </xf>
    <xf numFmtId="43" fontId="7" fillId="0" borderId="0" xfId="2" applyFont="1" applyFill="1" applyBorder="1" applyAlignment="1">
      <alignment horizontal="right"/>
    </xf>
    <xf numFmtId="0" fontId="31" fillId="0" borderId="0" xfId="3518" applyFont="1" applyFill="1" applyAlignment="1">
      <alignment horizontal="center"/>
    </xf>
    <xf numFmtId="0" fontId="33" fillId="0" borderId="13" xfId="3518" applyFont="1" applyFill="1" applyBorder="1" applyAlignment="1">
      <alignment horizontal="center"/>
    </xf>
    <xf numFmtId="168" fontId="11" fillId="0" borderId="0" xfId="2" applyNumberFormat="1" applyFont="1" applyFill="1" applyAlignment="1">
      <alignment shrinkToFit="1"/>
    </xf>
    <xf numFmtId="168" fontId="11" fillId="0" borderId="0" xfId="2" applyNumberFormat="1" applyFont="1" applyFill="1" applyAlignment="1"/>
    <xf numFmtId="0" fontId="33" fillId="0" borderId="0" xfId="0" applyFont="1" applyFill="1" applyAlignment="1">
      <alignment horizontal="center"/>
    </xf>
    <xf numFmtId="0" fontId="7" fillId="88" borderId="0" xfId="0" applyFont="1" applyFill="1" applyAlignment="1">
      <alignment horizontal="left"/>
    </xf>
    <xf numFmtId="168" fontId="114" fillId="0" borderId="0" xfId="0" applyNumberFormat="1" applyFont="1"/>
    <xf numFmtId="0" fontId="114" fillId="0" borderId="0" xfId="0" applyFont="1"/>
    <xf numFmtId="43" fontId="20" fillId="0" borderId="0" xfId="2" applyFont="1" applyAlignment="1"/>
    <xf numFmtId="0" fontId="12" fillId="0" borderId="0" xfId="0" applyFont="1" applyFill="1" applyAlignment="1">
      <alignment horizontal="center"/>
    </xf>
    <xf numFmtId="0" fontId="31" fillId="0" borderId="0" xfId="3518" applyFont="1" applyFill="1" applyAlignment="1">
      <alignment horizontal="center"/>
    </xf>
    <xf numFmtId="0" fontId="7" fillId="0" borderId="13" xfId="3518" applyFill="1" applyBorder="1"/>
    <xf numFmtId="0" fontId="12" fillId="0" borderId="0" xfId="3518" applyFont="1" applyAlignment="1">
      <alignment horizontal="center"/>
    </xf>
    <xf numFmtId="168" fontId="11" fillId="0" borderId="0" xfId="4593" applyNumberFormat="1" applyFont="1" applyFill="1" applyBorder="1" applyAlignment="1"/>
    <xf numFmtId="168" fontId="11" fillId="0" borderId="0" xfId="4593" applyNumberFormat="1" applyFont="1" applyFill="1"/>
    <xf numFmtId="168" fontId="7" fillId="0" borderId="0" xfId="4593" applyNumberFormat="1" applyFont="1" applyFill="1" applyBorder="1" applyAlignment="1"/>
    <xf numFmtId="168" fontId="7" fillId="0" borderId="0" xfId="4593" applyNumberFormat="1" applyFont="1" applyFill="1" applyAlignment="1">
      <alignment shrinkToFit="1"/>
    </xf>
    <xf numFmtId="168" fontId="7" fillId="0" borderId="13" xfId="4593" applyNumberFormat="1" applyFont="1" applyFill="1" applyBorder="1" applyAlignment="1"/>
    <xf numFmtId="168" fontId="11" fillId="0" borderId="35" xfId="4593" applyNumberFormat="1" applyFont="1" applyFill="1" applyBorder="1" applyAlignment="1">
      <alignment shrinkToFit="1"/>
    </xf>
    <xf numFmtId="0" fontId="13" fillId="0" borderId="0" xfId="0" applyFont="1" applyFill="1" applyAlignment="1">
      <alignment horizontal="left"/>
    </xf>
    <xf numFmtId="0" fontId="11" fillId="0" borderId="0" xfId="3518" applyFont="1" applyFill="1" applyAlignment="1">
      <alignment horizontal="left"/>
    </xf>
    <xf numFmtId="0" fontId="7" fillId="0" borderId="0" xfId="3518" applyFont="1" applyFill="1" applyAlignment="1">
      <alignment horizontal="left"/>
    </xf>
    <xf numFmtId="0" fontId="33" fillId="0" borderId="0" xfId="0" applyFont="1" applyFill="1" applyAlignment="1">
      <alignment horizontal="left"/>
    </xf>
    <xf numFmtId="0" fontId="31" fillId="0" borderId="0" xfId="3518" applyFont="1" applyFill="1" applyAlignment="1">
      <alignment horizontal="center"/>
    </xf>
    <xf numFmtId="0" fontId="34" fillId="0" borderId="0" xfId="3518" applyFont="1" applyFill="1" applyAlignment="1">
      <alignment horizontal="center"/>
    </xf>
    <xf numFmtId="0" fontId="31" fillId="0" borderId="0" xfId="3518" applyFont="1" applyFill="1" applyAlignment="1"/>
    <xf numFmtId="0" fontId="12" fillId="0" borderId="0" xfId="0" applyFont="1" applyFill="1"/>
    <xf numFmtId="0" fontId="7" fillId="0" borderId="0" xfId="3472" applyFill="1" applyAlignment="1">
      <alignment vertical="center"/>
    </xf>
    <xf numFmtId="0" fontId="12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168" fontId="114" fillId="0" borderId="0" xfId="2" applyNumberFormat="1" applyFont="1" applyFill="1" applyBorder="1" applyAlignment="1"/>
    <xf numFmtId="168" fontId="7" fillId="0" borderId="35" xfId="0" applyNumberFormat="1" applyFont="1" applyBorder="1"/>
    <xf numFmtId="0" fontId="33" fillId="0" borderId="0" xfId="3409" applyFont="1" applyFill="1" applyBorder="1" applyAlignment="1">
      <alignment horizont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31" fillId="0" borderId="0" xfId="3518" applyFont="1" applyFill="1" applyAlignment="1">
      <alignment horizontal="center"/>
    </xf>
    <xf numFmtId="0" fontId="7" fillId="0" borderId="0" xfId="3518" applyFill="1" applyAlignment="1">
      <alignment horizontal="center"/>
    </xf>
    <xf numFmtId="0" fontId="33" fillId="0" borderId="13" xfId="3518" applyFont="1" applyFill="1" applyBorder="1" applyAlignment="1">
      <alignment horizontal="center"/>
    </xf>
    <xf numFmtId="0" fontId="34" fillId="0" borderId="0" xfId="3518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43" fontId="0" fillId="0" borderId="0" xfId="2" applyFont="1" applyFill="1" applyAlignment="1">
      <alignment horizontal="center"/>
    </xf>
    <xf numFmtId="0" fontId="7" fillId="0" borderId="13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7" fillId="0" borderId="13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4595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3" xfId="686" xr:uid="{00000000-0005-0000-0000-0000A4020000}"/>
    <cellStyle name="_Column7 3" xfId="687" xr:uid="{00000000-0005-0000-0000-0000A5020000}"/>
    <cellStyle name="_Column7 4" xfId="688" xr:uid="{00000000-0005-0000-0000-0000A6020000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3" xfId="732" xr:uid="{00000000-0005-0000-0000-0000D2020000}"/>
    <cellStyle name="_Column7_COM Consol BS and PL 31 Dec 2006_KSY 3" xfId="733" xr:uid="{00000000-0005-0000-0000-0000D3020000}"/>
    <cellStyle name="_Column7_COM Consol BS and PL 31 Dec 2006_KSY 4" xfId="734" xr:uid="{00000000-0005-0000-0000-0000D4020000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3" xfId="738" xr:uid="{00000000-0005-0000-0000-0000D8020000}"/>
    <cellStyle name="_Column7_Commitments Note 3" xfId="739" xr:uid="{00000000-0005-0000-0000-0000D9020000}"/>
    <cellStyle name="_Column7_Commitments Note 4" xfId="740" xr:uid="{00000000-0005-0000-0000-0000DA020000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3" xfId="744" xr:uid="{00000000-0005-0000-0000-0000DE020000}"/>
    <cellStyle name="_Column7_Copy of PTT(amended by Janice on CFS)llatest1 3" xfId="745" xr:uid="{00000000-0005-0000-0000-0000DF020000}"/>
    <cellStyle name="_Column7_Copy of PTT(amended by Janice on CFS)llatest1 4" xfId="746" xr:uid="{00000000-0005-0000-0000-0000E0020000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3" xfId="750" xr:uid="{00000000-0005-0000-0000-0000E4020000}"/>
    <cellStyle name="_Column7_Copy of PTT(amended by Janice on CFS)llatest1_38.AdminRelated (M) 3" xfId="751" xr:uid="{00000000-0005-0000-0000-0000E5020000}"/>
    <cellStyle name="_Column7_Copy of PTT(amended by Janice on CFS)llatest1_38.AdminRelated (M) 4" xfId="752" xr:uid="{00000000-0005-0000-0000-0000E6020000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3" xfId="756" xr:uid="{00000000-0005-0000-0000-0000EA020000}"/>
    <cellStyle name="_Column7_Copy of PTT(amended by Janice on CFS)llatest1_38.AdminRelated (M)_1 3" xfId="757" xr:uid="{00000000-0005-0000-0000-0000EB020000}"/>
    <cellStyle name="_Column7_Copy of PTT(amended by Janice on CFS)llatest1_38.AdminRelated (M)_1 4" xfId="758" xr:uid="{00000000-0005-0000-0000-0000EC020000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3" xfId="768" xr:uid="{00000000-0005-0000-0000-0000F6020000}"/>
    <cellStyle name="_Column7_Copy of PTT(amended by Janice on CFS)llatest1_38.AdminRelated (M)_Sheet1 3" xfId="769" xr:uid="{00000000-0005-0000-0000-0000F7020000}"/>
    <cellStyle name="_Column7_Copy of PTT(amended by Janice on CFS)llatest1_38.AdminRelated (M)_Sheet1 4" xfId="770" xr:uid="{00000000-0005-0000-0000-0000F8020000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3" xfId="774" xr:uid="{00000000-0005-0000-0000-0000FC020000}"/>
    <cellStyle name="_Column7_Copy of PTT(amended by Janice on CFS)llatest1_4.CEConso 3" xfId="775" xr:uid="{00000000-0005-0000-0000-0000FD020000}"/>
    <cellStyle name="_Column7_Copy of PTT(amended by Janice on CFS)llatest1_4.CEConso 4" xfId="776" xr:uid="{00000000-0005-0000-0000-0000FE020000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3" xfId="780" xr:uid="{00000000-0005-0000-0000-000002030000}"/>
    <cellStyle name="_Column7_Copy of PTT(amended by Janice on CFS)llatest1_4.CEConso_4.CEConso_Final 3" xfId="781" xr:uid="{00000000-0005-0000-0000-000003030000}"/>
    <cellStyle name="_Column7_Copy of PTT(amended by Janice on CFS)llatest1_4.CEConso_4.CEConso_Final 4" xfId="782" xr:uid="{00000000-0005-0000-0000-000004030000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3" xfId="786" xr:uid="{00000000-0005-0000-0000-000008030000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3" xfId="790" xr:uid="{00000000-0005-0000-0000-00000C030000}"/>
    <cellStyle name="_Column7_Copy of PTT(amended by Janice on CFS)llatest1_4.CEConso_Final 22.1.10 3" xfId="791" xr:uid="{00000000-0005-0000-0000-00000D030000}"/>
    <cellStyle name="_Column7_Copy of PTT(amended by Janice on CFS)llatest1_4.CEConso_Final 22.1.10 4" xfId="792" xr:uid="{00000000-0005-0000-0000-00000E030000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3" xfId="799" xr:uid="{00000000-0005-0000-0000-000015030000}"/>
    <cellStyle name="_Column7_Copy of PTT(amended by Janice on CFS)llatest1_4.CEConso_Final 4" xfId="800" xr:uid="{00000000-0005-0000-0000-000016030000}"/>
    <cellStyle name="_Column7_Copy of PTT(amended by Janice on CFS)llatest1_4.CEConso_Final 5" xfId="801" xr:uid="{00000000-0005-0000-0000-000017030000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3" xfId="805" xr:uid="{00000000-0005-0000-0000-00001B030000}"/>
    <cellStyle name="_Column7_Copy of PTT(amended by Janice on CFS)llatest1_4.CEConso_Sheet1 3" xfId="806" xr:uid="{00000000-0005-0000-0000-00001C030000}"/>
    <cellStyle name="_Column7_Copy of PTT(amended by Janice on CFS)llatest1_4.CEConso_Sheet1 4" xfId="807" xr:uid="{00000000-0005-0000-0000-00001D030000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3" xfId="811" xr:uid="{00000000-0005-0000-0000-000021030000}"/>
    <cellStyle name="_Column7_Copy of PTT(amended by Janice on CFS)llatest1_7.EBITDA 3" xfId="812" xr:uid="{00000000-0005-0000-0000-000022030000}"/>
    <cellStyle name="_Column7_Copy of PTT(amended by Janice on CFS)llatest1_7.EBITDA 4" xfId="813" xr:uid="{00000000-0005-0000-0000-000023030000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4" xfId="819" xr:uid="{00000000-0005-0000-0000-000029030000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3" xfId="823" xr:uid="{00000000-0005-0000-0000-00002D030000}"/>
    <cellStyle name="_Column7_Copy of PTT(amended by Janice on CFS)llatest1_7.EBITDA_Sheet1 3" xfId="824" xr:uid="{00000000-0005-0000-0000-00002E030000}"/>
    <cellStyle name="_Column7_Copy of PTT(amended by Janice on CFS)llatest1_7.EBITDA_Sheet1 4" xfId="825" xr:uid="{00000000-0005-0000-0000-00002F030000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4" xfId="843" xr:uid="{00000000-0005-0000-0000-000041030000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3" xfId="847" xr:uid="{00000000-0005-0000-0000-000045030000}"/>
    <cellStyle name="_Column7_Copy of PTT(amended by Janice on CFS)llatest1_PTT Reports_30.11.10 3" xfId="848" xr:uid="{00000000-0005-0000-0000-000046030000}"/>
    <cellStyle name="_Column7_Copy of PTT(amended by Janice on CFS)llatest1_PTT Reports_30.11.10 4" xfId="849" xr:uid="{00000000-0005-0000-0000-000047030000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3" xfId="853" xr:uid="{00000000-0005-0000-0000-00004B030000}"/>
    <cellStyle name="_Column7_Deferred Tax 31.12.2008 3" xfId="854" xr:uid="{00000000-0005-0000-0000-00004C030000}"/>
    <cellStyle name="_Column7_Deferred Tax 31.12.2008 4" xfId="855" xr:uid="{00000000-0005-0000-0000-00004D030000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3" xfId="899" xr:uid="{00000000-0005-0000-0000-000079030000}"/>
    <cellStyle name="_Column7_Template-STDMonthlyReport4Conso v3 3" xfId="900" xr:uid="{00000000-0005-0000-0000-00007A030000}"/>
    <cellStyle name="_Column7_Template-STDMonthlyReport4Conso v3 4" xfId="901" xr:uid="{00000000-0005-0000-0000-00007B030000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3" xfId="905" xr:uid="{00000000-0005-0000-0000-00007F030000}"/>
    <cellStyle name="_Data 3" xfId="906" xr:uid="{00000000-0005-0000-0000-000080030000}"/>
    <cellStyle name="_Data 4" xfId="907" xr:uid="{00000000-0005-0000-0000-000081030000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3" xfId="954" xr:uid="{00000000-0005-0000-0000-0000B0030000}"/>
    <cellStyle name="_Data_COM Consol BS and PL 31 Dec 2006_KSY 3" xfId="955" xr:uid="{00000000-0005-0000-0000-0000B1030000}"/>
    <cellStyle name="_Data_COM Consol BS and PL 31 Dec 2006_KSY 4" xfId="956" xr:uid="{00000000-0005-0000-0000-0000B2030000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3" xfId="960" xr:uid="{00000000-0005-0000-0000-0000B6030000}"/>
    <cellStyle name="_Data_Commitments Note 3" xfId="961" xr:uid="{00000000-0005-0000-0000-0000B7030000}"/>
    <cellStyle name="_Data_Commitments Note 4" xfId="962" xr:uid="{00000000-0005-0000-0000-0000B8030000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3" xfId="966" xr:uid="{00000000-0005-0000-0000-0000BC030000}"/>
    <cellStyle name="_Data_Copy of PTT(amended by Janice on CFS)llatest1 3" xfId="967" xr:uid="{00000000-0005-0000-0000-0000BD030000}"/>
    <cellStyle name="_Data_Copy of PTT(amended by Janice on CFS)llatest1 4" xfId="968" xr:uid="{00000000-0005-0000-0000-0000BE030000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3" xfId="972" xr:uid="{00000000-0005-0000-0000-0000C2030000}"/>
    <cellStyle name="_Data_Copy of PTT(amended by Janice on CFS)llatest1_38.AdminRelated (M) 3" xfId="973" xr:uid="{00000000-0005-0000-0000-0000C3030000}"/>
    <cellStyle name="_Data_Copy of PTT(amended by Janice on CFS)llatest1_38.AdminRelated (M) 4" xfId="974" xr:uid="{00000000-0005-0000-0000-0000C4030000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3" xfId="978" xr:uid="{00000000-0005-0000-0000-0000C8030000}"/>
    <cellStyle name="_Data_Copy of PTT(amended by Janice on CFS)llatest1_38.AdminRelated (M)_1 3" xfId="979" xr:uid="{00000000-0005-0000-0000-0000C9030000}"/>
    <cellStyle name="_Data_Copy of PTT(amended by Janice on CFS)llatest1_38.AdminRelated (M)_1 4" xfId="980" xr:uid="{00000000-0005-0000-0000-0000CA030000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4" xfId="986" xr:uid="{00000000-0005-0000-0000-0000D0030000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3" xfId="990" xr:uid="{00000000-0005-0000-0000-0000D4030000}"/>
    <cellStyle name="_Data_Copy of PTT(amended by Janice on CFS)llatest1_38.AdminRelated (M)_Sheet1 3" xfId="991" xr:uid="{00000000-0005-0000-0000-0000D5030000}"/>
    <cellStyle name="_Data_Copy of PTT(amended by Janice on CFS)llatest1_38.AdminRelated (M)_Sheet1 4" xfId="992" xr:uid="{00000000-0005-0000-0000-0000D6030000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3" xfId="996" xr:uid="{00000000-0005-0000-0000-0000DA030000}"/>
    <cellStyle name="_Data_Copy of PTT(amended by Janice on CFS)llatest1_4.CEConso 3" xfId="997" xr:uid="{00000000-0005-0000-0000-0000DB030000}"/>
    <cellStyle name="_Data_Copy of PTT(amended by Janice on CFS)llatest1_4.CEConso 4" xfId="998" xr:uid="{00000000-0005-0000-0000-0000DC030000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3" xfId="1002" xr:uid="{00000000-0005-0000-0000-0000E0030000}"/>
    <cellStyle name="_Data_Copy of PTT(amended by Janice on CFS)llatest1_4.CEConso_4.CEConso_Final 3" xfId="1003" xr:uid="{00000000-0005-0000-0000-0000E1030000}"/>
    <cellStyle name="_Data_Copy of PTT(amended by Janice on CFS)llatest1_4.CEConso_4.CEConso_Final 4" xfId="1004" xr:uid="{00000000-0005-0000-0000-0000E2030000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3" xfId="1008" xr:uid="{00000000-0005-0000-0000-0000E6030000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3" xfId="1012" xr:uid="{00000000-0005-0000-0000-0000EA030000}"/>
    <cellStyle name="_Data_Copy of PTT(amended by Janice on CFS)llatest1_4.CEConso_Final 22.1.10 3" xfId="1013" xr:uid="{00000000-0005-0000-0000-0000EB030000}"/>
    <cellStyle name="_Data_Copy of PTT(amended by Janice on CFS)llatest1_4.CEConso_Final 22.1.10 4" xfId="1014" xr:uid="{00000000-0005-0000-0000-0000EC03000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4" xfId="1020" xr:uid="{00000000-0005-0000-0000-0000F2030000}"/>
    <cellStyle name="_Data_Copy of PTT(amended by Janice on CFS)llatest1_4.CEConso_Final 3" xfId="1021" xr:uid="{00000000-0005-0000-0000-0000F3030000}"/>
    <cellStyle name="_Data_Copy of PTT(amended by Janice on CFS)llatest1_4.CEConso_Final 4" xfId="1022" xr:uid="{00000000-0005-0000-0000-0000F4030000}"/>
    <cellStyle name="_Data_Copy of PTT(amended by Janice on CFS)llatest1_4.CEConso_Final 5" xfId="1023" xr:uid="{00000000-0005-0000-0000-0000F50300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3" xfId="1027" xr:uid="{00000000-0005-0000-0000-0000F9030000}"/>
    <cellStyle name="_Data_Copy of PTT(amended by Janice on CFS)llatest1_4.CEConso_Sheet1 3" xfId="1028" xr:uid="{00000000-0005-0000-0000-0000FA030000}"/>
    <cellStyle name="_Data_Copy of PTT(amended by Janice on CFS)llatest1_4.CEConso_Sheet1 4" xfId="1029" xr:uid="{00000000-0005-0000-0000-0000FB030000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3" xfId="1033" xr:uid="{00000000-0005-0000-0000-0000FF030000}"/>
    <cellStyle name="_Data_Copy of PTT(amended by Janice on CFS)llatest1_7.EBITDA 3" xfId="1034" xr:uid="{00000000-0005-0000-0000-000000040000}"/>
    <cellStyle name="_Data_Copy of PTT(amended by Janice on CFS)llatest1_7.EBITDA 4" xfId="1035" xr:uid="{00000000-0005-0000-0000-000001040000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3" xfId="1039" xr:uid="{00000000-0005-0000-0000-000005040000}"/>
    <cellStyle name="_Data_Copy of PTT(amended by Janice on CFS)llatest1_7.EBITDA_PTT Reports_30.11.10 3" xfId="1040" xr:uid="{00000000-0005-0000-0000-000006040000}"/>
    <cellStyle name="_Data_Copy of PTT(amended by Janice on CFS)llatest1_7.EBITDA_PTT Reports_30.11.10 4" xfId="1041" xr:uid="{00000000-0005-0000-0000-000007040000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3" xfId="1045" xr:uid="{00000000-0005-0000-0000-00000B040000}"/>
    <cellStyle name="_Data_Copy of PTT(amended by Janice on CFS)llatest1_7.EBITDA_Sheet1 3" xfId="1046" xr:uid="{00000000-0005-0000-0000-00000C040000}"/>
    <cellStyle name="_Data_Copy of PTT(amended by Janice on CFS)llatest1_7.EBITDA_Sheet1 4" xfId="1047" xr:uid="{00000000-0005-0000-0000-00000D040000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3" xfId="1052" xr:uid="{00000000-0005-0000-0000-000012040000}"/>
    <cellStyle name="_Data_Copy of PTT(amended by Janice on CFS)llatest1_PTT for cash flow Dec 09_mjing 4" xfId="1053" xr:uid="{00000000-0005-0000-0000-00001304000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4" xfId="1065" xr:uid="{00000000-0005-0000-0000-00001F040000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3" xfId="1069" xr:uid="{00000000-0005-0000-0000-000023040000}"/>
    <cellStyle name="_Data_Copy of PTT(amended by Janice on CFS)llatest1_PTT Reports_30.11.10 3" xfId="1070" xr:uid="{00000000-0005-0000-0000-000024040000}"/>
    <cellStyle name="_Data_Copy of PTT(amended by Janice on CFS)llatest1_PTT Reports_30.11.10 4" xfId="1071" xr:uid="{00000000-0005-0000-0000-000025040000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3" xfId="1075" xr:uid="{00000000-0005-0000-0000-000029040000}"/>
    <cellStyle name="_Data_Deferred Tax 31.12.2008 3" xfId="1076" xr:uid="{00000000-0005-0000-0000-00002A040000}"/>
    <cellStyle name="_Data_Deferred Tax 31.12.2008 4" xfId="1077" xr:uid="{00000000-0005-0000-0000-00002B040000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3" xfId="1121" xr:uid="{00000000-0005-0000-0000-000057040000}"/>
    <cellStyle name="_Data_Template-STDMonthlyReport4Conso v3 3" xfId="1122" xr:uid="{00000000-0005-0000-0000-000058040000}"/>
    <cellStyle name="_Data_Template-STDMonthlyReport4Conso v3 4" xfId="1123" xr:uid="{00000000-0005-0000-0000-00005904000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3" xfId="1127" xr:uid="{00000000-0005-0000-0000-00005D040000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3" xfId="1133" xr:uid="{00000000-0005-0000-0000-000063040000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3" xfId="1137" xr:uid="{00000000-0005-0000-0000-000067040000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3" xfId="1141" xr:uid="{00000000-0005-0000-0000-00006B040000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3" xfId="1145" xr:uid="{00000000-0005-0000-0000-00006F040000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3" xfId="1149" xr:uid="{00000000-0005-0000-0000-000073040000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3" xfId="1157" xr:uid="{00000000-0005-0000-0000-00007B040000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3" xfId="1161" xr:uid="{00000000-0005-0000-0000-00007F040000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3" xfId="1165" xr:uid="{00000000-0005-0000-0000-000083040000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3" xfId="1172" xr:uid="{00000000-0005-0000-0000-00008A040000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3" xfId="1177" xr:uid="{00000000-0005-0000-0000-00008F040000}"/>
    <cellStyle name="_Header_Copy of PTT(amended by Janice on CFS)llatest1_4.CEConso_Final 4" xfId="1178" xr:uid="{00000000-0005-0000-0000-000090040000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3" xfId="1182" xr:uid="{00000000-0005-0000-0000-00009404000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3" xfId="1186" xr:uid="{00000000-0005-0000-0000-000098040000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3" xfId="1190" xr:uid="{00000000-0005-0000-0000-00009C040000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3" xfId="1194" xr:uid="{00000000-0005-0000-0000-0000A004000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3" xfId="1206" xr:uid="{00000000-0005-0000-0000-0000AC040000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3" xfId="1210" xr:uid="{00000000-0005-0000-0000-0000B0040000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3" xfId="1214" xr:uid="{00000000-0005-0000-0000-0000B4040000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3" xfId="1223" xr:uid="{00000000-0005-0000-0000-0000BD040000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3" xfId="1228" xr:uid="{00000000-0005-0000-0000-0000C2040000}"/>
    <cellStyle name="_Row1 2 3" xfId="1229" xr:uid="{00000000-0005-0000-0000-0000C3040000}"/>
    <cellStyle name="_Row1 2 3 2" xfId="1230" xr:uid="{00000000-0005-0000-0000-0000C4040000}"/>
    <cellStyle name="_Row1 2 4" xfId="1231" xr:uid="{00000000-0005-0000-0000-0000C5040000}"/>
    <cellStyle name="_Row1 2 5" xfId="1232" xr:uid="{00000000-0005-0000-0000-0000C6040000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3" xfId="1236" xr:uid="{00000000-0005-0000-0000-0000CA040000}"/>
    <cellStyle name="_Row1 4" xfId="1237" xr:uid="{00000000-0005-0000-0000-0000CB040000}"/>
    <cellStyle name="_Row1 4 2" xfId="1238" xr:uid="{00000000-0005-0000-0000-0000CC040000}"/>
    <cellStyle name="_Row1 5" xfId="1239" xr:uid="{00000000-0005-0000-0000-0000CD040000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3" xfId="1284" xr:uid="{00000000-0005-0000-0000-0000FA040000}"/>
    <cellStyle name="_Row1_COM Consol BS and PL 31 Dec 2006_KSY 3" xfId="1285" xr:uid="{00000000-0005-0000-0000-0000FB040000}"/>
    <cellStyle name="_Row1_COM Consol BS and PL 31 Dec 2006_KSY 4" xfId="1286" xr:uid="{00000000-0005-0000-0000-0000FC040000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3" xfId="1290" xr:uid="{00000000-0005-0000-0000-000000050000}"/>
    <cellStyle name="_Row1_Commitments Note 3" xfId="1291" xr:uid="{00000000-0005-0000-0000-000001050000}"/>
    <cellStyle name="_Row1_Commitments Note 4" xfId="1292" xr:uid="{00000000-0005-0000-0000-000002050000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3" xfId="1296" xr:uid="{00000000-0005-0000-0000-000006050000}"/>
    <cellStyle name="_Row1_Copy of PTT(amended by Janice on CFS)llatest1 3" xfId="1297" xr:uid="{00000000-0005-0000-0000-000007050000}"/>
    <cellStyle name="_Row1_Copy of PTT(amended by Janice on CFS)llatest1 4" xfId="1298" xr:uid="{00000000-0005-0000-0000-000008050000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3" xfId="1302" xr:uid="{00000000-0005-0000-0000-00000C050000}"/>
    <cellStyle name="_Row1_Copy of PTT(amended by Janice on CFS)llatest1_38.AdminRelated (M) 3" xfId="1303" xr:uid="{00000000-0005-0000-0000-00000D050000}"/>
    <cellStyle name="_Row1_Copy of PTT(amended by Janice on CFS)llatest1_38.AdminRelated (M) 4" xfId="1304" xr:uid="{00000000-0005-0000-0000-00000E050000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3" xfId="1308" xr:uid="{00000000-0005-0000-0000-000012050000}"/>
    <cellStyle name="_Row1_Copy of PTT(amended by Janice on CFS)llatest1_38.AdminRelated (M)_1 3" xfId="1309" xr:uid="{00000000-0005-0000-0000-000013050000}"/>
    <cellStyle name="_Row1_Copy of PTT(amended by Janice on CFS)llatest1_38.AdminRelated (M)_1 4" xfId="1310" xr:uid="{00000000-0005-0000-0000-00001405000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4" xfId="1316" xr:uid="{00000000-0005-0000-0000-00001A050000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3" xfId="1320" xr:uid="{00000000-0005-0000-0000-00001E050000}"/>
    <cellStyle name="_Row1_Copy of PTT(amended by Janice on CFS)llatest1_38.AdminRelated (M)_Sheet1 3" xfId="1321" xr:uid="{00000000-0005-0000-0000-00001F050000}"/>
    <cellStyle name="_Row1_Copy of PTT(amended by Janice on CFS)llatest1_38.AdminRelated (M)_Sheet1 4" xfId="1322" xr:uid="{00000000-0005-0000-0000-000020050000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3" xfId="1326" xr:uid="{00000000-0005-0000-0000-000024050000}"/>
    <cellStyle name="_Row1_Copy of PTT(amended by Janice on CFS)llatest1_4.CEConso 3" xfId="1327" xr:uid="{00000000-0005-0000-0000-000025050000}"/>
    <cellStyle name="_Row1_Copy of PTT(amended by Janice on CFS)llatest1_4.CEConso 4" xfId="1328" xr:uid="{00000000-0005-0000-0000-000026050000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3" xfId="1332" xr:uid="{00000000-0005-0000-0000-00002A050000}"/>
    <cellStyle name="_Row1_Copy of PTT(amended by Janice on CFS)llatest1_4.CEConso_4.CEConso_Final 3" xfId="1333" xr:uid="{00000000-0005-0000-0000-00002B050000}"/>
    <cellStyle name="_Row1_Copy of PTT(amended by Janice on CFS)llatest1_4.CEConso_4.CEConso_Final 4" xfId="1334" xr:uid="{00000000-0005-0000-0000-00002C050000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3" xfId="1338" xr:uid="{00000000-0005-0000-0000-000030050000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3" xfId="1342" xr:uid="{00000000-0005-0000-0000-000034050000}"/>
    <cellStyle name="_Row1_Copy of PTT(amended by Janice on CFS)llatest1_4.CEConso_Final 22.1.10 3" xfId="1343" xr:uid="{00000000-0005-0000-0000-000035050000}"/>
    <cellStyle name="_Row1_Copy of PTT(amended by Janice on CFS)llatest1_4.CEConso_Final 22.1.10 4" xfId="1344" xr:uid="{00000000-0005-0000-0000-000036050000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4" xfId="1350" xr:uid="{00000000-0005-0000-0000-00003C050000}"/>
    <cellStyle name="_Row1_Copy of PTT(amended by Janice on CFS)llatest1_4.CEConso_Final 3" xfId="1351" xr:uid="{00000000-0005-0000-0000-00003D050000}"/>
    <cellStyle name="_Row1_Copy of PTT(amended by Janice on CFS)llatest1_4.CEConso_Final 4" xfId="1352" xr:uid="{00000000-0005-0000-0000-00003E050000}"/>
    <cellStyle name="_Row1_Copy of PTT(amended by Janice on CFS)llatest1_4.CEConso_Final 5" xfId="1353" xr:uid="{00000000-0005-0000-0000-00003F050000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3" xfId="1357" xr:uid="{00000000-0005-0000-0000-000043050000}"/>
    <cellStyle name="_Row1_Copy of PTT(amended by Janice on CFS)llatest1_4.CEConso_Sheet1 3" xfId="1358" xr:uid="{00000000-0005-0000-0000-000044050000}"/>
    <cellStyle name="_Row1_Copy of PTT(amended by Janice on CFS)llatest1_4.CEConso_Sheet1 4" xfId="1359" xr:uid="{00000000-0005-0000-0000-000045050000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3" xfId="1363" xr:uid="{00000000-0005-0000-0000-000049050000}"/>
    <cellStyle name="_Row1_Copy of PTT(amended by Janice on CFS)llatest1_7.EBITDA 3" xfId="1364" xr:uid="{00000000-0005-0000-0000-00004A050000}"/>
    <cellStyle name="_Row1_Copy of PTT(amended by Janice on CFS)llatest1_7.EBITDA 4" xfId="1365" xr:uid="{00000000-0005-0000-0000-00004B050000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3" xfId="1369" xr:uid="{00000000-0005-0000-0000-00004F050000}"/>
    <cellStyle name="_Row1_Copy of PTT(amended by Janice on CFS)llatest1_7.EBITDA_PTT Reports_30.11.10 3" xfId="1370" xr:uid="{00000000-0005-0000-0000-000050050000}"/>
    <cellStyle name="_Row1_Copy of PTT(amended by Janice on CFS)llatest1_7.EBITDA_PTT Reports_30.11.10 4" xfId="1371" xr:uid="{00000000-0005-0000-0000-000051050000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3" xfId="1375" xr:uid="{00000000-0005-0000-0000-000055050000}"/>
    <cellStyle name="_Row1_Copy of PTT(amended by Janice on CFS)llatest1_7.EBITDA_Sheet1 3" xfId="1376" xr:uid="{00000000-0005-0000-0000-000056050000}"/>
    <cellStyle name="_Row1_Copy of PTT(amended by Janice on CFS)llatest1_7.EBITDA_Sheet1 4" xfId="1377" xr:uid="{00000000-0005-0000-0000-000057050000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3" xfId="1382" xr:uid="{00000000-0005-0000-0000-00005C050000}"/>
    <cellStyle name="_Row1_Copy of PTT(amended by Janice on CFS)llatest1_PTT for cash flow Dec 09_mjing 4" xfId="1383" xr:uid="{00000000-0005-0000-0000-00005D050000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4" xfId="1395" xr:uid="{00000000-0005-0000-0000-000069050000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3" xfId="1399" xr:uid="{00000000-0005-0000-0000-00006D050000}"/>
    <cellStyle name="_Row1_Copy of PTT(amended by Janice on CFS)llatest1_PTT Reports_30.11.10 3" xfId="1400" xr:uid="{00000000-0005-0000-0000-00006E050000}"/>
    <cellStyle name="_Row1_Copy of PTT(amended by Janice on CFS)llatest1_PTT Reports_30.11.10 4" xfId="1401" xr:uid="{00000000-0005-0000-0000-00006F0500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3" xfId="1405" xr:uid="{00000000-0005-0000-0000-000073050000}"/>
    <cellStyle name="_Row1_Deferred Tax 31.12.2008 3" xfId="1406" xr:uid="{00000000-0005-0000-0000-000074050000}"/>
    <cellStyle name="_Row1_Deferred Tax 31.12.2008 4" xfId="1407" xr:uid="{00000000-0005-0000-0000-000075050000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3" xfId="1447" xr:uid="{00000000-0005-0000-0000-00009D050000}"/>
    <cellStyle name="_Row1_PTTCH Reporting Template_COM 3" xfId="1448" xr:uid="{00000000-0005-0000-0000-00009E050000}"/>
    <cellStyle name="_Row1_PTTCH Reporting Template_COM 4" xfId="1449" xr:uid="{00000000-0005-0000-0000-00009F05000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3" xfId="1457" xr:uid="{00000000-0005-0000-0000-0000A7050000}"/>
    <cellStyle name="_Row1_Template-STDMonthlyReport4Conso v3 3" xfId="1458" xr:uid="{00000000-0005-0000-0000-0000A8050000}"/>
    <cellStyle name="_Row1_Template-STDMonthlyReport4Conso v3 4" xfId="1459" xr:uid="{00000000-0005-0000-0000-0000A9050000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3" xfId="1463" xr:uid="{00000000-0005-0000-0000-0000AD050000}"/>
    <cellStyle name="_Row1_Template-STDMonthlyReport4ConsoRevise3.9 3" xfId="1464" xr:uid="{00000000-0005-0000-0000-0000AE050000}"/>
    <cellStyle name="_Row1_Template-STDMonthlyReport4ConsoRevise3.9 4" xfId="1465" xr:uid="{00000000-0005-0000-0000-0000AF050000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3" xfId="1469" xr:uid="{00000000-0005-0000-0000-0000B3050000}"/>
    <cellStyle name="_Row2 3" xfId="1470" xr:uid="{00000000-0005-0000-0000-0000B4050000}"/>
    <cellStyle name="_Row2 4" xfId="1471" xr:uid="{00000000-0005-0000-0000-0000B5050000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3" xfId="1477" xr:uid="{00000000-0005-0000-0000-0000BB050000}"/>
    <cellStyle name="_Row2_COM Consol BS and PL 31 Dec 2006_KSY 3" xfId="1478" xr:uid="{00000000-0005-0000-0000-0000BC050000}"/>
    <cellStyle name="_Row2_COM Consol BS and PL 31 Dec 2006_KSY 4" xfId="1479" xr:uid="{00000000-0005-0000-0000-0000BD05000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3" xfId="1483" xr:uid="{00000000-0005-0000-0000-0000C1050000}"/>
    <cellStyle name="_Row2_Commitments Note 3" xfId="1484" xr:uid="{00000000-0005-0000-0000-0000C2050000}"/>
    <cellStyle name="_Row2_Commitments Note 4" xfId="1485" xr:uid="{00000000-0005-0000-0000-0000C3050000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3" xfId="1489" xr:uid="{00000000-0005-0000-0000-0000C7050000}"/>
    <cellStyle name="_Row2_Copy of PTT(amended by Janice on CFS)llatest1 3" xfId="1490" xr:uid="{00000000-0005-0000-0000-0000C8050000}"/>
    <cellStyle name="_Row2_Copy of PTT(amended by Janice on CFS)llatest1 4" xfId="1491" xr:uid="{00000000-0005-0000-0000-0000C9050000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3" xfId="1495" xr:uid="{00000000-0005-0000-0000-0000CD050000}"/>
    <cellStyle name="_Row2_Copy of PTT(amended by Janice on CFS)llatest1_38.AdminRelated (M) 3" xfId="1496" xr:uid="{00000000-0005-0000-0000-0000CE050000}"/>
    <cellStyle name="_Row2_Copy of PTT(amended by Janice on CFS)llatest1_38.AdminRelated (M) 4" xfId="1497" xr:uid="{00000000-0005-0000-0000-0000CF050000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3" xfId="1501" xr:uid="{00000000-0005-0000-0000-0000D3050000}"/>
    <cellStyle name="_Row2_Copy of PTT(amended by Janice on CFS)llatest1_38.AdminRelated (M)_1 3" xfId="1502" xr:uid="{00000000-0005-0000-0000-0000D4050000}"/>
    <cellStyle name="_Row2_Copy of PTT(amended by Janice on CFS)llatest1_38.AdminRelated (M)_1 4" xfId="1503" xr:uid="{00000000-0005-0000-0000-0000D5050000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4" xfId="1509" xr:uid="{00000000-0005-0000-0000-0000DB050000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3" xfId="1513" xr:uid="{00000000-0005-0000-0000-0000DF050000}"/>
    <cellStyle name="_Row2_Copy of PTT(amended by Janice on CFS)llatest1_38.AdminRelated (M)_Sheet1 3" xfId="1514" xr:uid="{00000000-0005-0000-0000-0000E0050000}"/>
    <cellStyle name="_Row2_Copy of PTT(amended by Janice on CFS)llatest1_38.AdminRelated (M)_Sheet1 4" xfId="1515" xr:uid="{00000000-0005-0000-0000-0000E1050000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3" xfId="1519" xr:uid="{00000000-0005-0000-0000-0000E5050000}"/>
    <cellStyle name="_Row2_Copy of PTT(amended by Janice on CFS)llatest1_4.CEConso 3" xfId="1520" xr:uid="{00000000-0005-0000-0000-0000E6050000}"/>
    <cellStyle name="_Row2_Copy of PTT(amended by Janice on CFS)llatest1_4.CEConso 4" xfId="1521" xr:uid="{00000000-0005-0000-0000-0000E705000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3" xfId="1525" xr:uid="{00000000-0005-0000-0000-0000EB050000}"/>
    <cellStyle name="_Row2_Copy of PTT(amended by Janice on CFS)llatest1_4.CEConso_4.CEConso_Final 3" xfId="1526" xr:uid="{00000000-0005-0000-0000-0000EC050000}"/>
    <cellStyle name="_Row2_Copy of PTT(amended by Janice on CFS)llatest1_4.CEConso_4.CEConso_Final 4" xfId="1527" xr:uid="{00000000-0005-0000-0000-0000ED050000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3" xfId="1531" xr:uid="{00000000-0005-0000-0000-0000F1050000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3" xfId="1535" xr:uid="{00000000-0005-0000-0000-0000F5050000}"/>
    <cellStyle name="_Row2_Copy of PTT(amended by Janice on CFS)llatest1_4.CEConso_Final 22.1.10 3" xfId="1536" xr:uid="{00000000-0005-0000-0000-0000F6050000}"/>
    <cellStyle name="_Row2_Copy of PTT(amended by Janice on CFS)llatest1_4.CEConso_Final 22.1.10 4" xfId="1537" xr:uid="{00000000-0005-0000-0000-0000F7050000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4" xfId="1543" xr:uid="{00000000-0005-0000-0000-0000FD050000}"/>
    <cellStyle name="_Row2_Copy of PTT(amended by Janice on CFS)llatest1_4.CEConso_Final 3" xfId="1544" xr:uid="{00000000-0005-0000-0000-0000FE050000}"/>
    <cellStyle name="_Row2_Copy of PTT(amended by Janice on CFS)llatest1_4.CEConso_Final 4" xfId="1545" xr:uid="{00000000-0005-0000-0000-0000FF050000}"/>
    <cellStyle name="_Row2_Copy of PTT(amended by Janice on CFS)llatest1_4.CEConso_Final 5" xfId="1546" xr:uid="{00000000-0005-0000-0000-000000060000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3" xfId="1550" xr:uid="{00000000-0005-0000-0000-000004060000}"/>
    <cellStyle name="_Row2_Copy of PTT(amended by Janice on CFS)llatest1_4.CEConso_Sheet1 3" xfId="1551" xr:uid="{00000000-0005-0000-0000-000005060000}"/>
    <cellStyle name="_Row2_Copy of PTT(amended by Janice on CFS)llatest1_4.CEConso_Sheet1 4" xfId="1552" xr:uid="{00000000-0005-0000-0000-000006060000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3" xfId="1556" xr:uid="{00000000-0005-0000-0000-00000A060000}"/>
    <cellStyle name="_Row2_Copy of PTT(amended by Janice on CFS)llatest1_7.EBITDA 3" xfId="1557" xr:uid="{00000000-0005-0000-0000-00000B060000}"/>
    <cellStyle name="_Row2_Copy of PTT(amended by Janice on CFS)llatest1_7.EBITDA 4" xfId="1558" xr:uid="{00000000-0005-0000-0000-00000C060000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3" xfId="1562" xr:uid="{00000000-0005-0000-0000-000010060000}"/>
    <cellStyle name="_Row2_Copy of PTT(amended by Janice on CFS)llatest1_7.EBITDA_PTT Reports_30.11.10 3" xfId="1563" xr:uid="{00000000-0005-0000-0000-000011060000}"/>
    <cellStyle name="_Row2_Copy of PTT(amended by Janice on CFS)llatest1_7.EBITDA_PTT Reports_30.11.10 4" xfId="1564" xr:uid="{00000000-0005-0000-0000-000012060000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3" xfId="1568" xr:uid="{00000000-0005-0000-0000-000016060000}"/>
    <cellStyle name="_Row2_Copy of PTT(amended by Janice on CFS)llatest1_7.EBITDA_Sheet1 3" xfId="1569" xr:uid="{00000000-0005-0000-0000-000017060000}"/>
    <cellStyle name="_Row2_Copy of PTT(amended by Janice on CFS)llatest1_7.EBITDA_Sheet1 4" xfId="1570" xr:uid="{00000000-0005-0000-0000-000018060000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3" xfId="1575" xr:uid="{00000000-0005-0000-0000-00001D060000}"/>
    <cellStyle name="_Row2_Copy of PTT(amended by Janice on CFS)llatest1_PTT for cash flow Dec 09_mjing 4" xfId="1576" xr:uid="{00000000-0005-0000-0000-00001E060000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4" xfId="1588" xr:uid="{00000000-0005-0000-0000-00002A060000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3" xfId="1592" xr:uid="{00000000-0005-0000-0000-00002E060000}"/>
    <cellStyle name="_Row2_Copy of PTT(amended by Janice on CFS)llatest1_PTT Reports_30.11.10 3" xfId="1593" xr:uid="{00000000-0005-0000-0000-00002F060000}"/>
    <cellStyle name="_Row2_Copy of PTT(amended by Janice on CFS)llatest1_PTT Reports_30.11.10 4" xfId="1594" xr:uid="{00000000-0005-0000-0000-000030060000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3" xfId="1598" xr:uid="{00000000-0005-0000-0000-000034060000}"/>
    <cellStyle name="_Row2_Deferred Tax 31.12.2008 3" xfId="1599" xr:uid="{00000000-0005-0000-0000-000035060000}"/>
    <cellStyle name="_Row2_Deferred Tax 31.12.2008 4" xfId="1600" xr:uid="{00000000-0005-0000-0000-000036060000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3" xfId="1609" xr:uid="{00000000-0005-0000-0000-00003F060000}"/>
    <cellStyle name="_Row2_Template-STDMonthlyReport4Conso v3 3" xfId="1610" xr:uid="{00000000-0005-0000-0000-000040060000}"/>
    <cellStyle name="_Row2_Template-STDMonthlyReport4Conso v3 4" xfId="1611" xr:uid="{00000000-0005-0000-0000-00004106000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3" xfId="1615" xr:uid="{00000000-0005-0000-0000-000045060000}"/>
    <cellStyle name="_Row3 3" xfId="1616" xr:uid="{00000000-0005-0000-0000-000046060000}"/>
    <cellStyle name="_Row3 4" xfId="1617" xr:uid="{00000000-0005-0000-0000-000047060000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3" xfId="1623" xr:uid="{00000000-0005-0000-0000-00004D060000}"/>
    <cellStyle name="_Row3_COM Consol BS and PL 31 Dec 2006_KSY 3" xfId="1624" xr:uid="{00000000-0005-0000-0000-00004E060000}"/>
    <cellStyle name="_Row3_COM Consol BS and PL 31 Dec 2006_KSY 4" xfId="1625" xr:uid="{00000000-0005-0000-0000-00004F060000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3" xfId="1629" xr:uid="{00000000-0005-0000-0000-000053060000}"/>
    <cellStyle name="_Row3_Commitments Note 3" xfId="1630" xr:uid="{00000000-0005-0000-0000-000054060000}"/>
    <cellStyle name="_Row3_Commitments Note 4" xfId="1631" xr:uid="{00000000-0005-0000-0000-000055060000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3" xfId="1635" xr:uid="{00000000-0005-0000-0000-000059060000}"/>
    <cellStyle name="_Row3_Copy of PTT(amended by Janice on CFS)llatest1 3" xfId="1636" xr:uid="{00000000-0005-0000-0000-00005A060000}"/>
    <cellStyle name="_Row3_Copy of PTT(amended by Janice on CFS)llatest1 4" xfId="1637" xr:uid="{00000000-0005-0000-0000-00005B060000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3" xfId="1641" xr:uid="{00000000-0005-0000-0000-00005F060000}"/>
    <cellStyle name="_Row3_Copy of PTT(amended by Janice on CFS)llatest1_38.AdminRelated (M) 3" xfId="1642" xr:uid="{00000000-0005-0000-0000-000060060000}"/>
    <cellStyle name="_Row3_Copy of PTT(amended by Janice on CFS)llatest1_38.AdminRelated (M) 4" xfId="1643" xr:uid="{00000000-0005-0000-0000-000061060000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3" xfId="1647" xr:uid="{00000000-0005-0000-0000-000065060000}"/>
    <cellStyle name="_Row3_Copy of PTT(amended by Janice on CFS)llatest1_38.AdminRelated (M)_1 3" xfId="1648" xr:uid="{00000000-0005-0000-0000-000066060000}"/>
    <cellStyle name="_Row3_Copy of PTT(amended by Janice on CFS)llatest1_38.AdminRelated (M)_1 4" xfId="1649" xr:uid="{00000000-0005-0000-0000-000067060000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4" xfId="1655" xr:uid="{00000000-0005-0000-0000-00006D060000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3" xfId="1659" xr:uid="{00000000-0005-0000-0000-000071060000}"/>
    <cellStyle name="_Row3_Copy of PTT(amended by Janice on CFS)llatest1_38.AdminRelated (M)_Sheet1 3" xfId="1660" xr:uid="{00000000-0005-0000-0000-000072060000}"/>
    <cellStyle name="_Row3_Copy of PTT(amended by Janice on CFS)llatest1_38.AdminRelated (M)_Sheet1 4" xfId="1661" xr:uid="{00000000-0005-0000-0000-000073060000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3" xfId="1665" xr:uid="{00000000-0005-0000-0000-000077060000}"/>
    <cellStyle name="_Row3_Copy of PTT(amended by Janice on CFS)llatest1_4.CEConso 3" xfId="1666" xr:uid="{00000000-0005-0000-0000-000078060000}"/>
    <cellStyle name="_Row3_Copy of PTT(amended by Janice on CFS)llatest1_4.CEConso 4" xfId="1667" xr:uid="{00000000-0005-0000-0000-000079060000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3" xfId="1671" xr:uid="{00000000-0005-0000-0000-00007D060000}"/>
    <cellStyle name="_Row3_Copy of PTT(amended by Janice on CFS)llatest1_4.CEConso_4.CEConso_Final 3" xfId="1672" xr:uid="{00000000-0005-0000-0000-00007E060000}"/>
    <cellStyle name="_Row3_Copy of PTT(amended by Janice on CFS)llatest1_4.CEConso_4.CEConso_Final 4" xfId="1673" xr:uid="{00000000-0005-0000-0000-00007F060000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3" xfId="1677" xr:uid="{00000000-0005-0000-0000-000083060000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3" xfId="1681" xr:uid="{00000000-0005-0000-0000-000087060000}"/>
    <cellStyle name="_Row3_Copy of PTT(amended by Janice on CFS)llatest1_4.CEConso_Final 22.1.10 3" xfId="1682" xr:uid="{00000000-0005-0000-0000-000088060000}"/>
    <cellStyle name="_Row3_Copy of PTT(amended by Janice on CFS)llatest1_4.CEConso_Final 22.1.10 4" xfId="1683" xr:uid="{00000000-0005-0000-0000-000089060000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4" xfId="1689" xr:uid="{00000000-0005-0000-0000-00008F060000}"/>
    <cellStyle name="_Row3_Copy of PTT(amended by Janice on CFS)llatest1_4.CEConso_Final 3" xfId="1690" xr:uid="{00000000-0005-0000-0000-000090060000}"/>
    <cellStyle name="_Row3_Copy of PTT(amended by Janice on CFS)llatest1_4.CEConso_Final 4" xfId="1691" xr:uid="{00000000-0005-0000-0000-000091060000}"/>
    <cellStyle name="_Row3_Copy of PTT(amended by Janice on CFS)llatest1_4.CEConso_Final 5" xfId="1692" xr:uid="{00000000-0005-0000-0000-000092060000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3" xfId="1696" xr:uid="{00000000-0005-0000-0000-000096060000}"/>
    <cellStyle name="_Row3_Copy of PTT(amended by Janice on CFS)llatest1_4.CEConso_Sheet1 3" xfId="1697" xr:uid="{00000000-0005-0000-0000-000097060000}"/>
    <cellStyle name="_Row3_Copy of PTT(amended by Janice on CFS)llatest1_4.CEConso_Sheet1 4" xfId="1698" xr:uid="{00000000-0005-0000-0000-000098060000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3" xfId="1702" xr:uid="{00000000-0005-0000-0000-00009C060000}"/>
    <cellStyle name="_Row3_Copy of PTT(amended by Janice on CFS)llatest1_7.EBITDA 3" xfId="1703" xr:uid="{00000000-0005-0000-0000-00009D060000}"/>
    <cellStyle name="_Row3_Copy of PTT(amended by Janice on CFS)llatest1_7.EBITDA 4" xfId="1704" xr:uid="{00000000-0005-0000-0000-00009E060000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3" xfId="1708" xr:uid="{00000000-0005-0000-0000-0000A2060000}"/>
    <cellStyle name="_Row3_Copy of PTT(amended by Janice on CFS)llatest1_7.EBITDA_PTT Reports_30.11.10 3" xfId="1709" xr:uid="{00000000-0005-0000-0000-0000A3060000}"/>
    <cellStyle name="_Row3_Copy of PTT(amended by Janice on CFS)llatest1_7.EBITDA_PTT Reports_30.11.10 4" xfId="1710" xr:uid="{00000000-0005-0000-0000-0000A4060000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3" xfId="1714" xr:uid="{00000000-0005-0000-0000-0000A8060000}"/>
    <cellStyle name="_Row3_Copy of PTT(amended by Janice on CFS)llatest1_7.EBITDA_Sheet1 3" xfId="1715" xr:uid="{00000000-0005-0000-0000-0000A9060000}"/>
    <cellStyle name="_Row3_Copy of PTT(amended by Janice on CFS)llatest1_7.EBITDA_Sheet1 4" xfId="1716" xr:uid="{00000000-0005-0000-0000-0000AA060000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3" xfId="1721" xr:uid="{00000000-0005-0000-0000-0000AF060000}"/>
    <cellStyle name="_Row3_Copy of PTT(amended by Janice on CFS)llatest1_PTT for cash flow Dec 09_mjing 4" xfId="1722" xr:uid="{00000000-0005-0000-0000-0000B0060000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4" xfId="1734" xr:uid="{00000000-0005-0000-0000-0000BC060000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3" xfId="1738" xr:uid="{00000000-0005-0000-0000-0000C0060000}"/>
    <cellStyle name="_Row3_Copy of PTT(amended by Janice on CFS)llatest1_PTT Reports_30.11.10 3" xfId="1739" xr:uid="{00000000-0005-0000-0000-0000C1060000}"/>
    <cellStyle name="_Row3_Copy of PTT(amended by Janice on CFS)llatest1_PTT Reports_30.11.10 4" xfId="1740" xr:uid="{00000000-0005-0000-0000-0000C2060000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3" xfId="1744" xr:uid="{00000000-0005-0000-0000-0000C6060000}"/>
    <cellStyle name="_Row3_Deferred Tax 31.12.2008 3" xfId="1745" xr:uid="{00000000-0005-0000-0000-0000C7060000}"/>
    <cellStyle name="_Row3_Deferred Tax 31.12.2008 4" xfId="1746" xr:uid="{00000000-0005-0000-0000-0000C8060000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3" xfId="1755" xr:uid="{00000000-0005-0000-0000-0000D1060000}"/>
    <cellStyle name="_Row3_Template-STDMonthlyReport4Conso v3 3" xfId="1756" xr:uid="{00000000-0005-0000-0000-0000D2060000}"/>
    <cellStyle name="_Row3_Template-STDMonthlyReport4Conso v3 4" xfId="1757" xr:uid="{00000000-0005-0000-0000-0000D3060000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3" xfId="1761" xr:uid="{00000000-0005-0000-0000-0000D7060000}"/>
    <cellStyle name="_Row4 3" xfId="1762" xr:uid="{00000000-0005-0000-0000-0000D8060000}"/>
    <cellStyle name="_Row4 4" xfId="1763" xr:uid="{00000000-0005-0000-0000-0000D9060000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3" xfId="1769" xr:uid="{00000000-0005-0000-0000-0000DF060000}"/>
    <cellStyle name="_Row4_COM Consol BS and PL 31 Dec 2006_KSY 3" xfId="1770" xr:uid="{00000000-0005-0000-0000-0000E0060000}"/>
    <cellStyle name="_Row4_COM Consol BS and PL 31 Dec 2006_KSY 4" xfId="1771" xr:uid="{00000000-0005-0000-0000-0000E1060000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3" xfId="1775" xr:uid="{00000000-0005-0000-0000-0000E5060000}"/>
    <cellStyle name="_Row4_Commitments Note 3" xfId="1776" xr:uid="{00000000-0005-0000-0000-0000E6060000}"/>
    <cellStyle name="_Row4_Commitments Note 4" xfId="1777" xr:uid="{00000000-0005-0000-0000-0000E7060000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3" xfId="1781" xr:uid="{00000000-0005-0000-0000-0000EB060000}"/>
    <cellStyle name="_Row4_Copy of PTT(amended by Janice on CFS)llatest1 3" xfId="1782" xr:uid="{00000000-0005-0000-0000-0000EC060000}"/>
    <cellStyle name="_Row4_Copy of PTT(amended by Janice on CFS)llatest1 4" xfId="1783" xr:uid="{00000000-0005-0000-0000-0000ED060000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3" xfId="1787" xr:uid="{00000000-0005-0000-0000-0000F1060000}"/>
    <cellStyle name="_Row4_Copy of PTT(amended by Janice on CFS)llatest1_38.AdminRelated (M) 3" xfId="1788" xr:uid="{00000000-0005-0000-0000-0000F2060000}"/>
    <cellStyle name="_Row4_Copy of PTT(amended by Janice on CFS)llatest1_38.AdminRelated (M) 4" xfId="1789" xr:uid="{00000000-0005-0000-0000-0000F3060000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3" xfId="1793" xr:uid="{00000000-0005-0000-0000-0000F7060000}"/>
    <cellStyle name="_Row4_Copy of PTT(amended by Janice on CFS)llatest1_38.AdminRelated (M)_1 3" xfId="1794" xr:uid="{00000000-0005-0000-0000-0000F8060000}"/>
    <cellStyle name="_Row4_Copy of PTT(amended by Janice on CFS)llatest1_38.AdminRelated (M)_1 4" xfId="1795" xr:uid="{00000000-0005-0000-0000-0000F9060000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4" xfId="1801" xr:uid="{00000000-0005-0000-0000-0000FF06000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3" xfId="1805" xr:uid="{00000000-0005-0000-0000-000003070000}"/>
    <cellStyle name="_Row4_Copy of PTT(amended by Janice on CFS)llatest1_38.AdminRelated (M)_Sheet1 3" xfId="1806" xr:uid="{00000000-0005-0000-0000-000004070000}"/>
    <cellStyle name="_Row4_Copy of PTT(amended by Janice on CFS)llatest1_38.AdminRelated (M)_Sheet1 4" xfId="1807" xr:uid="{00000000-0005-0000-0000-000005070000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3" xfId="1811" xr:uid="{00000000-0005-0000-0000-000009070000}"/>
    <cellStyle name="_Row4_Copy of PTT(amended by Janice on CFS)llatest1_4.CEConso 3" xfId="1812" xr:uid="{00000000-0005-0000-0000-00000A070000}"/>
    <cellStyle name="_Row4_Copy of PTT(amended by Janice on CFS)llatest1_4.CEConso 4" xfId="1813" xr:uid="{00000000-0005-0000-0000-00000B070000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3" xfId="1817" xr:uid="{00000000-0005-0000-0000-00000F070000}"/>
    <cellStyle name="_Row4_Copy of PTT(amended by Janice on CFS)llatest1_4.CEConso_4.CEConso_Final 3" xfId="1818" xr:uid="{00000000-0005-0000-0000-000010070000}"/>
    <cellStyle name="_Row4_Copy of PTT(amended by Janice on CFS)llatest1_4.CEConso_4.CEConso_Final 4" xfId="1819" xr:uid="{00000000-0005-0000-0000-000011070000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3" xfId="1823" xr:uid="{00000000-0005-0000-0000-00001507000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3" xfId="1827" xr:uid="{00000000-0005-0000-0000-000019070000}"/>
    <cellStyle name="_Row4_Copy of PTT(amended by Janice on CFS)llatest1_4.CEConso_Final 22.1.10 3" xfId="1828" xr:uid="{00000000-0005-0000-0000-00001A070000}"/>
    <cellStyle name="_Row4_Copy of PTT(amended by Janice on CFS)llatest1_4.CEConso_Final 22.1.10 4" xfId="1829" xr:uid="{00000000-0005-0000-0000-00001B070000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4" xfId="1835" xr:uid="{00000000-0005-0000-0000-000021070000}"/>
    <cellStyle name="_Row4_Copy of PTT(amended by Janice on CFS)llatest1_4.CEConso_Final 3" xfId="1836" xr:uid="{00000000-0005-0000-0000-000022070000}"/>
    <cellStyle name="_Row4_Copy of PTT(amended by Janice on CFS)llatest1_4.CEConso_Final 4" xfId="1837" xr:uid="{00000000-0005-0000-0000-000023070000}"/>
    <cellStyle name="_Row4_Copy of PTT(amended by Janice on CFS)llatest1_4.CEConso_Final 5" xfId="1838" xr:uid="{00000000-0005-0000-0000-000024070000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3" xfId="1842" xr:uid="{00000000-0005-0000-0000-000028070000}"/>
    <cellStyle name="_Row4_Copy of PTT(amended by Janice on CFS)llatest1_4.CEConso_Sheet1 3" xfId="1843" xr:uid="{00000000-0005-0000-0000-000029070000}"/>
    <cellStyle name="_Row4_Copy of PTT(amended by Janice on CFS)llatest1_4.CEConso_Sheet1 4" xfId="1844" xr:uid="{00000000-0005-0000-0000-00002A070000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3" xfId="1848" xr:uid="{00000000-0005-0000-0000-00002E070000}"/>
    <cellStyle name="_Row4_Copy of PTT(amended by Janice on CFS)llatest1_7.EBITDA 3" xfId="1849" xr:uid="{00000000-0005-0000-0000-00002F070000}"/>
    <cellStyle name="_Row4_Copy of PTT(amended by Janice on CFS)llatest1_7.EBITDA 4" xfId="1850" xr:uid="{00000000-0005-0000-0000-000030070000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3" xfId="1854" xr:uid="{00000000-0005-0000-0000-000034070000}"/>
    <cellStyle name="_Row4_Copy of PTT(amended by Janice on CFS)llatest1_7.EBITDA_PTT Reports_30.11.10 3" xfId="1855" xr:uid="{00000000-0005-0000-0000-000035070000}"/>
    <cellStyle name="_Row4_Copy of PTT(amended by Janice on CFS)llatest1_7.EBITDA_PTT Reports_30.11.10 4" xfId="1856" xr:uid="{00000000-0005-0000-0000-000036070000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3" xfId="1860" xr:uid="{00000000-0005-0000-0000-00003A070000}"/>
    <cellStyle name="_Row4_Copy of PTT(amended by Janice on CFS)llatest1_7.EBITDA_Sheet1 3" xfId="1861" xr:uid="{00000000-0005-0000-0000-00003B070000}"/>
    <cellStyle name="_Row4_Copy of PTT(amended by Janice on CFS)llatest1_7.EBITDA_Sheet1 4" xfId="1862" xr:uid="{00000000-0005-0000-0000-00003C070000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3" xfId="1867" xr:uid="{00000000-0005-0000-0000-000041070000}"/>
    <cellStyle name="_Row4_Copy of PTT(amended by Janice on CFS)llatest1_PTT for cash flow Dec 09_mjing 4" xfId="1868" xr:uid="{00000000-0005-0000-0000-000042070000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4" xfId="1880" xr:uid="{00000000-0005-0000-0000-00004E07000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3" xfId="1884" xr:uid="{00000000-0005-0000-0000-000052070000}"/>
    <cellStyle name="_Row4_Copy of PTT(amended by Janice on CFS)llatest1_PTT Reports_30.11.10 3" xfId="1885" xr:uid="{00000000-0005-0000-0000-000053070000}"/>
    <cellStyle name="_Row4_Copy of PTT(amended by Janice on CFS)llatest1_PTT Reports_30.11.10 4" xfId="1886" xr:uid="{00000000-0005-0000-0000-000054070000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3" xfId="1890" xr:uid="{00000000-0005-0000-0000-000058070000}"/>
    <cellStyle name="_Row4_Deferred Tax 31.12.2008 3" xfId="1891" xr:uid="{00000000-0005-0000-0000-000059070000}"/>
    <cellStyle name="_Row4_Deferred Tax 31.12.2008 4" xfId="1892" xr:uid="{00000000-0005-0000-0000-00005A070000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3" xfId="1901" xr:uid="{00000000-0005-0000-0000-000063070000}"/>
    <cellStyle name="_Row4_Template-STDMonthlyReport4Conso v3 3" xfId="1902" xr:uid="{00000000-0005-0000-0000-000064070000}"/>
    <cellStyle name="_Row4_Template-STDMonthlyReport4Conso v3 4" xfId="1903" xr:uid="{00000000-0005-0000-0000-000065070000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3" xfId="1907" xr:uid="{00000000-0005-0000-0000-000069070000}"/>
    <cellStyle name="_Row5 3" xfId="1908" xr:uid="{00000000-0005-0000-0000-00006A070000}"/>
    <cellStyle name="_Row5 4" xfId="1909" xr:uid="{00000000-0005-0000-0000-00006B070000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3" xfId="1915" xr:uid="{00000000-0005-0000-0000-000071070000}"/>
    <cellStyle name="_Row5_COM Consol BS and PL 31 Dec 2006_KSY 3" xfId="1916" xr:uid="{00000000-0005-0000-0000-000072070000}"/>
    <cellStyle name="_Row5_COM Consol BS and PL 31 Dec 2006_KSY 4" xfId="1917" xr:uid="{00000000-0005-0000-0000-000073070000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3" xfId="1921" xr:uid="{00000000-0005-0000-0000-000077070000}"/>
    <cellStyle name="_Row5_Commitments Note 3" xfId="1922" xr:uid="{00000000-0005-0000-0000-000078070000}"/>
    <cellStyle name="_Row5_Commitments Note 4" xfId="1923" xr:uid="{00000000-0005-0000-0000-000079070000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3" xfId="1927" xr:uid="{00000000-0005-0000-0000-00007D070000}"/>
    <cellStyle name="_Row5_Copy of PTT(amended by Janice on CFS)llatest1 3" xfId="1928" xr:uid="{00000000-0005-0000-0000-00007E070000}"/>
    <cellStyle name="_Row5_Copy of PTT(amended by Janice on CFS)llatest1 4" xfId="1929" xr:uid="{00000000-0005-0000-0000-00007F07000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3" xfId="1933" xr:uid="{00000000-0005-0000-0000-000083070000}"/>
    <cellStyle name="_Row5_Copy of PTT(amended by Janice on CFS)llatest1_38.AdminRelated (M) 3" xfId="1934" xr:uid="{00000000-0005-0000-0000-000084070000}"/>
    <cellStyle name="_Row5_Copy of PTT(amended by Janice on CFS)llatest1_38.AdminRelated (M) 4" xfId="1935" xr:uid="{00000000-0005-0000-0000-000085070000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3" xfId="1939" xr:uid="{00000000-0005-0000-0000-000089070000}"/>
    <cellStyle name="_Row5_Copy of PTT(amended by Janice on CFS)llatest1_38.AdminRelated (M)_1 3" xfId="1940" xr:uid="{00000000-0005-0000-0000-00008A070000}"/>
    <cellStyle name="_Row5_Copy of PTT(amended by Janice on CFS)llatest1_38.AdminRelated (M)_1 4" xfId="1941" xr:uid="{00000000-0005-0000-0000-00008B070000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4" xfId="1947" xr:uid="{00000000-0005-0000-0000-000091070000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3" xfId="1951" xr:uid="{00000000-0005-0000-0000-000095070000}"/>
    <cellStyle name="_Row5_Copy of PTT(amended by Janice on CFS)llatest1_38.AdminRelated (M)_Sheet1 3" xfId="1952" xr:uid="{00000000-0005-0000-0000-000096070000}"/>
    <cellStyle name="_Row5_Copy of PTT(amended by Janice on CFS)llatest1_38.AdminRelated (M)_Sheet1 4" xfId="1953" xr:uid="{00000000-0005-0000-0000-000097070000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3" xfId="1957" xr:uid="{00000000-0005-0000-0000-00009B070000}"/>
    <cellStyle name="_Row5_Copy of PTT(amended by Janice on CFS)llatest1_4.CEConso 3" xfId="1958" xr:uid="{00000000-0005-0000-0000-00009C070000}"/>
    <cellStyle name="_Row5_Copy of PTT(amended by Janice on CFS)llatest1_4.CEConso 4" xfId="1959" xr:uid="{00000000-0005-0000-0000-00009D070000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3" xfId="1963" xr:uid="{00000000-0005-0000-0000-0000A1070000}"/>
    <cellStyle name="_Row5_Copy of PTT(amended by Janice on CFS)llatest1_4.CEConso_4.CEConso_Final 3" xfId="1964" xr:uid="{00000000-0005-0000-0000-0000A2070000}"/>
    <cellStyle name="_Row5_Copy of PTT(amended by Janice on CFS)llatest1_4.CEConso_4.CEConso_Final 4" xfId="1965" xr:uid="{00000000-0005-0000-0000-0000A3070000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3" xfId="1969" xr:uid="{00000000-0005-0000-0000-0000A7070000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3" xfId="1973" xr:uid="{00000000-0005-0000-0000-0000AB070000}"/>
    <cellStyle name="_Row5_Copy of PTT(amended by Janice on CFS)llatest1_4.CEConso_Final 22.1.10 3" xfId="1974" xr:uid="{00000000-0005-0000-0000-0000AC070000}"/>
    <cellStyle name="_Row5_Copy of PTT(amended by Janice on CFS)llatest1_4.CEConso_Final 22.1.10 4" xfId="1975" xr:uid="{00000000-0005-0000-0000-0000AD070000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4" xfId="1981" xr:uid="{00000000-0005-0000-0000-0000B3070000}"/>
    <cellStyle name="_Row5_Copy of PTT(amended by Janice on CFS)llatest1_4.CEConso_Final 3" xfId="1982" xr:uid="{00000000-0005-0000-0000-0000B4070000}"/>
    <cellStyle name="_Row5_Copy of PTT(amended by Janice on CFS)llatest1_4.CEConso_Final 4" xfId="1983" xr:uid="{00000000-0005-0000-0000-0000B5070000}"/>
    <cellStyle name="_Row5_Copy of PTT(amended by Janice on CFS)llatest1_4.CEConso_Final 5" xfId="1984" xr:uid="{00000000-0005-0000-0000-0000B6070000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3" xfId="1988" xr:uid="{00000000-0005-0000-0000-0000BA070000}"/>
    <cellStyle name="_Row5_Copy of PTT(amended by Janice on CFS)llatest1_4.CEConso_Sheet1 3" xfId="1989" xr:uid="{00000000-0005-0000-0000-0000BB070000}"/>
    <cellStyle name="_Row5_Copy of PTT(amended by Janice on CFS)llatest1_4.CEConso_Sheet1 4" xfId="1990" xr:uid="{00000000-0005-0000-0000-0000BC070000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3" xfId="1994" xr:uid="{00000000-0005-0000-0000-0000C0070000}"/>
    <cellStyle name="_Row5_Copy of PTT(amended by Janice on CFS)llatest1_7.EBITDA 3" xfId="1995" xr:uid="{00000000-0005-0000-0000-0000C1070000}"/>
    <cellStyle name="_Row5_Copy of PTT(amended by Janice on CFS)llatest1_7.EBITDA 4" xfId="1996" xr:uid="{00000000-0005-0000-0000-0000C2070000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3" xfId="2000" xr:uid="{00000000-0005-0000-0000-0000C6070000}"/>
    <cellStyle name="_Row5_Copy of PTT(amended by Janice on CFS)llatest1_7.EBITDA_PTT Reports_30.11.10 3" xfId="2001" xr:uid="{00000000-0005-0000-0000-0000C7070000}"/>
    <cellStyle name="_Row5_Copy of PTT(amended by Janice on CFS)llatest1_7.EBITDA_PTT Reports_30.11.10 4" xfId="2002" xr:uid="{00000000-0005-0000-0000-0000C8070000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3" xfId="2006" xr:uid="{00000000-0005-0000-0000-0000CC070000}"/>
    <cellStyle name="_Row5_Copy of PTT(amended by Janice on CFS)llatest1_7.EBITDA_Sheet1 3" xfId="2007" xr:uid="{00000000-0005-0000-0000-0000CD070000}"/>
    <cellStyle name="_Row5_Copy of PTT(amended by Janice on CFS)llatest1_7.EBITDA_Sheet1 4" xfId="2008" xr:uid="{00000000-0005-0000-0000-0000CE070000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3" xfId="2013" xr:uid="{00000000-0005-0000-0000-0000D3070000}"/>
    <cellStyle name="_Row5_Copy of PTT(amended by Janice on CFS)llatest1_PTT for cash flow Dec 09_mjing 4" xfId="2014" xr:uid="{00000000-0005-0000-0000-0000D4070000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4" xfId="2026" xr:uid="{00000000-0005-0000-0000-0000E0070000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3" xfId="2030" xr:uid="{00000000-0005-0000-0000-0000E4070000}"/>
    <cellStyle name="_Row5_Copy of PTT(amended by Janice on CFS)llatest1_PTT Reports_30.11.10 3" xfId="2031" xr:uid="{00000000-0005-0000-0000-0000E5070000}"/>
    <cellStyle name="_Row5_Copy of PTT(amended by Janice on CFS)llatest1_PTT Reports_30.11.10 4" xfId="2032" xr:uid="{00000000-0005-0000-0000-0000E6070000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3" xfId="2036" xr:uid="{00000000-0005-0000-0000-0000EA070000}"/>
    <cellStyle name="_Row5_Deferred Tax 31.12.2008 3" xfId="2037" xr:uid="{00000000-0005-0000-0000-0000EB070000}"/>
    <cellStyle name="_Row5_Deferred Tax 31.12.2008 4" xfId="2038" xr:uid="{00000000-0005-0000-0000-0000EC070000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3" xfId="2047" xr:uid="{00000000-0005-0000-0000-0000F5070000}"/>
    <cellStyle name="_Row5_Template-STDMonthlyReport4Conso v3 3" xfId="2048" xr:uid="{00000000-0005-0000-0000-0000F6070000}"/>
    <cellStyle name="_Row5_Template-STDMonthlyReport4Conso v3 4" xfId="2049" xr:uid="{00000000-0005-0000-0000-0000F7070000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3" xfId="2053" xr:uid="{00000000-0005-0000-0000-0000FB070000}"/>
    <cellStyle name="_Row6 3" xfId="2054" xr:uid="{00000000-0005-0000-0000-0000FC070000}"/>
    <cellStyle name="_Row6 4" xfId="2055" xr:uid="{00000000-0005-0000-0000-0000FD070000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3" xfId="2061" xr:uid="{00000000-0005-0000-0000-000003080000}"/>
    <cellStyle name="_Row6_COM Consol BS and PL 31 Dec 2006_KSY 3" xfId="2062" xr:uid="{00000000-0005-0000-0000-000004080000}"/>
    <cellStyle name="_Row6_COM Consol BS and PL 31 Dec 2006_KSY 4" xfId="2063" xr:uid="{00000000-0005-0000-0000-0000050800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3" xfId="2067" xr:uid="{00000000-0005-0000-0000-000009080000}"/>
    <cellStyle name="_Row6_Commitments Note 3" xfId="2068" xr:uid="{00000000-0005-0000-0000-00000A080000}"/>
    <cellStyle name="_Row6_Commitments Note 4" xfId="2069" xr:uid="{00000000-0005-0000-0000-00000B080000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3" xfId="2073" xr:uid="{00000000-0005-0000-0000-00000F080000}"/>
    <cellStyle name="_Row6_Copy of PTT(amended by Janice on CFS)llatest1 3" xfId="2074" xr:uid="{00000000-0005-0000-0000-000010080000}"/>
    <cellStyle name="_Row6_Copy of PTT(amended by Janice on CFS)llatest1 4" xfId="2075" xr:uid="{00000000-0005-0000-0000-000011080000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3" xfId="2079" xr:uid="{00000000-0005-0000-0000-000015080000}"/>
    <cellStyle name="_Row6_Copy of PTT(amended by Janice on CFS)llatest1_38.AdminRelated (M) 3" xfId="2080" xr:uid="{00000000-0005-0000-0000-000016080000}"/>
    <cellStyle name="_Row6_Copy of PTT(amended by Janice on CFS)llatest1_38.AdminRelated (M) 4" xfId="2081" xr:uid="{00000000-0005-0000-0000-000017080000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3" xfId="2085" xr:uid="{00000000-0005-0000-0000-00001B080000}"/>
    <cellStyle name="_Row6_Copy of PTT(amended by Janice on CFS)llatest1_38.AdminRelated (M)_1 3" xfId="2086" xr:uid="{00000000-0005-0000-0000-00001C080000}"/>
    <cellStyle name="_Row6_Copy of PTT(amended by Janice on CFS)llatest1_38.AdminRelated (M)_1 4" xfId="2087" xr:uid="{00000000-0005-0000-0000-00001D080000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4" xfId="2093" xr:uid="{00000000-0005-0000-0000-000023080000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3" xfId="2097" xr:uid="{00000000-0005-0000-0000-000027080000}"/>
    <cellStyle name="_Row6_Copy of PTT(amended by Janice on CFS)llatest1_38.AdminRelated (M)_Sheet1 3" xfId="2098" xr:uid="{00000000-0005-0000-0000-000028080000}"/>
    <cellStyle name="_Row6_Copy of PTT(amended by Janice on CFS)llatest1_38.AdminRelated (M)_Sheet1 4" xfId="2099" xr:uid="{00000000-0005-0000-0000-000029080000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3" xfId="2103" xr:uid="{00000000-0005-0000-0000-00002D080000}"/>
    <cellStyle name="_Row6_Copy of PTT(amended by Janice on CFS)llatest1_4.CEConso 3" xfId="2104" xr:uid="{00000000-0005-0000-0000-00002E080000}"/>
    <cellStyle name="_Row6_Copy of PTT(amended by Janice on CFS)llatest1_4.CEConso 4" xfId="2105" xr:uid="{00000000-0005-0000-0000-00002F080000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3" xfId="2109" xr:uid="{00000000-0005-0000-0000-000033080000}"/>
    <cellStyle name="_Row6_Copy of PTT(amended by Janice on CFS)llatest1_4.CEConso_4.CEConso_Final 3" xfId="2110" xr:uid="{00000000-0005-0000-0000-000034080000}"/>
    <cellStyle name="_Row6_Copy of PTT(amended by Janice on CFS)llatest1_4.CEConso_4.CEConso_Final 4" xfId="2111" xr:uid="{00000000-0005-0000-0000-000035080000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3" xfId="2115" xr:uid="{00000000-0005-0000-0000-000039080000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3" xfId="2119" xr:uid="{00000000-0005-0000-0000-00003D080000}"/>
    <cellStyle name="_Row6_Copy of PTT(amended by Janice on CFS)llatest1_4.CEConso_Final 22.1.10 3" xfId="2120" xr:uid="{00000000-0005-0000-0000-00003E080000}"/>
    <cellStyle name="_Row6_Copy of PTT(amended by Janice on CFS)llatest1_4.CEConso_Final 22.1.10 4" xfId="2121" xr:uid="{00000000-0005-0000-0000-00003F080000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4" xfId="2127" xr:uid="{00000000-0005-0000-0000-000045080000}"/>
    <cellStyle name="_Row6_Copy of PTT(amended by Janice on CFS)llatest1_4.CEConso_Final 3" xfId="2128" xr:uid="{00000000-0005-0000-0000-000046080000}"/>
    <cellStyle name="_Row6_Copy of PTT(amended by Janice on CFS)llatest1_4.CEConso_Final 4" xfId="2129" xr:uid="{00000000-0005-0000-0000-000047080000}"/>
    <cellStyle name="_Row6_Copy of PTT(amended by Janice on CFS)llatest1_4.CEConso_Final 5" xfId="2130" xr:uid="{00000000-0005-0000-0000-000048080000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3" xfId="2134" xr:uid="{00000000-0005-0000-0000-00004C080000}"/>
    <cellStyle name="_Row6_Copy of PTT(amended by Janice on CFS)llatest1_4.CEConso_Sheet1 3" xfId="2135" xr:uid="{00000000-0005-0000-0000-00004D080000}"/>
    <cellStyle name="_Row6_Copy of PTT(amended by Janice on CFS)llatest1_4.CEConso_Sheet1 4" xfId="2136" xr:uid="{00000000-0005-0000-0000-00004E080000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3" xfId="2140" xr:uid="{00000000-0005-0000-0000-000052080000}"/>
    <cellStyle name="_Row6_Copy of PTT(amended by Janice on CFS)llatest1_7.EBITDA 3" xfId="2141" xr:uid="{00000000-0005-0000-0000-000053080000}"/>
    <cellStyle name="_Row6_Copy of PTT(amended by Janice on CFS)llatest1_7.EBITDA 4" xfId="2142" xr:uid="{00000000-0005-0000-0000-000054080000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3" xfId="2146" xr:uid="{00000000-0005-0000-0000-000058080000}"/>
    <cellStyle name="_Row6_Copy of PTT(amended by Janice on CFS)llatest1_7.EBITDA_PTT Reports_30.11.10 3" xfId="2147" xr:uid="{00000000-0005-0000-0000-000059080000}"/>
    <cellStyle name="_Row6_Copy of PTT(amended by Janice on CFS)llatest1_7.EBITDA_PTT Reports_30.11.10 4" xfId="2148" xr:uid="{00000000-0005-0000-0000-00005A080000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3" xfId="2152" xr:uid="{00000000-0005-0000-0000-00005E080000}"/>
    <cellStyle name="_Row6_Copy of PTT(amended by Janice on CFS)llatest1_7.EBITDA_Sheet1 3" xfId="2153" xr:uid="{00000000-0005-0000-0000-00005F080000}"/>
    <cellStyle name="_Row6_Copy of PTT(amended by Janice on CFS)llatest1_7.EBITDA_Sheet1 4" xfId="2154" xr:uid="{00000000-0005-0000-0000-000060080000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3" xfId="2159" xr:uid="{00000000-0005-0000-0000-000065080000}"/>
    <cellStyle name="_Row6_Copy of PTT(amended by Janice on CFS)llatest1_PTT for cash flow Dec 09_mjing 4" xfId="2160" xr:uid="{00000000-0005-0000-0000-000066080000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4" xfId="2172" xr:uid="{00000000-0005-0000-0000-00007208000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3" xfId="2176" xr:uid="{00000000-0005-0000-0000-000076080000}"/>
    <cellStyle name="_Row6_Copy of PTT(amended by Janice on CFS)llatest1_PTT Reports_30.11.10 3" xfId="2177" xr:uid="{00000000-0005-0000-0000-000077080000}"/>
    <cellStyle name="_Row6_Copy of PTT(amended by Janice on CFS)llatest1_PTT Reports_30.11.10 4" xfId="2178" xr:uid="{00000000-0005-0000-0000-000078080000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3" xfId="2182" xr:uid="{00000000-0005-0000-0000-00007C080000}"/>
    <cellStyle name="_Row6_Deferred Tax 31.12.2008 3" xfId="2183" xr:uid="{00000000-0005-0000-0000-00007D080000}"/>
    <cellStyle name="_Row6_Deferred Tax 31.12.2008 4" xfId="2184" xr:uid="{00000000-0005-0000-0000-00007E080000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3" xfId="2193" xr:uid="{00000000-0005-0000-0000-000087080000}"/>
    <cellStyle name="_Row6_Template-STDMonthlyReport4Conso v3 3" xfId="2194" xr:uid="{00000000-0005-0000-0000-000088080000}"/>
    <cellStyle name="_Row6_Template-STDMonthlyReport4Conso v3 4" xfId="2195" xr:uid="{00000000-0005-0000-0000-000089080000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3" xfId="2199" xr:uid="{00000000-0005-0000-0000-00008D080000}"/>
    <cellStyle name="_Row7 3" xfId="2200" xr:uid="{00000000-0005-0000-0000-00008E080000}"/>
    <cellStyle name="_Row7 4" xfId="2201" xr:uid="{00000000-0005-0000-0000-00008F080000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3" xfId="2245" xr:uid="{00000000-0005-0000-0000-0000BB080000}"/>
    <cellStyle name="_Row7_COM Consol BS and PL 31 Dec 2006_KSY 3" xfId="2246" xr:uid="{00000000-0005-0000-0000-0000BC080000}"/>
    <cellStyle name="_Row7_COM Consol BS and PL 31 Dec 2006_KSY 4" xfId="2247" xr:uid="{00000000-0005-0000-0000-0000BD08000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3" xfId="2251" xr:uid="{00000000-0005-0000-0000-0000C1080000}"/>
    <cellStyle name="_Row7_Commitments Note 3" xfId="2252" xr:uid="{00000000-0005-0000-0000-0000C2080000}"/>
    <cellStyle name="_Row7_Commitments Note 4" xfId="2253" xr:uid="{00000000-0005-0000-0000-0000C3080000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3" xfId="2257" xr:uid="{00000000-0005-0000-0000-0000C7080000}"/>
    <cellStyle name="_Row7_Copy of PTT(amended by Janice on CFS)llatest1 3" xfId="2258" xr:uid="{00000000-0005-0000-0000-0000C8080000}"/>
    <cellStyle name="_Row7_Copy of PTT(amended by Janice on CFS)llatest1 4" xfId="2259" xr:uid="{00000000-0005-0000-0000-0000C9080000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3" xfId="2263" xr:uid="{00000000-0005-0000-0000-0000CD080000}"/>
    <cellStyle name="_Row7_Copy of PTT(amended by Janice on CFS)llatest1_38.AdminRelated (M) 3" xfId="2264" xr:uid="{00000000-0005-0000-0000-0000CE080000}"/>
    <cellStyle name="_Row7_Copy of PTT(amended by Janice on CFS)llatest1_38.AdminRelated (M) 4" xfId="2265" xr:uid="{00000000-0005-0000-0000-0000CF080000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3" xfId="2269" xr:uid="{00000000-0005-0000-0000-0000D3080000}"/>
    <cellStyle name="_Row7_Copy of PTT(amended by Janice on CFS)llatest1_38.AdminRelated (M)_1 3" xfId="2270" xr:uid="{00000000-0005-0000-0000-0000D4080000}"/>
    <cellStyle name="_Row7_Copy of PTT(amended by Janice on CFS)llatest1_38.AdminRelated (M)_1 4" xfId="2271" xr:uid="{00000000-0005-0000-0000-0000D5080000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4" xfId="2277" xr:uid="{00000000-0005-0000-0000-0000DB080000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3" xfId="2281" xr:uid="{00000000-0005-0000-0000-0000DF080000}"/>
    <cellStyle name="_Row7_Copy of PTT(amended by Janice on CFS)llatest1_38.AdminRelated (M)_Sheet1 3" xfId="2282" xr:uid="{00000000-0005-0000-0000-0000E0080000}"/>
    <cellStyle name="_Row7_Copy of PTT(amended by Janice on CFS)llatest1_38.AdminRelated (M)_Sheet1 4" xfId="2283" xr:uid="{00000000-0005-0000-0000-0000E1080000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3" xfId="2287" xr:uid="{00000000-0005-0000-0000-0000E5080000}"/>
    <cellStyle name="_Row7_Copy of PTT(amended by Janice on CFS)llatest1_4.CEConso 3" xfId="2288" xr:uid="{00000000-0005-0000-0000-0000E6080000}"/>
    <cellStyle name="_Row7_Copy of PTT(amended by Janice on CFS)llatest1_4.CEConso 4" xfId="2289" xr:uid="{00000000-0005-0000-0000-0000E7080000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3" xfId="2293" xr:uid="{00000000-0005-0000-0000-0000EB080000}"/>
    <cellStyle name="_Row7_Copy of PTT(amended by Janice on CFS)llatest1_4.CEConso_4.CEConso_Final 3" xfId="2294" xr:uid="{00000000-0005-0000-0000-0000EC080000}"/>
    <cellStyle name="_Row7_Copy of PTT(amended by Janice on CFS)llatest1_4.CEConso_4.CEConso_Final 4" xfId="2295" xr:uid="{00000000-0005-0000-0000-0000ED080000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3" xfId="2299" xr:uid="{00000000-0005-0000-0000-0000F1080000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3" xfId="2303" xr:uid="{00000000-0005-0000-0000-0000F5080000}"/>
    <cellStyle name="_Row7_Copy of PTT(amended by Janice on CFS)llatest1_4.CEConso_Final 22.1.10 3" xfId="2304" xr:uid="{00000000-0005-0000-0000-0000F6080000}"/>
    <cellStyle name="_Row7_Copy of PTT(amended by Janice on CFS)llatest1_4.CEConso_Final 22.1.10 4" xfId="2305" xr:uid="{00000000-0005-0000-0000-0000F7080000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4" xfId="2311" xr:uid="{00000000-0005-0000-0000-0000FD080000}"/>
    <cellStyle name="_Row7_Copy of PTT(amended by Janice on CFS)llatest1_4.CEConso_Final 3" xfId="2312" xr:uid="{00000000-0005-0000-0000-0000FE080000}"/>
    <cellStyle name="_Row7_Copy of PTT(amended by Janice on CFS)llatest1_4.CEConso_Final 4" xfId="2313" xr:uid="{00000000-0005-0000-0000-0000FF080000}"/>
    <cellStyle name="_Row7_Copy of PTT(amended by Janice on CFS)llatest1_4.CEConso_Final 5" xfId="2314" xr:uid="{00000000-0005-0000-0000-000000090000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3" xfId="2318" xr:uid="{00000000-0005-0000-0000-000004090000}"/>
    <cellStyle name="_Row7_Copy of PTT(amended by Janice on CFS)llatest1_4.CEConso_Sheet1 3" xfId="2319" xr:uid="{00000000-0005-0000-0000-000005090000}"/>
    <cellStyle name="_Row7_Copy of PTT(amended by Janice on CFS)llatest1_4.CEConso_Sheet1 4" xfId="2320" xr:uid="{00000000-0005-0000-0000-000006090000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3" xfId="2324" xr:uid="{00000000-0005-0000-0000-00000A090000}"/>
    <cellStyle name="_Row7_Copy of PTT(amended by Janice on CFS)llatest1_7.EBITDA 3" xfId="2325" xr:uid="{00000000-0005-0000-0000-00000B090000}"/>
    <cellStyle name="_Row7_Copy of PTT(amended by Janice on CFS)llatest1_7.EBITDA 4" xfId="2326" xr:uid="{00000000-0005-0000-0000-00000C090000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3" xfId="2330" xr:uid="{00000000-0005-0000-0000-000010090000}"/>
    <cellStyle name="_Row7_Copy of PTT(amended by Janice on CFS)llatest1_7.EBITDA_PTT Reports_30.11.10 3" xfId="2331" xr:uid="{00000000-0005-0000-0000-000011090000}"/>
    <cellStyle name="_Row7_Copy of PTT(amended by Janice on CFS)llatest1_7.EBITDA_PTT Reports_30.11.10 4" xfId="2332" xr:uid="{00000000-0005-0000-0000-000012090000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3" xfId="2336" xr:uid="{00000000-0005-0000-0000-000016090000}"/>
    <cellStyle name="_Row7_Copy of PTT(amended by Janice on CFS)llatest1_7.EBITDA_Sheet1 3" xfId="2337" xr:uid="{00000000-0005-0000-0000-000017090000}"/>
    <cellStyle name="_Row7_Copy of PTT(amended by Janice on CFS)llatest1_7.EBITDA_Sheet1 4" xfId="2338" xr:uid="{00000000-0005-0000-0000-000018090000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3" xfId="2343" xr:uid="{00000000-0005-0000-0000-00001D090000}"/>
    <cellStyle name="_Row7_Copy of PTT(amended by Janice on CFS)llatest1_PTT for cash flow Dec 09_mjing 4" xfId="2344" xr:uid="{00000000-0005-0000-0000-00001E090000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4" xfId="2356" xr:uid="{00000000-0005-0000-0000-00002A09000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3" xfId="2360" xr:uid="{00000000-0005-0000-0000-00002E090000}"/>
    <cellStyle name="_Row7_Copy of PTT(amended by Janice on CFS)llatest1_PTT Reports_30.11.10 3" xfId="2361" xr:uid="{00000000-0005-0000-0000-00002F090000}"/>
    <cellStyle name="_Row7_Copy of PTT(amended by Janice on CFS)llatest1_PTT Reports_30.11.10 4" xfId="2362" xr:uid="{00000000-0005-0000-0000-000030090000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3" xfId="2366" xr:uid="{00000000-0005-0000-0000-000034090000}"/>
    <cellStyle name="_Row7_Deferred Tax 31.12.2008 3" xfId="2367" xr:uid="{00000000-0005-0000-0000-000035090000}"/>
    <cellStyle name="_Row7_Deferred Tax 31.12.2008 4" xfId="2368" xr:uid="{00000000-0005-0000-0000-000036090000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3" xfId="2412" xr:uid="{00000000-0005-0000-0000-000062090000}"/>
    <cellStyle name="_Row7_Template-STDMonthlyReport4Conso v3 3" xfId="2413" xr:uid="{00000000-0005-0000-0000-000063090000}"/>
    <cellStyle name="_Row7_Template-STDMonthlyReport4Conso v3 4" xfId="2414" xr:uid="{00000000-0005-0000-0000-000064090000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3" xfId="2570" xr:uid="{00000000-0005-0000-0000-0000000A0000}"/>
    <cellStyle name="Calculation 2 2 3" xfId="2571" xr:uid="{00000000-0005-0000-0000-0000010A0000}"/>
    <cellStyle name="Calculation 2 2 4" xfId="2572" xr:uid="{00000000-0005-0000-0000-0000020A0000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3" xfId="2576" xr:uid="{00000000-0005-0000-0000-0000060A0000}"/>
    <cellStyle name="Calculation 2 5" xfId="2577" xr:uid="{00000000-0005-0000-0000-0000070A0000}"/>
    <cellStyle name="Calculation 2 6" xfId="2578" xr:uid="{00000000-0005-0000-0000-0000080A0000}"/>
    <cellStyle name="Change A&amp;ll" xfId="1" xr:uid="{00000000-0005-0000-0000-0000090A0000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 7" xfId="3475" xr:uid="{00000000-0005-0000-0000-00003F0A0000}"/>
    <cellStyle name="Comma 20" xfId="2631" xr:uid="{00000000-0005-0000-0000-0000400A0000}"/>
    <cellStyle name="Comma 21" xfId="2632" xr:uid="{00000000-0005-0000-0000-0000410A0000}"/>
    <cellStyle name="Comma 21 2" xfId="2633" xr:uid="{00000000-0005-0000-0000-0000420A0000}"/>
    <cellStyle name="Comma 21 2 2" xfId="3368" xr:uid="{00000000-0005-0000-0000-0000430A0000}"/>
    <cellStyle name="Comma 22" xfId="2634" xr:uid="{00000000-0005-0000-0000-0000440A0000}"/>
    <cellStyle name="Comma 22 2" xfId="2635" xr:uid="{00000000-0005-0000-0000-0000450A0000}"/>
    <cellStyle name="Comma 22 2 2" xfId="3369" xr:uid="{00000000-0005-0000-0000-0000460A0000}"/>
    <cellStyle name="Comma 23" xfId="2636" xr:uid="{00000000-0005-0000-0000-0000470A0000}"/>
    <cellStyle name="Comma 23 2" xfId="2637" xr:uid="{00000000-0005-0000-0000-0000480A0000}"/>
    <cellStyle name="Comma 23 2 2" xfId="3370" xr:uid="{00000000-0005-0000-0000-0000490A0000}"/>
    <cellStyle name="Comma 24" xfId="2638" xr:uid="{00000000-0005-0000-0000-00004A0A0000}"/>
    <cellStyle name="Comma 24 2" xfId="3371" xr:uid="{00000000-0005-0000-0000-00004B0A0000}"/>
    <cellStyle name="Comma 25" xfId="2639" xr:uid="{00000000-0005-0000-0000-00004C0A0000}"/>
    <cellStyle name="Comma 25 2" xfId="2640" xr:uid="{00000000-0005-0000-0000-00004D0A0000}"/>
    <cellStyle name="Comma 25 2 2" xfId="3372" xr:uid="{00000000-0005-0000-0000-00004E0A0000}"/>
    <cellStyle name="Comma 25 3" xfId="2641" xr:uid="{00000000-0005-0000-0000-00004F0A0000}"/>
    <cellStyle name="Comma 26" xfId="2642" xr:uid="{00000000-0005-0000-0000-0000500A0000}"/>
    <cellStyle name="Comma 26 2" xfId="3373" xr:uid="{00000000-0005-0000-0000-0000510A0000}"/>
    <cellStyle name="Comma 27" xfId="2643" xr:uid="{00000000-0005-0000-0000-0000520A0000}"/>
    <cellStyle name="Comma 27 2" xfId="3374" xr:uid="{00000000-0005-0000-0000-0000530A0000}"/>
    <cellStyle name="Comma 28" xfId="2644" xr:uid="{00000000-0005-0000-0000-0000540A0000}"/>
    <cellStyle name="Comma 28 2" xfId="3375" xr:uid="{00000000-0005-0000-0000-0000550A0000}"/>
    <cellStyle name="Comma 29" xfId="2645" xr:uid="{00000000-0005-0000-0000-0000560A0000}"/>
    <cellStyle name="Comma 29 2" xfId="3376" xr:uid="{00000000-0005-0000-0000-0000570A0000}"/>
    <cellStyle name="Comma 3" xfId="4" xr:uid="{00000000-0005-0000-0000-0000580A0000}"/>
    <cellStyle name="Comma 3 2" xfId="2647" xr:uid="{00000000-0005-0000-0000-0000590A0000}"/>
    <cellStyle name="Comma 3 2 2" xfId="2648" xr:uid="{00000000-0005-0000-0000-00005A0A0000}"/>
    <cellStyle name="Comma 3 2 2 2" xfId="2649" xr:uid="{00000000-0005-0000-0000-00005B0A0000}"/>
    <cellStyle name="Comma 3 2 3" xfId="2650" xr:uid="{00000000-0005-0000-0000-00005C0A0000}"/>
    <cellStyle name="Comma 3 3" xfId="2651" xr:uid="{00000000-0005-0000-0000-00005D0A0000}"/>
    <cellStyle name="Comma 3 3 2" xfId="2652" xr:uid="{00000000-0005-0000-0000-00005E0A0000}"/>
    <cellStyle name="Comma 3 3 3" xfId="2653" xr:uid="{00000000-0005-0000-0000-00005F0A0000}"/>
    <cellStyle name="Comma 3 3 4" xfId="2654" xr:uid="{00000000-0005-0000-0000-0000600A0000}"/>
    <cellStyle name="Comma 3 3 5" xfId="2655" xr:uid="{00000000-0005-0000-0000-0000610A0000}"/>
    <cellStyle name="Comma 3 3 6" xfId="2656" xr:uid="{00000000-0005-0000-0000-0000620A0000}"/>
    <cellStyle name="Comma 3 3 7" xfId="2657" xr:uid="{00000000-0005-0000-0000-0000630A0000}"/>
    <cellStyle name="Comma 3 4" xfId="2658" xr:uid="{00000000-0005-0000-0000-0000640A0000}"/>
    <cellStyle name="Comma 3 5" xfId="2659" xr:uid="{00000000-0005-0000-0000-0000650A0000}"/>
    <cellStyle name="Comma 3 6" xfId="2660" xr:uid="{00000000-0005-0000-0000-0000660A0000}"/>
    <cellStyle name="Comma 3 7" xfId="2661" xr:uid="{00000000-0005-0000-0000-0000670A0000}"/>
    <cellStyle name="Comma 3 8" xfId="2646" xr:uid="{00000000-0005-0000-0000-0000680A0000}"/>
    <cellStyle name="Comma 3 9" xfId="3476" xr:uid="{00000000-0005-0000-0000-0000690A0000}"/>
    <cellStyle name="Comma 30" xfId="2662" xr:uid="{00000000-0005-0000-0000-00006A0A0000}"/>
    <cellStyle name="Comma 30 2" xfId="3377" xr:uid="{00000000-0005-0000-0000-00006B0A0000}"/>
    <cellStyle name="Comma 31" xfId="2663" xr:uid="{00000000-0005-0000-0000-00006C0A0000}"/>
    <cellStyle name="Comma 31 2" xfId="3378" xr:uid="{00000000-0005-0000-0000-00006D0A0000}"/>
    <cellStyle name="Comma 32" xfId="2664" xr:uid="{00000000-0005-0000-0000-00006E0A0000}"/>
    <cellStyle name="Comma 32 2" xfId="3379" xr:uid="{00000000-0005-0000-0000-00006F0A0000}"/>
    <cellStyle name="Comma 33" xfId="2665" xr:uid="{00000000-0005-0000-0000-0000700A0000}"/>
    <cellStyle name="Comma 34" xfId="2666" xr:uid="{00000000-0005-0000-0000-0000710A0000}"/>
    <cellStyle name="Comma 35" xfId="2667" xr:uid="{00000000-0005-0000-0000-0000720A0000}"/>
    <cellStyle name="Comma 36" xfId="2668" xr:uid="{00000000-0005-0000-0000-0000730A0000}"/>
    <cellStyle name="Comma 36 2" xfId="3380" xr:uid="{00000000-0005-0000-0000-0000740A0000}"/>
    <cellStyle name="Comma 37" xfId="2669" xr:uid="{00000000-0005-0000-0000-0000750A0000}"/>
    <cellStyle name="Comma 37 2" xfId="3381" xr:uid="{00000000-0005-0000-0000-0000760A0000}"/>
    <cellStyle name="Comma 38" xfId="2670" xr:uid="{00000000-0005-0000-0000-0000770A0000}"/>
    <cellStyle name="Comma 38 2" xfId="3382" xr:uid="{00000000-0005-0000-0000-0000780A0000}"/>
    <cellStyle name="Comma 39" xfId="2671" xr:uid="{00000000-0005-0000-0000-0000790A0000}"/>
    <cellStyle name="Comma 39 2" xfId="3383" xr:uid="{00000000-0005-0000-0000-00007A0A0000}"/>
    <cellStyle name="Comma 4" xfId="2672" xr:uid="{00000000-0005-0000-0000-00007B0A0000}"/>
    <cellStyle name="Comma 4 2" xfId="2673" xr:uid="{00000000-0005-0000-0000-00007C0A0000}"/>
    <cellStyle name="Comma 4 2 2" xfId="2674" xr:uid="{00000000-0005-0000-0000-00007D0A0000}"/>
    <cellStyle name="Comma 4 2 3" xfId="2675" xr:uid="{00000000-0005-0000-0000-00007E0A0000}"/>
    <cellStyle name="Comma 4 2 4" xfId="2676" xr:uid="{00000000-0005-0000-0000-00007F0A0000}"/>
    <cellStyle name="Comma 4 3" xfId="2677" xr:uid="{00000000-0005-0000-0000-0000800A0000}"/>
    <cellStyle name="Comma 4 3 2" xfId="2678" xr:uid="{00000000-0005-0000-0000-0000810A0000}"/>
    <cellStyle name="Comma 4 4" xfId="2679" xr:uid="{00000000-0005-0000-0000-0000820A0000}"/>
    <cellStyle name="Comma 4 5" xfId="2680" xr:uid="{00000000-0005-0000-0000-0000830A0000}"/>
    <cellStyle name="Comma 40" xfId="2582" xr:uid="{00000000-0005-0000-0000-0000840A0000}"/>
    <cellStyle name="Comma 41" xfId="3358" xr:uid="{00000000-0005-0000-0000-0000850A0000}"/>
    <cellStyle name="Comma 42" xfId="3356" xr:uid="{00000000-0005-0000-0000-0000860A0000}"/>
    <cellStyle name="Comma 43" xfId="3359" xr:uid="{00000000-0005-0000-0000-0000870A0000}"/>
    <cellStyle name="Comma 43 2" xfId="3384" xr:uid="{00000000-0005-0000-0000-0000880A0000}"/>
    <cellStyle name="Comma 44" xfId="3355" xr:uid="{00000000-0005-0000-0000-0000890A0000}"/>
    <cellStyle name="Comma 44 2" xfId="3385" xr:uid="{00000000-0005-0000-0000-00008A0A0000}"/>
    <cellStyle name="Comma 45" xfId="3357" xr:uid="{00000000-0005-0000-0000-00008B0A0000}"/>
    <cellStyle name="Comma 45 2" xfId="3386" xr:uid="{00000000-0005-0000-0000-00008C0A0000}"/>
    <cellStyle name="Comma 46" xfId="3354" xr:uid="{00000000-0005-0000-0000-00008D0A0000}"/>
    <cellStyle name="Comma 46 2" xfId="3387" xr:uid="{00000000-0005-0000-0000-00008E0A0000}"/>
    <cellStyle name="Comma 47" xfId="3388" xr:uid="{00000000-0005-0000-0000-00008F0A0000}"/>
    <cellStyle name="Comma 48" xfId="3389" xr:uid="{00000000-0005-0000-0000-0000900A0000}"/>
    <cellStyle name="Comma 49" xfId="3390" xr:uid="{00000000-0005-0000-0000-0000910A0000}"/>
    <cellStyle name="Comma 5" xfId="2681" xr:uid="{00000000-0005-0000-0000-0000920A0000}"/>
    <cellStyle name="Comma 5 2" xfId="2682" xr:uid="{00000000-0005-0000-0000-0000930A0000}"/>
    <cellStyle name="Comma 5 3" xfId="2683" xr:uid="{00000000-0005-0000-0000-0000940A0000}"/>
    <cellStyle name="Comma 5 4" xfId="2684" xr:uid="{00000000-0005-0000-0000-0000950A0000}"/>
    <cellStyle name="Comma 5 4 2" xfId="2685" xr:uid="{00000000-0005-0000-0000-0000960A0000}"/>
    <cellStyle name="Comma 5 5" xfId="2686" xr:uid="{00000000-0005-0000-0000-0000970A0000}"/>
    <cellStyle name="Comma 5 6" xfId="2687" xr:uid="{00000000-0005-0000-0000-0000980A0000}"/>
    <cellStyle name="Comma 50" xfId="3391" xr:uid="{00000000-0005-0000-0000-0000990A0000}"/>
    <cellStyle name="Comma 51" xfId="3392" xr:uid="{00000000-0005-0000-0000-00009A0A0000}"/>
    <cellStyle name="Comma 52" xfId="3393" xr:uid="{00000000-0005-0000-0000-00009B0A0000}"/>
    <cellStyle name="Comma 53" xfId="3394" xr:uid="{00000000-0005-0000-0000-00009C0A0000}"/>
    <cellStyle name="Comma 54" xfId="2688" xr:uid="{00000000-0005-0000-0000-00009D0A0000}"/>
    <cellStyle name="Comma 54 2" xfId="3395" xr:uid="{00000000-0005-0000-0000-00009E0A0000}"/>
    <cellStyle name="Comma 55" xfId="3396" xr:uid="{00000000-0005-0000-0000-00009F0A0000}"/>
    <cellStyle name="Comma 56" xfId="3397" xr:uid="{00000000-0005-0000-0000-0000A00A0000}"/>
    <cellStyle name="Comma 57" xfId="3398" xr:uid="{00000000-0005-0000-0000-0000A10A0000}"/>
    <cellStyle name="Comma 58" xfId="3399" xr:uid="{00000000-0005-0000-0000-0000A20A0000}"/>
    <cellStyle name="Comma 59" xfId="3400" xr:uid="{00000000-0005-0000-0000-0000A30A0000}"/>
    <cellStyle name="Comma 6" xfId="2689" xr:uid="{00000000-0005-0000-0000-0000A40A0000}"/>
    <cellStyle name="Comma 6 2" xfId="2690" xr:uid="{00000000-0005-0000-0000-0000A50A0000}"/>
    <cellStyle name="Comma 6 3" xfId="2691" xr:uid="{00000000-0005-0000-0000-0000A60A0000}"/>
    <cellStyle name="Comma 6 4" xfId="2692" xr:uid="{00000000-0005-0000-0000-0000A70A0000}"/>
    <cellStyle name="Comma 6 4 2" xfId="2693" xr:uid="{00000000-0005-0000-0000-0000A80A0000}"/>
    <cellStyle name="Comma 6 5" xfId="2694" xr:uid="{00000000-0005-0000-0000-0000A90A0000}"/>
    <cellStyle name="Comma 6 6" xfId="2695" xr:uid="{00000000-0005-0000-0000-0000AA0A0000}"/>
    <cellStyle name="Comma 60" xfId="3367" xr:uid="{00000000-0005-0000-0000-0000AB0A0000}"/>
    <cellStyle name="Comma 61" xfId="3366" xr:uid="{00000000-0005-0000-0000-0000AC0A0000}"/>
    <cellStyle name="Comma 62" xfId="4009" xr:uid="{00000000-0005-0000-0000-0000AD0A0000}"/>
    <cellStyle name="Comma 7" xfId="2696" xr:uid="{00000000-0005-0000-0000-0000AE0A0000}"/>
    <cellStyle name="Comma 7 2" xfId="2697" xr:uid="{00000000-0005-0000-0000-0000AF0A0000}"/>
    <cellStyle name="Comma 7 2 2" xfId="2698" xr:uid="{00000000-0005-0000-0000-0000B00A0000}"/>
    <cellStyle name="Comma 7 3" xfId="2699" xr:uid="{00000000-0005-0000-0000-0000B10A0000}"/>
    <cellStyle name="Comma 8" xfId="2700" xr:uid="{00000000-0005-0000-0000-0000B20A0000}"/>
    <cellStyle name="Comma 8 2" xfId="2701" xr:uid="{00000000-0005-0000-0000-0000B30A0000}"/>
    <cellStyle name="Comma 9" xfId="2702" xr:uid="{00000000-0005-0000-0000-0000B40A0000}"/>
    <cellStyle name="Comma 9 2" xfId="2703" xr:uid="{00000000-0005-0000-0000-0000B50A0000}"/>
    <cellStyle name="Currency [00]" xfId="2704" xr:uid="{00000000-0005-0000-0000-0000B60A0000}"/>
    <cellStyle name="Currency 4" xfId="2705" xr:uid="{00000000-0005-0000-0000-0000B70A0000}"/>
    <cellStyle name="Custom - Style8" xfId="2706" xr:uid="{00000000-0005-0000-0000-0000B80A0000}"/>
    <cellStyle name="Date Short" xfId="2707" xr:uid="{00000000-0005-0000-0000-0000B90A0000}"/>
    <cellStyle name="DELTA" xfId="2708" xr:uid="{00000000-0005-0000-0000-0000BA0A0000}"/>
    <cellStyle name="DELTA 2" xfId="2709" xr:uid="{00000000-0005-0000-0000-0000BB0A0000}"/>
    <cellStyle name="DELTA 2 2" xfId="2710" xr:uid="{00000000-0005-0000-0000-0000BC0A0000}"/>
    <cellStyle name="DELTA 3" xfId="2711" xr:uid="{00000000-0005-0000-0000-0000BD0A0000}"/>
    <cellStyle name="Emphasis 1" xfId="2712" xr:uid="{00000000-0005-0000-0000-0000BE0A0000}"/>
    <cellStyle name="Emphasis 2" xfId="2713" xr:uid="{00000000-0005-0000-0000-0000BF0A0000}"/>
    <cellStyle name="Emphasis 3" xfId="2714" xr:uid="{00000000-0005-0000-0000-0000C00A0000}"/>
    <cellStyle name="Enter Currency (0)" xfId="2715" xr:uid="{00000000-0005-0000-0000-0000C10A0000}"/>
    <cellStyle name="Enter Currency (0) 2" xfId="2716" xr:uid="{00000000-0005-0000-0000-0000C20A0000}"/>
    <cellStyle name="Enter Currency (0) 2 2" xfId="2717" xr:uid="{00000000-0005-0000-0000-0000C30A0000}"/>
    <cellStyle name="Enter Currency (0) 3" xfId="2718" xr:uid="{00000000-0005-0000-0000-0000C40A0000}"/>
    <cellStyle name="Enter Currency (2)" xfId="2719" xr:uid="{00000000-0005-0000-0000-0000C50A0000}"/>
    <cellStyle name="Enter Units (0)" xfId="2720" xr:uid="{00000000-0005-0000-0000-0000C60A0000}"/>
    <cellStyle name="Enter Units (0) 2" xfId="2721" xr:uid="{00000000-0005-0000-0000-0000C70A0000}"/>
    <cellStyle name="Enter Units (0) 2 2" xfId="2722" xr:uid="{00000000-0005-0000-0000-0000C80A0000}"/>
    <cellStyle name="Enter Units (0) 3" xfId="2723" xr:uid="{00000000-0005-0000-0000-0000C90A0000}"/>
    <cellStyle name="Enter Units (1)" xfId="2724" xr:uid="{00000000-0005-0000-0000-0000CA0A0000}"/>
    <cellStyle name="Enter Units (1) 2" xfId="2725" xr:uid="{00000000-0005-0000-0000-0000CB0A0000}"/>
    <cellStyle name="Enter Units (1) 2 2" xfId="2726" xr:uid="{00000000-0005-0000-0000-0000CC0A0000}"/>
    <cellStyle name="Enter Units (1) 3" xfId="2727" xr:uid="{00000000-0005-0000-0000-0000CD0A0000}"/>
    <cellStyle name="Enter Units (2)" xfId="2728" xr:uid="{00000000-0005-0000-0000-0000CE0A0000}"/>
    <cellStyle name="Explanatory Text 2" xfId="2729" xr:uid="{00000000-0005-0000-0000-0000CF0A0000}"/>
    <cellStyle name="Explanatory Text 2 2" xfId="2730" xr:uid="{00000000-0005-0000-0000-0000D00A0000}"/>
    <cellStyle name="Explanatory Text 2 3" xfId="2731" xr:uid="{00000000-0005-0000-0000-0000D10A0000}"/>
    <cellStyle name="Good 2" xfId="2732" xr:uid="{00000000-0005-0000-0000-0000D20A0000}"/>
    <cellStyle name="Good 2 2" xfId="2733" xr:uid="{00000000-0005-0000-0000-0000D30A0000}"/>
    <cellStyle name="Good 2 3" xfId="2734" xr:uid="{00000000-0005-0000-0000-0000D40A0000}"/>
    <cellStyle name="Grey" xfId="2735" xr:uid="{00000000-0005-0000-0000-0000D50A0000}"/>
    <cellStyle name="Grey 2" xfId="2736" xr:uid="{00000000-0005-0000-0000-0000D60A0000}"/>
    <cellStyle name="Header1" xfId="2737" xr:uid="{00000000-0005-0000-0000-0000D70A0000}"/>
    <cellStyle name="Header1 2" xfId="2738" xr:uid="{00000000-0005-0000-0000-0000D80A0000}"/>
    <cellStyle name="Header1 2 2" xfId="2739" xr:uid="{00000000-0005-0000-0000-0000D90A0000}"/>
    <cellStyle name="Header2" xfId="2740" xr:uid="{00000000-0005-0000-0000-0000DA0A0000}"/>
    <cellStyle name="Header2 2" xfId="2741" xr:uid="{00000000-0005-0000-0000-0000DB0A0000}"/>
    <cellStyle name="Header2 2 2" xfId="2742" xr:uid="{00000000-0005-0000-0000-0000DC0A0000}"/>
    <cellStyle name="Header2 3" xfId="2743" xr:uid="{00000000-0005-0000-0000-0000DD0A0000}"/>
    <cellStyle name="Heading 1 2" xfId="2744" xr:uid="{00000000-0005-0000-0000-0000DE0A0000}"/>
    <cellStyle name="Heading 1 2 2" xfId="2745" xr:uid="{00000000-0005-0000-0000-0000DF0A0000}"/>
    <cellStyle name="Heading 1 2 3" xfId="2746" xr:uid="{00000000-0005-0000-0000-0000E00A0000}"/>
    <cellStyle name="Heading 2 2" xfId="2747" xr:uid="{00000000-0005-0000-0000-0000E10A0000}"/>
    <cellStyle name="Heading 2 2 2" xfId="2748" xr:uid="{00000000-0005-0000-0000-0000E20A0000}"/>
    <cellStyle name="Heading 2 2 3" xfId="2749" xr:uid="{00000000-0005-0000-0000-0000E30A0000}"/>
    <cellStyle name="Heading 3 2" xfId="2750" xr:uid="{00000000-0005-0000-0000-0000E40A0000}"/>
    <cellStyle name="Heading 3 2 2" xfId="2751" xr:uid="{00000000-0005-0000-0000-0000E50A0000}"/>
    <cellStyle name="Heading 3 2 3" xfId="2752" xr:uid="{00000000-0005-0000-0000-0000E60A0000}"/>
    <cellStyle name="Heading 4 2" xfId="2753" xr:uid="{00000000-0005-0000-0000-0000E70A0000}"/>
    <cellStyle name="Heading 4 2 2" xfId="2754" xr:uid="{00000000-0005-0000-0000-0000E80A0000}"/>
    <cellStyle name="Heading 4 2 3" xfId="2755" xr:uid="{00000000-0005-0000-0000-0000E90A0000}"/>
    <cellStyle name="Hyperlink 2" xfId="2756" xr:uid="{00000000-0005-0000-0000-0000EA0A0000}"/>
    <cellStyle name="Hyperlink 3" xfId="2757" xr:uid="{00000000-0005-0000-0000-0000EB0A0000}"/>
    <cellStyle name="Index Number" xfId="5" xr:uid="{00000000-0005-0000-0000-0000EC0A0000}"/>
    <cellStyle name="Input [yellow]" xfId="2758" xr:uid="{00000000-0005-0000-0000-0000ED0A0000}"/>
    <cellStyle name="Input [yellow] 2" xfId="2759" xr:uid="{00000000-0005-0000-0000-0000EE0A0000}"/>
    <cellStyle name="Input [yellow] 2 2" xfId="2760" xr:uid="{00000000-0005-0000-0000-0000EF0A0000}"/>
    <cellStyle name="Input [yellow] 2 2 2" xfId="2761" xr:uid="{00000000-0005-0000-0000-0000F00A0000}"/>
    <cellStyle name="Input [yellow] 2 3" xfId="2762" xr:uid="{00000000-0005-0000-0000-0000F10A0000}"/>
    <cellStyle name="Input [yellow] 3" xfId="2763" xr:uid="{00000000-0005-0000-0000-0000F20A0000}"/>
    <cellStyle name="Input [yellow] 3 2" xfId="2764" xr:uid="{00000000-0005-0000-0000-0000F30A0000}"/>
    <cellStyle name="Input [yellow] 4" xfId="2765" xr:uid="{00000000-0005-0000-0000-0000F40A0000}"/>
    <cellStyle name="Input 10" xfId="2766" xr:uid="{00000000-0005-0000-0000-0000F50A0000}"/>
    <cellStyle name="Input 10 2" xfId="2767" xr:uid="{00000000-0005-0000-0000-0000F60A0000}"/>
    <cellStyle name="Input 10 2 2" xfId="2768" xr:uid="{00000000-0005-0000-0000-0000F70A0000}"/>
    <cellStyle name="Input 10 2 3" xfId="2769" xr:uid="{00000000-0005-0000-0000-0000F80A0000}"/>
    <cellStyle name="Input 10 3" xfId="2770" xr:uid="{00000000-0005-0000-0000-0000F90A0000}"/>
    <cellStyle name="Input 10 4" xfId="2771" xr:uid="{00000000-0005-0000-0000-0000FA0A0000}"/>
    <cellStyle name="Input 11" xfId="2772" xr:uid="{00000000-0005-0000-0000-0000FB0A0000}"/>
    <cellStyle name="Input 11 2" xfId="2773" xr:uid="{00000000-0005-0000-0000-0000FC0A0000}"/>
    <cellStyle name="Input 11 2 2" xfId="2774" xr:uid="{00000000-0005-0000-0000-0000FD0A0000}"/>
    <cellStyle name="Input 11 2 3" xfId="2775" xr:uid="{00000000-0005-0000-0000-0000FE0A0000}"/>
    <cellStyle name="Input 11 3" xfId="2776" xr:uid="{00000000-0005-0000-0000-0000FF0A0000}"/>
    <cellStyle name="Input 11 4" xfId="2777" xr:uid="{00000000-0005-0000-0000-0000000B0000}"/>
    <cellStyle name="Input 12" xfId="2778" xr:uid="{00000000-0005-0000-0000-0000010B0000}"/>
    <cellStyle name="Input 12 2" xfId="2779" xr:uid="{00000000-0005-0000-0000-0000020B0000}"/>
    <cellStyle name="Input 12 2 2" xfId="2780" xr:uid="{00000000-0005-0000-0000-0000030B0000}"/>
    <cellStyle name="Input 12 2 3" xfId="2781" xr:uid="{00000000-0005-0000-0000-0000040B0000}"/>
    <cellStyle name="Input 12 3" xfId="2782" xr:uid="{00000000-0005-0000-0000-0000050B0000}"/>
    <cellStyle name="Input 12 4" xfId="2783" xr:uid="{00000000-0005-0000-0000-0000060B0000}"/>
    <cellStyle name="Input 13" xfId="2784" xr:uid="{00000000-0005-0000-0000-0000070B0000}"/>
    <cellStyle name="Input 13 2" xfId="2785" xr:uid="{00000000-0005-0000-0000-0000080B0000}"/>
    <cellStyle name="Input 13 2 2" xfId="2786" xr:uid="{00000000-0005-0000-0000-0000090B0000}"/>
    <cellStyle name="Input 13 2 3" xfId="2787" xr:uid="{00000000-0005-0000-0000-00000A0B0000}"/>
    <cellStyle name="Input 13 3" xfId="2788" xr:uid="{00000000-0005-0000-0000-00000B0B0000}"/>
    <cellStyle name="Input 13 4" xfId="2789" xr:uid="{00000000-0005-0000-0000-00000C0B0000}"/>
    <cellStyle name="Input 14" xfId="2790" xr:uid="{00000000-0005-0000-0000-00000D0B0000}"/>
    <cellStyle name="Input 14 2" xfId="2791" xr:uid="{00000000-0005-0000-0000-00000E0B0000}"/>
    <cellStyle name="Input 14 2 2" xfId="2792" xr:uid="{00000000-0005-0000-0000-00000F0B0000}"/>
    <cellStyle name="Input 14 2 3" xfId="2793" xr:uid="{00000000-0005-0000-0000-0000100B0000}"/>
    <cellStyle name="Input 14 3" xfId="2794" xr:uid="{00000000-0005-0000-0000-0000110B0000}"/>
    <cellStyle name="Input 14 4" xfId="2795" xr:uid="{00000000-0005-0000-0000-0000120B0000}"/>
    <cellStyle name="Input 15" xfId="2796" xr:uid="{00000000-0005-0000-0000-0000130B0000}"/>
    <cellStyle name="Input 15 2" xfId="2797" xr:uid="{00000000-0005-0000-0000-0000140B0000}"/>
    <cellStyle name="Input 15 2 2" xfId="2798" xr:uid="{00000000-0005-0000-0000-0000150B0000}"/>
    <cellStyle name="Input 15 2 3" xfId="2799" xr:uid="{00000000-0005-0000-0000-0000160B0000}"/>
    <cellStyle name="Input 15 3" xfId="2800" xr:uid="{00000000-0005-0000-0000-0000170B0000}"/>
    <cellStyle name="Input 15 4" xfId="2801" xr:uid="{00000000-0005-0000-0000-0000180B0000}"/>
    <cellStyle name="Input 16" xfId="2802" xr:uid="{00000000-0005-0000-0000-0000190B0000}"/>
    <cellStyle name="Input 16 2" xfId="2803" xr:uid="{00000000-0005-0000-0000-00001A0B0000}"/>
    <cellStyle name="Input 16 2 2" xfId="2804" xr:uid="{00000000-0005-0000-0000-00001B0B0000}"/>
    <cellStyle name="Input 16 2 3" xfId="2805" xr:uid="{00000000-0005-0000-0000-00001C0B0000}"/>
    <cellStyle name="Input 16 3" xfId="2806" xr:uid="{00000000-0005-0000-0000-00001D0B0000}"/>
    <cellStyle name="Input 16 4" xfId="2807" xr:uid="{00000000-0005-0000-0000-00001E0B0000}"/>
    <cellStyle name="Input 17" xfId="2808" xr:uid="{00000000-0005-0000-0000-00001F0B0000}"/>
    <cellStyle name="Input 17 2" xfId="2809" xr:uid="{00000000-0005-0000-0000-0000200B0000}"/>
    <cellStyle name="Input 17 2 2" xfId="2810" xr:uid="{00000000-0005-0000-0000-0000210B0000}"/>
    <cellStyle name="Input 17 2 3" xfId="2811" xr:uid="{00000000-0005-0000-0000-0000220B0000}"/>
    <cellStyle name="Input 17 3" xfId="2812" xr:uid="{00000000-0005-0000-0000-0000230B0000}"/>
    <cellStyle name="Input 17 4" xfId="2813" xr:uid="{00000000-0005-0000-0000-0000240B0000}"/>
    <cellStyle name="Input 18" xfId="2814" xr:uid="{00000000-0005-0000-0000-0000250B0000}"/>
    <cellStyle name="Input 18 2" xfId="2815" xr:uid="{00000000-0005-0000-0000-0000260B0000}"/>
    <cellStyle name="Input 18 2 2" xfId="2816" xr:uid="{00000000-0005-0000-0000-0000270B0000}"/>
    <cellStyle name="Input 18 2 3" xfId="2817" xr:uid="{00000000-0005-0000-0000-0000280B0000}"/>
    <cellStyle name="Input 18 3" xfId="2818" xr:uid="{00000000-0005-0000-0000-0000290B0000}"/>
    <cellStyle name="Input 18 4" xfId="2819" xr:uid="{00000000-0005-0000-0000-00002A0B0000}"/>
    <cellStyle name="Input 2" xfId="2820" xr:uid="{00000000-0005-0000-0000-00002B0B0000}"/>
    <cellStyle name="Input 2 2" xfId="2821" xr:uid="{00000000-0005-0000-0000-00002C0B0000}"/>
    <cellStyle name="Input 2 2 2" xfId="2822" xr:uid="{00000000-0005-0000-0000-00002D0B0000}"/>
    <cellStyle name="Input 2 2 2 2" xfId="2823" xr:uid="{00000000-0005-0000-0000-00002E0B0000}"/>
    <cellStyle name="Input 2 2 2 3" xfId="2824" xr:uid="{00000000-0005-0000-0000-00002F0B0000}"/>
    <cellStyle name="Input 2 2 3" xfId="2825" xr:uid="{00000000-0005-0000-0000-0000300B0000}"/>
    <cellStyle name="Input 2 2 4" xfId="2826" xr:uid="{00000000-0005-0000-0000-0000310B0000}"/>
    <cellStyle name="Input 2 3" xfId="2827" xr:uid="{00000000-0005-0000-0000-0000320B0000}"/>
    <cellStyle name="Input 2 4" xfId="2828" xr:uid="{00000000-0005-0000-0000-0000330B0000}"/>
    <cellStyle name="Input 2 4 2" xfId="2829" xr:uid="{00000000-0005-0000-0000-0000340B0000}"/>
    <cellStyle name="Input 2 4 3" xfId="2830" xr:uid="{00000000-0005-0000-0000-0000350B0000}"/>
    <cellStyle name="Input 2 5" xfId="2831" xr:uid="{00000000-0005-0000-0000-0000360B0000}"/>
    <cellStyle name="Input 2 6" xfId="2832" xr:uid="{00000000-0005-0000-0000-0000370B0000}"/>
    <cellStyle name="Input 3" xfId="2833" xr:uid="{00000000-0005-0000-0000-0000380B0000}"/>
    <cellStyle name="Input 3 2" xfId="2834" xr:uid="{00000000-0005-0000-0000-0000390B0000}"/>
    <cellStyle name="Input 3 2 2" xfId="2835" xr:uid="{00000000-0005-0000-0000-00003A0B0000}"/>
    <cellStyle name="Input 3 2 3" xfId="2836" xr:uid="{00000000-0005-0000-0000-00003B0B0000}"/>
    <cellStyle name="Input 3 3" xfId="2837" xr:uid="{00000000-0005-0000-0000-00003C0B0000}"/>
    <cellStyle name="Input 3 4" xfId="2838" xr:uid="{00000000-0005-0000-0000-00003D0B0000}"/>
    <cellStyle name="Input 4" xfId="2839" xr:uid="{00000000-0005-0000-0000-00003E0B0000}"/>
    <cellStyle name="Input 4 2" xfId="2840" xr:uid="{00000000-0005-0000-0000-00003F0B0000}"/>
    <cellStyle name="Input 4 2 2" xfId="2841" xr:uid="{00000000-0005-0000-0000-0000400B0000}"/>
    <cellStyle name="Input 4 2 3" xfId="2842" xr:uid="{00000000-0005-0000-0000-0000410B0000}"/>
    <cellStyle name="Input 4 3" xfId="2843" xr:uid="{00000000-0005-0000-0000-0000420B0000}"/>
    <cellStyle name="Input 4 4" xfId="2844" xr:uid="{00000000-0005-0000-0000-0000430B0000}"/>
    <cellStyle name="Input 5" xfId="2845" xr:uid="{00000000-0005-0000-0000-0000440B0000}"/>
    <cellStyle name="Input 5 2" xfId="2846" xr:uid="{00000000-0005-0000-0000-0000450B0000}"/>
    <cellStyle name="Input 5 2 2" xfId="2847" xr:uid="{00000000-0005-0000-0000-0000460B0000}"/>
    <cellStyle name="Input 5 2 3" xfId="2848" xr:uid="{00000000-0005-0000-0000-0000470B0000}"/>
    <cellStyle name="Input 5 3" xfId="2849" xr:uid="{00000000-0005-0000-0000-0000480B0000}"/>
    <cellStyle name="Input 5 4" xfId="2850" xr:uid="{00000000-0005-0000-0000-0000490B0000}"/>
    <cellStyle name="Input 6" xfId="2851" xr:uid="{00000000-0005-0000-0000-00004A0B0000}"/>
    <cellStyle name="Input 6 2" xfId="2852" xr:uid="{00000000-0005-0000-0000-00004B0B0000}"/>
    <cellStyle name="Input 6 2 2" xfId="2853" xr:uid="{00000000-0005-0000-0000-00004C0B0000}"/>
    <cellStyle name="Input 6 2 3" xfId="2854" xr:uid="{00000000-0005-0000-0000-00004D0B0000}"/>
    <cellStyle name="Input 6 3" xfId="2855" xr:uid="{00000000-0005-0000-0000-00004E0B0000}"/>
    <cellStyle name="Input 6 4" xfId="2856" xr:uid="{00000000-0005-0000-0000-00004F0B0000}"/>
    <cellStyle name="Input 7" xfId="2857" xr:uid="{00000000-0005-0000-0000-0000500B0000}"/>
    <cellStyle name="Input 7 2" xfId="2858" xr:uid="{00000000-0005-0000-0000-0000510B0000}"/>
    <cellStyle name="Input 7 2 2" xfId="2859" xr:uid="{00000000-0005-0000-0000-0000520B0000}"/>
    <cellStyle name="Input 7 2 3" xfId="2860" xr:uid="{00000000-0005-0000-0000-0000530B0000}"/>
    <cellStyle name="Input 7 3" xfId="2861" xr:uid="{00000000-0005-0000-0000-0000540B0000}"/>
    <cellStyle name="Input 7 4" xfId="2862" xr:uid="{00000000-0005-0000-0000-0000550B0000}"/>
    <cellStyle name="Input 8" xfId="2863" xr:uid="{00000000-0005-0000-0000-0000560B0000}"/>
    <cellStyle name="Input 8 2" xfId="2864" xr:uid="{00000000-0005-0000-0000-0000570B0000}"/>
    <cellStyle name="Input 8 2 2" xfId="2865" xr:uid="{00000000-0005-0000-0000-0000580B0000}"/>
    <cellStyle name="Input 8 2 3" xfId="2866" xr:uid="{00000000-0005-0000-0000-0000590B0000}"/>
    <cellStyle name="Input 8 3" xfId="2867" xr:uid="{00000000-0005-0000-0000-00005A0B0000}"/>
    <cellStyle name="Input 8 4" xfId="2868" xr:uid="{00000000-0005-0000-0000-00005B0B0000}"/>
    <cellStyle name="Input 9" xfId="2869" xr:uid="{00000000-0005-0000-0000-00005C0B0000}"/>
    <cellStyle name="Input 9 2" xfId="2870" xr:uid="{00000000-0005-0000-0000-00005D0B0000}"/>
    <cellStyle name="Input 9 2 2" xfId="2871" xr:uid="{00000000-0005-0000-0000-00005E0B0000}"/>
    <cellStyle name="Input 9 2 3" xfId="2872" xr:uid="{00000000-0005-0000-0000-00005F0B0000}"/>
    <cellStyle name="Input 9 3" xfId="2873" xr:uid="{00000000-0005-0000-0000-0000600B0000}"/>
    <cellStyle name="Input 9 4" xfId="2874" xr:uid="{00000000-0005-0000-0000-0000610B0000}"/>
    <cellStyle name="Link Currency (0)" xfId="2875" xr:uid="{00000000-0005-0000-0000-0000620B0000}"/>
    <cellStyle name="Link Currency (0) 2" xfId="2876" xr:uid="{00000000-0005-0000-0000-0000630B0000}"/>
    <cellStyle name="Link Currency (0) 2 2" xfId="2877" xr:uid="{00000000-0005-0000-0000-0000640B0000}"/>
    <cellStyle name="Link Currency (0) 3" xfId="2878" xr:uid="{00000000-0005-0000-0000-0000650B0000}"/>
    <cellStyle name="Link Currency (2)" xfId="2879" xr:uid="{00000000-0005-0000-0000-0000660B0000}"/>
    <cellStyle name="Link Units (0)" xfId="2880" xr:uid="{00000000-0005-0000-0000-0000670B0000}"/>
    <cellStyle name="Link Units (0) 2" xfId="2881" xr:uid="{00000000-0005-0000-0000-0000680B0000}"/>
    <cellStyle name="Link Units (0) 2 2" xfId="2882" xr:uid="{00000000-0005-0000-0000-0000690B0000}"/>
    <cellStyle name="Link Units (0) 3" xfId="2883" xr:uid="{00000000-0005-0000-0000-00006A0B0000}"/>
    <cellStyle name="Link Units (1)" xfId="2884" xr:uid="{00000000-0005-0000-0000-00006B0B0000}"/>
    <cellStyle name="Link Units (1) 2" xfId="2885" xr:uid="{00000000-0005-0000-0000-00006C0B0000}"/>
    <cellStyle name="Link Units (1) 2 2" xfId="2886" xr:uid="{00000000-0005-0000-0000-00006D0B0000}"/>
    <cellStyle name="Link Units (1) 3" xfId="2887" xr:uid="{00000000-0005-0000-0000-00006E0B0000}"/>
    <cellStyle name="Link Units (2)" xfId="2888" xr:uid="{00000000-0005-0000-0000-00006F0B0000}"/>
    <cellStyle name="Linked Cell 2" xfId="2889" xr:uid="{00000000-0005-0000-0000-0000700B0000}"/>
    <cellStyle name="Linked Cell 2 2" xfId="2890" xr:uid="{00000000-0005-0000-0000-0000710B0000}"/>
    <cellStyle name="Linked Cell 2 3" xfId="2891" xr:uid="{00000000-0005-0000-0000-0000720B0000}"/>
    <cellStyle name="Neutral 2" xfId="2892" xr:uid="{00000000-0005-0000-0000-0000730B0000}"/>
    <cellStyle name="Neutral 2 2" xfId="2893" xr:uid="{00000000-0005-0000-0000-0000740B0000}"/>
    <cellStyle name="Neutral 2 3" xfId="2894" xr:uid="{00000000-0005-0000-0000-0000750B0000}"/>
    <cellStyle name="Nor}al" xfId="2895" xr:uid="{00000000-0005-0000-0000-0000760B0000}"/>
    <cellStyle name="Normal" xfId="0" builtinId="0"/>
    <cellStyle name="Normal - Style1" xfId="2896" xr:uid="{00000000-0005-0000-0000-0000780B0000}"/>
    <cellStyle name="Normal 10" xfId="2897" xr:uid="{00000000-0005-0000-0000-0000790B0000}"/>
    <cellStyle name="Normal 10 2" xfId="2898" xr:uid="{00000000-0005-0000-0000-00007A0B0000}"/>
    <cellStyle name="Normal 10 3" xfId="2899" xr:uid="{00000000-0005-0000-0000-00007B0B0000}"/>
    <cellStyle name="Normal 10 4" xfId="3401" xr:uid="{00000000-0005-0000-0000-00007C0B0000}"/>
    <cellStyle name="Normal 10 4 2" xfId="3556" xr:uid="{00000000-0005-0000-0000-00007D0B0000}"/>
    <cellStyle name="Normal 10 4 2 2" xfId="3851" xr:uid="{00000000-0005-0000-0000-00007E0B0000}"/>
    <cellStyle name="Normal 10 4 2 2 2" xfId="4436" xr:uid="{107819B4-A945-4B7E-888D-52399CDF09C6}"/>
    <cellStyle name="Normal 10 4 2 3" xfId="4145" xr:uid="{FD4F1195-96B3-4407-A1F5-49226B3DDFE7}"/>
    <cellStyle name="Normal 10 4 3" xfId="3653" xr:uid="{00000000-0005-0000-0000-00007F0B0000}"/>
    <cellStyle name="Normal 10 4 3 2" xfId="3948" xr:uid="{00000000-0005-0000-0000-0000800B0000}"/>
    <cellStyle name="Normal 10 4 3 2 2" xfId="4533" xr:uid="{1D65998B-ECE2-4B81-8E0E-2B7EB2044F01}"/>
    <cellStyle name="Normal 10 4 3 3" xfId="4242" xr:uid="{D0D9C9FD-B4FB-4686-9488-6EC492130598}"/>
    <cellStyle name="Normal 10 4 4" xfId="3754" xr:uid="{00000000-0005-0000-0000-0000810B0000}"/>
    <cellStyle name="Normal 10 4 4 2" xfId="4339" xr:uid="{11B2690E-E706-48F2-9007-20D3A2A6E629}"/>
    <cellStyle name="Normal 10 4 5" xfId="4048" xr:uid="{42DFD71E-A5EB-4889-B8AA-D7784260D64D}"/>
    <cellStyle name="Normal 10 5" xfId="3519" xr:uid="{00000000-0005-0000-0000-0000820B0000}"/>
    <cellStyle name="Normal 10 5 2" xfId="3814" xr:uid="{00000000-0005-0000-0000-0000830B0000}"/>
    <cellStyle name="Normal 10 5 2 2" xfId="4399" xr:uid="{C3530650-8030-4C60-A5F9-020F42891241}"/>
    <cellStyle name="Normal 10 5 3" xfId="4108" xr:uid="{B0796099-983B-485B-8724-DA6BFEF55891}"/>
    <cellStyle name="Normal 10 6" xfId="3616" xr:uid="{00000000-0005-0000-0000-0000840B0000}"/>
    <cellStyle name="Normal 10 6 2" xfId="3911" xr:uid="{00000000-0005-0000-0000-0000850B0000}"/>
    <cellStyle name="Normal 10 6 2 2" xfId="4496" xr:uid="{404D3CB9-5A9B-482A-9AF3-10C5CB1FAC37}"/>
    <cellStyle name="Normal 10 6 3" xfId="4205" xr:uid="{AD863BE8-6DAE-424F-933A-EA0078CB0085}"/>
    <cellStyle name="Normal 10 7" xfId="3715" xr:uid="{00000000-0005-0000-0000-0000860B0000}"/>
    <cellStyle name="Normal 10 7 2" xfId="4302" xr:uid="{57F7DE6A-A5A5-477D-A125-098356FDCEAF}"/>
    <cellStyle name="Normal 10 8" xfId="4011" xr:uid="{DB92EDEC-A031-4C18-8D05-B59BD468F417}"/>
    <cellStyle name="Normal 11" xfId="2900" xr:uid="{00000000-0005-0000-0000-0000870B0000}"/>
    <cellStyle name="Normal 11 2" xfId="2901" xr:uid="{00000000-0005-0000-0000-0000880B0000}"/>
    <cellStyle name="Normal 11 3" xfId="2902" xr:uid="{00000000-0005-0000-0000-0000890B0000}"/>
    <cellStyle name="Normal 11 4" xfId="3402" xr:uid="{00000000-0005-0000-0000-00008A0B0000}"/>
    <cellStyle name="Normal 11 4 2" xfId="3557" xr:uid="{00000000-0005-0000-0000-00008B0B0000}"/>
    <cellStyle name="Normal 11 4 2 2" xfId="3852" xr:uid="{00000000-0005-0000-0000-00008C0B0000}"/>
    <cellStyle name="Normal 11 4 2 2 2" xfId="4437" xr:uid="{3D2A1C61-4DC3-4A90-8B28-AC8C29956BB1}"/>
    <cellStyle name="Normal 11 4 2 3" xfId="4146" xr:uid="{17B77EA3-F497-47E9-B041-FDDC0654ACCB}"/>
    <cellStyle name="Normal 11 4 3" xfId="3654" xr:uid="{00000000-0005-0000-0000-00008D0B0000}"/>
    <cellStyle name="Normal 11 4 3 2" xfId="3949" xr:uid="{00000000-0005-0000-0000-00008E0B0000}"/>
    <cellStyle name="Normal 11 4 3 2 2" xfId="4534" xr:uid="{9232D83C-B550-40A5-9F7F-A1246FC59067}"/>
    <cellStyle name="Normal 11 4 3 3" xfId="4243" xr:uid="{984A6396-2DF6-4564-99D9-99AAACBB0128}"/>
    <cellStyle name="Normal 11 4 4" xfId="3755" xr:uid="{00000000-0005-0000-0000-00008F0B0000}"/>
    <cellStyle name="Normal 11 4 4 2" xfId="4340" xr:uid="{026AF244-E45B-4732-A7B8-3C97C37BFC86}"/>
    <cellStyle name="Normal 11 4 5" xfId="4049" xr:uid="{C4C896D6-7508-4422-9DE1-7EC2C1541924}"/>
    <cellStyle name="Normal 11 5" xfId="3520" xr:uid="{00000000-0005-0000-0000-0000900B0000}"/>
    <cellStyle name="Normal 11 5 2" xfId="3815" xr:uid="{00000000-0005-0000-0000-0000910B0000}"/>
    <cellStyle name="Normal 11 5 2 2" xfId="4400" xr:uid="{380F4AE0-2524-4A1C-89C0-9CDF90911420}"/>
    <cellStyle name="Normal 11 5 3" xfId="4109" xr:uid="{6F512943-5986-4C77-8B5F-F6D72FA0B26C}"/>
    <cellStyle name="Normal 11 6" xfId="3617" xr:uid="{00000000-0005-0000-0000-0000920B0000}"/>
    <cellStyle name="Normal 11 6 2" xfId="3912" xr:uid="{00000000-0005-0000-0000-0000930B0000}"/>
    <cellStyle name="Normal 11 6 2 2" xfId="4497" xr:uid="{40FF2D24-57CC-4E81-AA95-5BB0D27CDD90}"/>
    <cellStyle name="Normal 11 6 3" xfId="4206" xr:uid="{4863586A-737D-4C40-9775-66849EFDBF94}"/>
    <cellStyle name="Normal 11 7" xfId="3716" xr:uid="{00000000-0005-0000-0000-0000940B0000}"/>
    <cellStyle name="Normal 11 7 2" xfId="4303" xr:uid="{42565324-68DF-4F04-954E-DA687AB186AD}"/>
    <cellStyle name="Normal 11 8" xfId="4012" xr:uid="{1E1A9BDD-B09A-4C66-86D0-8CC4366BEAFC}"/>
    <cellStyle name="Normal 12" xfId="2903" xr:uid="{00000000-0005-0000-0000-0000950B0000}"/>
    <cellStyle name="Normal 12 2" xfId="2904" xr:uid="{00000000-0005-0000-0000-0000960B0000}"/>
    <cellStyle name="Normal 12 3" xfId="2905" xr:uid="{00000000-0005-0000-0000-0000970B0000}"/>
    <cellStyle name="Normal 12 4" xfId="3403" xr:uid="{00000000-0005-0000-0000-0000980B0000}"/>
    <cellStyle name="Normal 12 4 2" xfId="3558" xr:uid="{00000000-0005-0000-0000-0000990B0000}"/>
    <cellStyle name="Normal 12 4 2 2" xfId="3853" xr:uid="{00000000-0005-0000-0000-00009A0B0000}"/>
    <cellStyle name="Normal 12 4 2 2 2" xfId="4438" xr:uid="{F08CBCB4-D8F8-4285-9F7F-6E753EB2C639}"/>
    <cellStyle name="Normal 12 4 2 3" xfId="4147" xr:uid="{EA3ACD65-D356-4EDC-B544-FF8E0E1DB984}"/>
    <cellStyle name="Normal 12 4 3" xfId="3655" xr:uid="{00000000-0005-0000-0000-00009B0B0000}"/>
    <cellStyle name="Normal 12 4 3 2" xfId="3950" xr:uid="{00000000-0005-0000-0000-00009C0B0000}"/>
    <cellStyle name="Normal 12 4 3 2 2" xfId="4535" xr:uid="{D342606B-A488-4092-A213-956C2DD1CB5A}"/>
    <cellStyle name="Normal 12 4 3 3" xfId="4244" xr:uid="{AE8EFC08-0D7F-4B74-A6F7-83DA86494776}"/>
    <cellStyle name="Normal 12 4 4" xfId="3756" xr:uid="{00000000-0005-0000-0000-00009D0B0000}"/>
    <cellStyle name="Normal 12 4 4 2" xfId="4341" xr:uid="{47DC9963-B3F5-4974-BBC4-38D652D3CD78}"/>
    <cellStyle name="Normal 12 4 5" xfId="4050" xr:uid="{179AB519-9A4E-4AA7-B62C-E7EEBA6EB2BA}"/>
    <cellStyle name="Normal 12 5" xfId="3521" xr:uid="{00000000-0005-0000-0000-00009E0B0000}"/>
    <cellStyle name="Normal 12 5 2" xfId="3816" xr:uid="{00000000-0005-0000-0000-00009F0B0000}"/>
    <cellStyle name="Normal 12 5 2 2" xfId="4401" xr:uid="{D9D1EBC0-28E1-4B2E-936F-D89D43B7F93A}"/>
    <cellStyle name="Normal 12 5 3" xfId="4110" xr:uid="{FB273732-DAD5-49F9-A450-5B9D75BCADF0}"/>
    <cellStyle name="Normal 12 6" xfId="3618" xr:uid="{00000000-0005-0000-0000-0000A00B0000}"/>
    <cellStyle name="Normal 12 6 2" xfId="3913" xr:uid="{00000000-0005-0000-0000-0000A10B0000}"/>
    <cellStyle name="Normal 12 6 2 2" xfId="4498" xr:uid="{9D0BCFD4-0A9D-40DC-B1B2-83079D8AD57C}"/>
    <cellStyle name="Normal 12 6 3" xfId="4207" xr:uid="{3F7E62E2-1946-472B-B0F6-1203C21F5D31}"/>
    <cellStyle name="Normal 12 7" xfId="3717" xr:uid="{00000000-0005-0000-0000-0000A20B0000}"/>
    <cellStyle name="Normal 12 7 2" xfId="4304" xr:uid="{67EF3030-13FD-436C-914D-6A8E3F897B42}"/>
    <cellStyle name="Normal 12 8" xfId="4013" xr:uid="{4D4173AC-22A7-4566-8D3B-C44E574293F9}"/>
    <cellStyle name="Normal 13" xfId="2906" xr:uid="{00000000-0005-0000-0000-0000A30B0000}"/>
    <cellStyle name="Normal 13 2" xfId="2907" xr:uid="{00000000-0005-0000-0000-0000A40B0000}"/>
    <cellStyle name="Normal 13 3" xfId="2908" xr:uid="{00000000-0005-0000-0000-0000A50B0000}"/>
    <cellStyle name="Normal 13 4" xfId="3404" xr:uid="{00000000-0005-0000-0000-0000A60B0000}"/>
    <cellStyle name="Normal 13 4 2" xfId="3559" xr:uid="{00000000-0005-0000-0000-0000A70B0000}"/>
    <cellStyle name="Normal 13 4 2 2" xfId="3854" xr:uid="{00000000-0005-0000-0000-0000A80B0000}"/>
    <cellStyle name="Normal 13 4 2 2 2" xfId="4439" xr:uid="{E4B63BBE-65E3-4994-AFE5-021C290C1A3A}"/>
    <cellStyle name="Normal 13 4 2 3" xfId="4148" xr:uid="{C8BC34D8-3381-4419-8D89-C4BEA2F21CE7}"/>
    <cellStyle name="Normal 13 4 3" xfId="3656" xr:uid="{00000000-0005-0000-0000-0000A90B0000}"/>
    <cellStyle name="Normal 13 4 3 2" xfId="3951" xr:uid="{00000000-0005-0000-0000-0000AA0B0000}"/>
    <cellStyle name="Normal 13 4 3 2 2" xfId="4536" xr:uid="{CF76838A-933B-471D-BB4B-C9BD1B527346}"/>
    <cellStyle name="Normal 13 4 3 3" xfId="4245" xr:uid="{1996C612-71D5-4824-A8AB-07A46BBC5D33}"/>
    <cellStyle name="Normal 13 4 4" xfId="3757" xr:uid="{00000000-0005-0000-0000-0000AB0B0000}"/>
    <cellStyle name="Normal 13 4 4 2" xfId="4342" xr:uid="{AB91ECA3-F2A4-40B7-9061-8122BD4BF272}"/>
    <cellStyle name="Normal 13 4 5" xfId="4051" xr:uid="{E2D8E86E-FF65-4CB9-9757-52831F53D7DE}"/>
    <cellStyle name="Normal 13 5" xfId="3522" xr:uid="{00000000-0005-0000-0000-0000AC0B0000}"/>
    <cellStyle name="Normal 13 5 2" xfId="3817" xr:uid="{00000000-0005-0000-0000-0000AD0B0000}"/>
    <cellStyle name="Normal 13 5 2 2" xfId="4402" xr:uid="{7C627913-EFB6-4B92-B177-80F76DCE017B}"/>
    <cellStyle name="Normal 13 5 3" xfId="4111" xr:uid="{A7CFB146-E9FB-4AAE-8E46-53F5CC25562D}"/>
    <cellStyle name="Normal 13 6" xfId="3619" xr:uid="{00000000-0005-0000-0000-0000AE0B0000}"/>
    <cellStyle name="Normal 13 6 2" xfId="3914" xr:uid="{00000000-0005-0000-0000-0000AF0B0000}"/>
    <cellStyle name="Normal 13 6 2 2" xfId="4499" xr:uid="{5B7AE7D0-CB90-42AC-8F68-F30FB2F8CA5B}"/>
    <cellStyle name="Normal 13 6 3" xfId="4208" xr:uid="{8B46E0D1-E009-4987-B9B3-BDC86FB2A981}"/>
    <cellStyle name="Normal 13 7" xfId="3718" xr:uid="{00000000-0005-0000-0000-0000B00B0000}"/>
    <cellStyle name="Normal 13 7 2" xfId="4305" xr:uid="{70D5B306-4034-46FB-BAB0-8427395A9111}"/>
    <cellStyle name="Normal 13 8" xfId="4014" xr:uid="{3CE8F5CB-E82B-48FA-BD7D-EB1105C2AC66}"/>
    <cellStyle name="Normal 14" xfId="2909" xr:uid="{00000000-0005-0000-0000-0000B10B0000}"/>
    <cellStyle name="Normal 14 2" xfId="2910" xr:uid="{00000000-0005-0000-0000-0000B20B0000}"/>
    <cellStyle name="Normal 14 3" xfId="2911" xr:uid="{00000000-0005-0000-0000-0000B30B0000}"/>
    <cellStyle name="Normal 14 4" xfId="3405" xr:uid="{00000000-0005-0000-0000-0000B40B0000}"/>
    <cellStyle name="Normal 14 4 2" xfId="3560" xr:uid="{00000000-0005-0000-0000-0000B50B0000}"/>
    <cellStyle name="Normal 14 4 2 2" xfId="3855" xr:uid="{00000000-0005-0000-0000-0000B60B0000}"/>
    <cellStyle name="Normal 14 4 2 2 2" xfId="4440" xr:uid="{B4765626-829D-4B11-9480-75F6F14813E2}"/>
    <cellStyle name="Normal 14 4 2 3" xfId="4149" xr:uid="{4C87F19C-CCD4-405E-84B0-5CB6524B4803}"/>
    <cellStyle name="Normal 14 4 3" xfId="3657" xr:uid="{00000000-0005-0000-0000-0000B70B0000}"/>
    <cellStyle name="Normal 14 4 3 2" xfId="3952" xr:uid="{00000000-0005-0000-0000-0000B80B0000}"/>
    <cellStyle name="Normal 14 4 3 2 2" xfId="4537" xr:uid="{DCE4806A-9C9E-44D0-BB32-D3DA9300467A}"/>
    <cellStyle name="Normal 14 4 3 3" xfId="4246" xr:uid="{41143CEE-0728-4E61-A563-6D273E61ADD1}"/>
    <cellStyle name="Normal 14 4 4" xfId="3758" xr:uid="{00000000-0005-0000-0000-0000B90B0000}"/>
    <cellStyle name="Normal 14 4 4 2" xfId="4343" xr:uid="{31FD4C79-7BFB-406D-AFF2-8E4D5B9BA15A}"/>
    <cellStyle name="Normal 14 4 5" xfId="4052" xr:uid="{EDC28787-F187-42F1-BC66-BDED826F7192}"/>
    <cellStyle name="Normal 14 5" xfId="3523" xr:uid="{00000000-0005-0000-0000-0000BA0B0000}"/>
    <cellStyle name="Normal 14 5 2" xfId="3818" xr:uid="{00000000-0005-0000-0000-0000BB0B0000}"/>
    <cellStyle name="Normal 14 5 2 2" xfId="4403" xr:uid="{23CD5CBC-F6B7-4FC0-9913-50736C5AC6AF}"/>
    <cellStyle name="Normal 14 5 3" xfId="4112" xr:uid="{21B04A5F-3356-4361-BCDB-0C94459A17DC}"/>
    <cellStyle name="Normal 14 6" xfId="3620" xr:uid="{00000000-0005-0000-0000-0000BC0B0000}"/>
    <cellStyle name="Normal 14 6 2" xfId="3915" xr:uid="{00000000-0005-0000-0000-0000BD0B0000}"/>
    <cellStyle name="Normal 14 6 2 2" xfId="4500" xr:uid="{0E522470-D29B-4DED-8476-7895132B82D7}"/>
    <cellStyle name="Normal 14 6 3" xfId="4209" xr:uid="{4C089BE8-F65A-4A33-A5F2-7499C595A8F9}"/>
    <cellStyle name="Normal 14 7" xfId="3719" xr:uid="{00000000-0005-0000-0000-0000BE0B0000}"/>
    <cellStyle name="Normal 14 7 2" xfId="4306" xr:uid="{C0D8AEE9-15DC-4514-816A-3C2729D9FD55}"/>
    <cellStyle name="Normal 14 8" xfId="4015" xr:uid="{20863371-36FF-4EAC-ADC8-5C8745CE902B}"/>
    <cellStyle name="Normal 15" xfId="2912" xr:uid="{00000000-0005-0000-0000-0000BF0B0000}"/>
    <cellStyle name="Normal 15 2" xfId="2913" xr:uid="{00000000-0005-0000-0000-0000C00B0000}"/>
    <cellStyle name="Normal 15 3" xfId="2914" xr:uid="{00000000-0005-0000-0000-0000C10B0000}"/>
    <cellStyle name="Normal 15 4" xfId="3406" xr:uid="{00000000-0005-0000-0000-0000C20B0000}"/>
    <cellStyle name="Normal 15 4 2" xfId="3561" xr:uid="{00000000-0005-0000-0000-0000C30B0000}"/>
    <cellStyle name="Normal 15 4 2 2" xfId="3856" xr:uid="{00000000-0005-0000-0000-0000C40B0000}"/>
    <cellStyle name="Normal 15 4 2 2 2" xfId="4441" xr:uid="{1E80E65A-F247-4ADA-81E3-5357F4F53F1B}"/>
    <cellStyle name="Normal 15 4 2 3" xfId="4150" xr:uid="{71E6A1BD-5EC3-4A07-9C90-817A104D8352}"/>
    <cellStyle name="Normal 15 4 3" xfId="3658" xr:uid="{00000000-0005-0000-0000-0000C50B0000}"/>
    <cellStyle name="Normal 15 4 3 2" xfId="3953" xr:uid="{00000000-0005-0000-0000-0000C60B0000}"/>
    <cellStyle name="Normal 15 4 3 2 2" xfId="4538" xr:uid="{4B7E9EA1-14A8-4544-913A-422523273F05}"/>
    <cellStyle name="Normal 15 4 3 3" xfId="4247" xr:uid="{57664B27-0083-4F7F-ABE9-3A648497D2AB}"/>
    <cellStyle name="Normal 15 4 4" xfId="3759" xr:uid="{00000000-0005-0000-0000-0000C70B0000}"/>
    <cellStyle name="Normal 15 4 4 2" xfId="4344" xr:uid="{70171BB4-06D3-47E9-9980-EFFD0E1B595C}"/>
    <cellStyle name="Normal 15 4 5" xfId="4053" xr:uid="{DD8DAB1A-BC49-4A5F-B69D-E1387C23362B}"/>
    <cellStyle name="Normal 15 5" xfId="3524" xr:uid="{00000000-0005-0000-0000-0000C80B0000}"/>
    <cellStyle name="Normal 15 5 2" xfId="3819" xr:uid="{00000000-0005-0000-0000-0000C90B0000}"/>
    <cellStyle name="Normal 15 5 2 2" xfId="4404" xr:uid="{B370B02A-F244-42EE-BBEF-0D656E9E9C36}"/>
    <cellStyle name="Normal 15 5 3" xfId="4113" xr:uid="{4216C2F9-26E2-4370-9EEA-B7E0067A45DB}"/>
    <cellStyle name="Normal 15 6" xfId="3621" xr:uid="{00000000-0005-0000-0000-0000CA0B0000}"/>
    <cellStyle name="Normal 15 6 2" xfId="3916" xr:uid="{00000000-0005-0000-0000-0000CB0B0000}"/>
    <cellStyle name="Normal 15 6 2 2" xfId="4501" xr:uid="{DF38EDC8-DA8A-4A80-918F-285285B2F2E0}"/>
    <cellStyle name="Normal 15 6 3" xfId="4210" xr:uid="{4695F1D4-31D2-4E90-853B-EBE4B52E289F}"/>
    <cellStyle name="Normal 15 7" xfId="3720" xr:uid="{00000000-0005-0000-0000-0000CC0B0000}"/>
    <cellStyle name="Normal 15 7 2" xfId="4307" xr:uid="{28EB84C6-5F77-45BF-8865-0289C0D083B5}"/>
    <cellStyle name="Normal 15 8" xfId="4016" xr:uid="{970B205E-2C62-40FA-A797-81CC60ADC67C}"/>
    <cellStyle name="Normal 16" xfId="2915" xr:uid="{00000000-0005-0000-0000-0000CD0B0000}"/>
    <cellStyle name="Normal 16 2" xfId="2916" xr:uid="{00000000-0005-0000-0000-0000CE0B0000}"/>
    <cellStyle name="Normal 17" xfId="2917" xr:uid="{00000000-0005-0000-0000-0000CF0B0000}"/>
    <cellStyle name="Normal 17 2" xfId="2918" xr:uid="{00000000-0005-0000-0000-0000D00B0000}"/>
    <cellStyle name="Normal 18" xfId="2919" xr:uid="{00000000-0005-0000-0000-0000D10B0000}"/>
    <cellStyle name="Normal 18 2" xfId="2920" xr:uid="{00000000-0005-0000-0000-0000D20B0000}"/>
    <cellStyle name="Normal 19" xfId="2921" xr:uid="{00000000-0005-0000-0000-0000D30B0000}"/>
    <cellStyle name="Normal 19 2" xfId="2922" xr:uid="{00000000-0005-0000-0000-0000D40B0000}"/>
    <cellStyle name="Normal 2" xfId="2923" xr:uid="{00000000-0005-0000-0000-0000D50B0000}"/>
    <cellStyle name="Normal 2 2" xfId="2924" xr:uid="{00000000-0005-0000-0000-0000D60B0000}"/>
    <cellStyle name="Normal 2 3" xfId="2925" xr:uid="{00000000-0005-0000-0000-0000D70B0000}"/>
    <cellStyle name="Normal 2 4" xfId="2926" xr:uid="{00000000-0005-0000-0000-0000D80B0000}"/>
    <cellStyle name="Normal 2 4 2" xfId="3408" xr:uid="{00000000-0005-0000-0000-0000D90B0000}"/>
    <cellStyle name="Normal 2 4 2 2" xfId="3562" xr:uid="{00000000-0005-0000-0000-0000DA0B0000}"/>
    <cellStyle name="Normal 2 4 2 2 2" xfId="3857" xr:uid="{00000000-0005-0000-0000-0000DB0B0000}"/>
    <cellStyle name="Normal 2 4 2 2 2 2" xfId="4442" xr:uid="{62F6C9D0-1132-4095-B425-69A9A0B379EE}"/>
    <cellStyle name="Normal 2 4 2 2 3" xfId="4151" xr:uid="{6F2A54CF-3A74-43C5-B849-ED5175B18885}"/>
    <cellStyle name="Normal 2 4 2 3" xfId="3659" xr:uid="{00000000-0005-0000-0000-0000DC0B0000}"/>
    <cellStyle name="Normal 2 4 2 3 2" xfId="3954" xr:uid="{00000000-0005-0000-0000-0000DD0B0000}"/>
    <cellStyle name="Normal 2 4 2 3 2 2" xfId="4539" xr:uid="{C45BCE52-8792-4886-B2A1-C3FDD628FEEE}"/>
    <cellStyle name="Normal 2 4 2 3 3" xfId="4248" xr:uid="{BFEB94A8-5CF3-4F9F-A8AA-536880BFA998}"/>
    <cellStyle name="Normal 2 4 2 4" xfId="3760" xr:uid="{00000000-0005-0000-0000-0000DE0B0000}"/>
    <cellStyle name="Normal 2 4 2 4 2" xfId="4345" xr:uid="{C53C5444-00CB-48ED-8D26-D160ACDAA4A0}"/>
    <cellStyle name="Normal 2 4 2 5" xfId="4054" xr:uid="{9B95336F-00C1-4D4F-A993-35673E2A14A7}"/>
    <cellStyle name="Normal 2 4 3" xfId="3525" xr:uid="{00000000-0005-0000-0000-0000DF0B0000}"/>
    <cellStyle name="Normal 2 4 3 2" xfId="3820" xr:uid="{00000000-0005-0000-0000-0000E00B0000}"/>
    <cellStyle name="Normal 2 4 3 2 2" xfId="4405" xr:uid="{E3D0DBD7-715A-4C44-B61E-0887A97DF02B}"/>
    <cellStyle name="Normal 2 4 3 3" xfId="4114" xr:uid="{E692B5ED-695D-4114-B92D-85C41F77AD1B}"/>
    <cellStyle name="Normal 2 4 4" xfId="2927" xr:uid="{00000000-0005-0000-0000-0000E10B0000}"/>
    <cellStyle name="Normal 2 4 4 2" xfId="3409" xr:uid="{00000000-0005-0000-0000-0000E20B0000}"/>
    <cellStyle name="Normal 2 4 5" xfId="3622" xr:uid="{00000000-0005-0000-0000-0000E30B0000}"/>
    <cellStyle name="Normal 2 4 5 2" xfId="3917" xr:uid="{00000000-0005-0000-0000-0000E40B0000}"/>
    <cellStyle name="Normal 2 4 5 2 2" xfId="4502" xr:uid="{88821CFD-4BAA-40AA-82F2-BE3954626D44}"/>
    <cellStyle name="Normal 2 4 5 3" xfId="4211" xr:uid="{484F581C-C70E-4588-82C2-971098CF5C33}"/>
    <cellStyle name="Normal 2 4 6" xfId="3721" xr:uid="{00000000-0005-0000-0000-0000E50B0000}"/>
    <cellStyle name="Normal 2 4 6 2" xfId="4308" xr:uid="{A6DAD7EB-A8CD-42E2-90F0-A4DDFCBDE8EE}"/>
    <cellStyle name="Normal 2 4 7" xfId="4017" xr:uid="{2C26EC56-87F1-4212-A4F1-E481BE5FC75C}"/>
    <cellStyle name="Normal 2 5" xfId="2928" xr:uid="{00000000-0005-0000-0000-0000E60B0000}"/>
    <cellStyle name="Normal 2 5 2" xfId="3410" xr:uid="{00000000-0005-0000-0000-0000E70B0000}"/>
    <cellStyle name="Normal 2 6" xfId="2929" xr:uid="{00000000-0005-0000-0000-0000E80B0000}"/>
    <cellStyle name="Normal 2 6 2" xfId="3411" xr:uid="{00000000-0005-0000-0000-0000E90B0000}"/>
    <cellStyle name="Normal 2 6 2 2" xfId="3563" xr:uid="{00000000-0005-0000-0000-0000EA0B0000}"/>
    <cellStyle name="Normal 2 6 2 2 2" xfId="3858" xr:uid="{00000000-0005-0000-0000-0000EB0B0000}"/>
    <cellStyle name="Normal 2 6 2 2 2 2" xfId="4443" xr:uid="{A90B6E6C-1F58-4935-8206-148FBA39A6A5}"/>
    <cellStyle name="Normal 2 6 2 2 3" xfId="4152" xr:uid="{DC12D2CE-E281-410E-B31E-AC480557D29D}"/>
    <cellStyle name="Normal 2 6 2 3" xfId="3660" xr:uid="{00000000-0005-0000-0000-0000EC0B0000}"/>
    <cellStyle name="Normal 2 6 2 3 2" xfId="3955" xr:uid="{00000000-0005-0000-0000-0000ED0B0000}"/>
    <cellStyle name="Normal 2 6 2 3 2 2" xfId="4540" xr:uid="{1FF3B4A3-7A4F-4FD6-8C4E-652D43DF0296}"/>
    <cellStyle name="Normal 2 6 2 3 3" xfId="4249" xr:uid="{A92AB6FA-FDF4-4EC9-AFB4-C2A2BEA47ABB}"/>
    <cellStyle name="Normal 2 6 2 4" xfId="3761" xr:uid="{00000000-0005-0000-0000-0000EE0B0000}"/>
    <cellStyle name="Normal 2 6 2 4 2" xfId="4346" xr:uid="{4F9623F2-B220-4464-82AB-6EDAA2487146}"/>
    <cellStyle name="Normal 2 6 2 5" xfId="4055" xr:uid="{A33D3A46-22BF-4B49-B7E8-571F799B2571}"/>
    <cellStyle name="Normal 2 6 3" xfId="3526" xr:uid="{00000000-0005-0000-0000-0000EF0B0000}"/>
    <cellStyle name="Normal 2 6 3 2" xfId="3821" xr:uid="{00000000-0005-0000-0000-0000F00B0000}"/>
    <cellStyle name="Normal 2 6 3 2 2" xfId="4406" xr:uid="{2A2CD4D6-EAB3-4EE7-85BA-CCD0FD874716}"/>
    <cellStyle name="Normal 2 6 3 3" xfId="4115" xr:uid="{3BE97E4A-D944-4425-8CDB-D052F4BAE516}"/>
    <cellStyle name="Normal 2 6 4" xfId="3623" xr:uid="{00000000-0005-0000-0000-0000F10B0000}"/>
    <cellStyle name="Normal 2 6 4 2" xfId="3918" xr:uid="{00000000-0005-0000-0000-0000F20B0000}"/>
    <cellStyle name="Normal 2 6 4 2 2" xfId="4503" xr:uid="{C8515389-EAEF-45F2-8672-F38B2AA0E591}"/>
    <cellStyle name="Normal 2 6 4 3" xfId="4212" xr:uid="{BEC328CD-02BC-4EFB-974F-20990E7A2F44}"/>
    <cellStyle name="Normal 2 6 5" xfId="3722" xr:uid="{00000000-0005-0000-0000-0000F30B0000}"/>
    <cellStyle name="Normal 2 6 5 2" xfId="4309" xr:uid="{038138C9-2F10-4419-8842-E33194C97983}"/>
    <cellStyle name="Normal 2 6 6" xfId="4018" xr:uid="{51C70D5E-0FB5-4CD5-9858-F3E6EEECE167}"/>
    <cellStyle name="Normal 2 7" xfId="3412" xr:uid="{00000000-0005-0000-0000-0000F40B0000}"/>
    <cellStyle name="Normal 2 8" xfId="3407" xr:uid="{00000000-0005-0000-0000-0000F50B0000}"/>
    <cellStyle name="Normal 20" xfId="2930" xr:uid="{00000000-0005-0000-0000-0000F60B0000}"/>
    <cellStyle name="Normal 20 2" xfId="2931" xr:uid="{00000000-0005-0000-0000-0000F70B0000}"/>
    <cellStyle name="Normal 20 2 2" xfId="2932" xr:uid="{00000000-0005-0000-0000-0000F80B0000}"/>
    <cellStyle name="Normal 20 2 2 2" xfId="3415" xr:uid="{00000000-0005-0000-0000-0000F90B0000}"/>
    <cellStyle name="Normal 20 2 2 2 2" xfId="3566" xr:uid="{00000000-0005-0000-0000-0000FA0B0000}"/>
    <cellStyle name="Normal 20 2 2 2 2 2" xfId="3861" xr:uid="{00000000-0005-0000-0000-0000FB0B0000}"/>
    <cellStyle name="Normal 20 2 2 2 2 2 2" xfId="4446" xr:uid="{4DD8BADE-ED0E-4D7F-B8AD-715ADD936027}"/>
    <cellStyle name="Normal 20 2 2 2 2 3" xfId="4155" xr:uid="{40B162DF-E3FF-4DDE-90C2-DCF95E1984C3}"/>
    <cellStyle name="Normal 20 2 2 2 3" xfId="3663" xr:uid="{00000000-0005-0000-0000-0000FC0B0000}"/>
    <cellStyle name="Normal 20 2 2 2 3 2" xfId="3958" xr:uid="{00000000-0005-0000-0000-0000FD0B0000}"/>
    <cellStyle name="Normal 20 2 2 2 3 2 2" xfId="4543" xr:uid="{5B5F01D0-E820-4167-AEB8-A79367AC5431}"/>
    <cellStyle name="Normal 20 2 2 2 3 3" xfId="4252" xr:uid="{2145A853-F580-42B9-A6A4-800A10ABE7D5}"/>
    <cellStyle name="Normal 20 2 2 2 4" xfId="3764" xr:uid="{00000000-0005-0000-0000-0000FE0B0000}"/>
    <cellStyle name="Normal 20 2 2 2 4 2" xfId="4349" xr:uid="{B8C23A52-A0ED-467F-83BD-878F0FBCE4D3}"/>
    <cellStyle name="Normal 20 2 2 2 5" xfId="4058" xr:uid="{79CA1861-71C2-4E96-8D55-EFE23DDE93F6}"/>
    <cellStyle name="Normal 20 2 2 3" xfId="3529" xr:uid="{00000000-0005-0000-0000-0000FF0B0000}"/>
    <cellStyle name="Normal 20 2 2 3 2" xfId="3824" xr:uid="{00000000-0005-0000-0000-0000000C0000}"/>
    <cellStyle name="Normal 20 2 2 3 2 2" xfId="4409" xr:uid="{BD6CFDAA-E0D7-48DB-8C68-377843155C7F}"/>
    <cellStyle name="Normal 20 2 2 3 3" xfId="4118" xr:uid="{63444997-52DF-4574-8F76-25DB4E4CA19D}"/>
    <cellStyle name="Normal 20 2 2 4" xfId="3626" xr:uid="{00000000-0005-0000-0000-0000010C0000}"/>
    <cellStyle name="Normal 20 2 2 4 2" xfId="3921" xr:uid="{00000000-0005-0000-0000-0000020C0000}"/>
    <cellStyle name="Normal 20 2 2 4 2 2" xfId="4506" xr:uid="{4D6D7590-1A34-4333-8F8A-F94276406B29}"/>
    <cellStyle name="Normal 20 2 2 4 3" xfId="4215" xr:uid="{E7093CA9-3588-4B02-AE6B-1ED6ACD6EE6E}"/>
    <cellStyle name="Normal 20 2 2 5" xfId="3725" xr:uid="{00000000-0005-0000-0000-0000030C0000}"/>
    <cellStyle name="Normal 20 2 2 5 2" xfId="4312" xr:uid="{585D6CA0-6ED2-4FC8-B29A-E4767EFC27B3}"/>
    <cellStyle name="Normal 20 2 2 6" xfId="4021" xr:uid="{2EB7F64F-3A97-4498-9B89-454336E523F6}"/>
    <cellStyle name="Normal 20 2 3" xfId="3414" xr:uid="{00000000-0005-0000-0000-0000040C0000}"/>
    <cellStyle name="Normal 20 2 3 2" xfId="3565" xr:uid="{00000000-0005-0000-0000-0000050C0000}"/>
    <cellStyle name="Normal 20 2 3 2 2" xfId="3860" xr:uid="{00000000-0005-0000-0000-0000060C0000}"/>
    <cellStyle name="Normal 20 2 3 2 2 2" xfId="4445" xr:uid="{852916C1-5810-45D0-92C4-AA64E08D9CF0}"/>
    <cellStyle name="Normal 20 2 3 2 3" xfId="4154" xr:uid="{D3088BA4-AA75-4880-AFE5-BFDD5E8BDE50}"/>
    <cellStyle name="Normal 20 2 3 3" xfId="3662" xr:uid="{00000000-0005-0000-0000-0000070C0000}"/>
    <cellStyle name="Normal 20 2 3 3 2" xfId="3957" xr:uid="{00000000-0005-0000-0000-0000080C0000}"/>
    <cellStyle name="Normal 20 2 3 3 2 2" xfId="4542" xr:uid="{1C763F7E-0828-4715-B814-096EB5A56DFD}"/>
    <cellStyle name="Normal 20 2 3 3 3" xfId="4251" xr:uid="{770F4EB7-84F7-466F-AFAC-8B86FCFE0FEA}"/>
    <cellStyle name="Normal 20 2 3 4" xfId="3763" xr:uid="{00000000-0005-0000-0000-0000090C0000}"/>
    <cellStyle name="Normal 20 2 3 4 2" xfId="4348" xr:uid="{371750CF-C6A3-48B3-A4E3-4A3B50D792CD}"/>
    <cellStyle name="Normal 20 2 3 5" xfId="4057" xr:uid="{96AF4F31-5694-4C8A-85BF-7231A8B36D25}"/>
    <cellStyle name="Normal 20 2 4" xfId="3528" xr:uid="{00000000-0005-0000-0000-00000A0C0000}"/>
    <cellStyle name="Normal 20 2 4 2" xfId="3823" xr:uid="{00000000-0005-0000-0000-00000B0C0000}"/>
    <cellStyle name="Normal 20 2 4 2 2" xfId="4408" xr:uid="{47F45243-CE5C-4960-9712-B01597F53E6A}"/>
    <cellStyle name="Normal 20 2 4 3" xfId="4117" xr:uid="{FBAB7A48-EB37-4649-9963-D9DE43F0AA70}"/>
    <cellStyle name="Normal 20 2 5" xfId="3625" xr:uid="{00000000-0005-0000-0000-00000C0C0000}"/>
    <cellStyle name="Normal 20 2 5 2" xfId="3920" xr:uid="{00000000-0005-0000-0000-00000D0C0000}"/>
    <cellStyle name="Normal 20 2 5 2 2" xfId="4505" xr:uid="{77173776-0CAB-4B30-BAF7-E5C9BE8FF2E4}"/>
    <cellStyle name="Normal 20 2 5 3" xfId="4214" xr:uid="{F44743AA-C75A-4DC4-80F8-589DC669A1D8}"/>
    <cellStyle name="Normal 20 2 6" xfId="3724" xr:uid="{00000000-0005-0000-0000-00000E0C0000}"/>
    <cellStyle name="Normal 20 2 6 2" xfId="4311" xr:uid="{F908EF65-16C7-455D-82F4-C37F4C5DBBEF}"/>
    <cellStyle name="Normal 20 2 7" xfId="4020" xr:uid="{1ACB58D4-D435-47F1-9F40-7284B0574196}"/>
    <cellStyle name="Normal 20 3" xfId="2933" xr:uid="{00000000-0005-0000-0000-00000F0C0000}"/>
    <cellStyle name="Normal 20 3 2" xfId="3416" xr:uid="{00000000-0005-0000-0000-0000100C0000}"/>
    <cellStyle name="Normal 20 3 2 2" xfId="3567" xr:uid="{00000000-0005-0000-0000-0000110C0000}"/>
    <cellStyle name="Normal 20 3 2 2 2" xfId="3862" xr:uid="{00000000-0005-0000-0000-0000120C0000}"/>
    <cellStyle name="Normal 20 3 2 2 2 2" xfId="4447" xr:uid="{E4BA38FE-88D3-4561-B401-9B6F4A6ECE09}"/>
    <cellStyle name="Normal 20 3 2 2 3" xfId="4156" xr:uid="{0E7E49FE-CE24-4DCA-948F-4E743641536A}"/>
    <cellStyle name="Normal 20 3 2 3" xfId="3664" xr:uid="{00000000-0005-0000-0000-0000130C0000}"/>
    <cellStyle name="Normal 20 3 2 3 2" xfId="3959" xr:uid="{00000000-0005-0000-0000-0000140C0000}"/>
    <cellStyle name="Normal 20 3 2 3 2 2" xfId="4544" xr:uid="{0EEC98FA-AE82-48F3-AB85-8F27D692FA3C}"/>
    <cellStyle name="Normal 20 3 2 3 3" xfId="4253" xr:uid="{29DAD804-DCEF-4ECA-B4E2-A8CAFFFCEFF6}"/>
    <cellStyle name="Normal 20 3 2 4" xfId="3765" xr:uid="{00000000-0005-0000-0000-0000150C0000}"/>
    <cellStyle name="Normal 20 3 2 4 2" xfId="4350" xr:uid="{C95BC9B7-F473-4892-B456-4443533BDD6F}"/>
    <cellStyle name="Normal 20 3 2 5" xfId="4059" xr:uid="{F3895C2F-3FDD-4DF7-BDAF-77CD13209675}"/>
    <cellStyle name="Normal 20 3 3" xfId="3530" xr:uid="{00000000-0005-0000-0000-0000160C0000}"/>
    <cellStyle name="Normal 20 3 3 2" xfId="3825" xr:uid="{00000000-0005-0000-0000-0000170C0000}"/>
    <cellStyle name="Normal 20 3 3 2 2" xfId="4410" xr:uid="{06ED9EE6-2289-45C3-AEC9-932CDEFB5A99}"/>
    <cellStyle name="Normal 20 3 3 3" xfId="4119" xr:uid="{8F42E07C-8F26-4C7A-AC7F-324043DD82EC}"/>
    <cellStyle name="Normal 20 3 4" xfId="3627" xr:uid="{00000000-0005-0000-0000-0000180C0000}"/>
    <cellStyle name="Normal 20 3 4 2" xfId="3922" xr:uid="{00000000-0005-0000-0000-0000190C0000}"/>
    <cellStyle name="Normal 20 3 4 2 2" xfId="4507" xr:uid="{3B632156-855A-4B7A-B400-7E8924ADB1A9}"/>
    <cellStyle name="Normal 20 3 4 3" xfId="4216" xr:uid="{0DBC36B0-69F8-486A-9CFC-256963293FFC}"/>
    <cellStyle name="Normal 20 3 5" xfId="3726" xr:uid="{00000000-0005-0000-0000-00001A0C0000}"/>
    <cellStyle name="Normal 20 3 5 2" xfId="4313" xr:uid="{B7362FB3-135E-4897-B850-CC9EB16B465B}"/>
    <cellStyle name="Normal 20 3 6" xfId="4022" xr:uid="{AC102809-D53F-4FF0-B163-534C30418B36}"/>
    <cellStyle name="Normal 20 4" xfId="3413" xr:uid="{00000000-0005-0000-0000-00001B0C0000}"/>
    <cellStyle name="Normal 20 4 2" xfId="3564" xr:uid="{00000000-0005-0000-0000-00001C0C0000}"/>
    <cellStyle name="Normal 20 4 2 2" xfId="3859" xr:uid="{00000000-0005-0000-0000-00001D0C0000}"/>
    <cellStyle name="Normal 20 4 2 2 2" xfId="4444" xr:uid="{57254589-184A-4045-AC5E-3ED52AC7AD16}"/>
    <cellStyle name="Normal 20 4 2 3" xfId="4153" xr:uid="{37E9C395-A945-4879-AE07-535B9FE58C2A}"/>
    <cellStyle name="Normal 20 4 3" xfId="3661" xr:uid="{00000000-0005-0000-0000-00001E0C0000}"/>
    <cellStyle name="Normal 20 4 3 2" xfId="3956" xr:uid="{00000000-0005-0000-0000-00001F0C0000}"/>
    <cellStyle name="Normal 20 4 3 2 2" xfId="4541" xr:uid="{FB613AA8-0DBD-481E-B8A8-FB85DF39461D}"/>
    <cellStyle name="Normal 20 4 3 3" xfId="4250" xr:uid="{1C343833-B8C6-424E-B7FF-58D9B048640D}"/>
    <cellStyle name="Normal 20 4 4" xfId="3762" xr:uid="{00000000-0005-0000-0000-0000200C0000}"/>
    <cellStyle name="Normal 20 4 4 2" xfId="4347" xr:uid="{B21248A9-D250-48F4-A153-0DE8ADE624A5}"/>
    <cellStyle name="Normal 20 4 5" xfId="4056" xr:uid="{D3B98898-44D6-4436-B6E0-41002FEC39D5}"/>
    <cellStyle name="Normal 20 5" xfId="3527" xr:uid="{00000000-0005-0000-0000-0000210C0000}"/>
    <cellStyle name="Normal 20 5 2" xfId="3822" xr:uid="{00000000-0005-0000-0000-0000220C0000}"/>
    <cellStyle name="Normal 20 5 2 2" xfId="4407" xr:uid="{1B23C966-4F74-4D35-8ABD-999075DFFFD1}"/>
    <cellStyle name="Normal 20 5 3" xfId="4116" xr:uid="{BE9E3BA5-AAA7-4885-AED8-F282FCE837EC}"/>
    <cellStyle name="Normal 20 6" xfId="3624" xr:uid="{00000000-0005-0000-0000-0000230C0000}"/>
    <cellStyle name="Normal 20 6 2" xfId="3919" xr:uid="{00000000-0005-0000-0000-0000240C0000}"/>
    <cellStyle name="Normal 20 6 2 2" xfId="4504" xr:uid="{68CE0EF1-EA4F-4AD3-9E78-AE4860029DCE}"/>
    <cellStyle name="Normal 20 6 3" xfId="4213" xr:uid="{F8993BEE-40FE-4541-8018-5667BD99CD1F}"/>
    <cellStyle name="Normal 20 7" xfId="3723" xr:uid="{00000000-0005-0000-0000-0000250C0000}"/>
    <cellStyle name="Normal 20 7 2" xfId="4310" xr:uid="{A3C259AB-A1DC-48DD-9F4A-A13CE68AE5A3}"/>
    <cellStyle name="Normal 20 8" xfId="4019" xr:uid="{DE3225AF-F208-4207-A3B0-A1401FD1ABB1}"/>
    <cellStyle name="Normal 21" xfId="2934" xr:uid="{00000000-0005-0000-0000-0000260C0000}"/>
    <cellStyle name="Normal 21 2" xfId="2935" xr:uid="{00000000-0005-0000-0000-0000270C0000}"/>
    <cellStyle name="Normal 22" xfId="2936" xr:uid="{00000000-0005-0000-0000-0000280C0000}"/>
    <cellStyle name="Normal 23" xfId="2937" xr:uid="{00000000-0005-0000-0000-0000290C0000}"/>
    <cellStyle name="Normal 24" xfId="2938" xr:uid="{00000000-0005-0000-0000-00002A0C0000}"/>
    <cellStyle name="Normal 25" xfId="2939" xr:uid="{00000000-0005-0000-0000-00002B0C0000}"/>
    <cellStyle name="Normal 26" xfId="2940" xr:uid="{00000000-0005-0000-0000-00002C0C0000}"/>
    <cellStyle name="Normal 27" xfId="2941" xr:uid="{00000000-0005-0000-0000-00002D0C0000}"/>
    <cellStyle name="Normal 27 2" xfId="2942" xr:uid="{00000000-0005-0000-0000-00002E0C0000}"/>
    <cellStyle name="Normal 28" xfId="2943" xr:uid="{00000000-0005-0000-0000-00002F0C0000}"/>
    <cellStyle name="Normal 29" xfId="2944" xr:uid="{00000000-0005-0000-0000-0000300C0000}"/>
    <cellStyle name="Normal 29 2" xfId="2945" xr:uid="{00000000-0005-0000-0000-0000310C0000}"/>
    <cellStyle name="Normal 29 2 2" xfId="2946" xr:uid="{00000000-0005-0000-0000-0000320C0000}"/>
    <cellStyle name="Normal 29 2 2 2" xfId="3480" xr:uid="{00000000-0005-0000-0000-0000330C0000}"/>
    <cellStyle name="Normal 29 2 3" xfId="2947" xr:uid="{00000000-0005-0000-0000-0000340C0000}"/>
    <cellStyle name="Normal 29 2 3 2" xfId="3481" xr:uid="{00000000-0005-0000-0000-0000350C0000}"/>
    <cellStyle name="Normal 29 2 4" xfId="3479" xr:uid="{00000000-0005-0000-0000-0000360C0000}"/>
    <cellStyle name="Normal 3" xfId="2948" xr:uid="{00000000-0005-0000-0000-0000370C0000}"/>
    <cellStyle name="Normal 3 10" xfId="2949" xr:uid="{00000000-0005-0000-0000-0000380C0000}"/>
    <cellStyle name="Normal 3 11" xfId="3417" xr:uid="{00000000-0005-0000-0000-0000390C0000}"/>
    <cellStyle name="Normal 3 11 2" xfId="3568" xr:uid="{00000000-0005-0000-0000-00003A0C0000}"/>
    <cellStyle name="Normal 3 11 2 2" xfId="3863" xr:uid="{00000000-0005-0000-0000-00003B0C0000}"/>
    <cellStyle name="Normal 3 11 2 2 2" xfId="4448" xr:uid="{E2BDA641-72FE-4AFB-BAD8-C74F52AD6C3C}"/>
    <cellStyle name="Normal 3 11 2 3" xfId="4157" xr:uid="{B8011DA6-A9AF-4A0E-B755-69FDA192C385}"/>
    <cellStyle name="Normal 3 11 3" xfId="3665" xr:uid="{00000000-0005-0000-0000-00003C0C0000}"/>
    <cellStyle name="Normal 3 11 3 2" xfId="3960" xr:uid="{00000000-0005-0000-0000-00003D0C0000}"/>
    <cellStyle name="Normal 3 11 3 2 2" xfId="4545" xr:uid="{D12B23C4-C86A-463F-95E8-95A4AF26CC7B}"/>
    <cellStyle name="Normal 3 11 3 3" xfId="4254" xr:uid="{EEDF02D1-CB56-4022-99FF-022BB0604A44}"/>
    <cellStyle name="Normal 3 11 4" xfId="3766" xr:uid="{00000000-0005-0000-0000-00003E0C0000}"/>
    <cellStyle name="Normal 3 11 4 2" xfId="4351" xr:uid="{A13340AF-4448-4778-973F-8013ED3FEBCE}"/>
    <cellStyle name="Normal 3 11 5" xfId="4060" xr:uid="{0216A120-867E-46A5-972C-7BDA9BDCAAA2}"/>
    <cellStyle name="Normal 3 12" xfId="3531" xr:uid="{00000000-0005-0000-0000-00003F0C0000}"/>
    <cellStyle name="Normal 3 12 2" xfId="3826" xr:uid="{00000000-0005-0000-0000-0000400C0000}"/>
    <cellStyle name="Normal 3 12 2 2" xfId="4411" xr:uid="{DB4D338F-BE7D-40D8-A809-E38C39BFC75F}"/>
    <cellStyle name="Normal 3 12 3" xfId="4120" xr:uid="{E7121668-DF52-4714-9E52-38E44AA41218}"/>
    <cellStyle name="Normal 3 13" xfId="3628" xr:uid="{00000000-0005-0000-0000-0000410C0000}"/>
    <cellStyle name="Normal 3 13 2" xfId="3923" xr:uid="{00000000-0005-0000-0000-0000420C0000}"/>
    <cellStyle name="Normal 3 13 2 2" xfId="4508" xr:uid="{4FA79181-90B2-4796-ACA0-7BE9A31C32AE}"/>
    <cellStyle name="Normal 3 13 3" xfId="4217" xr:uid="{DA914F85-DD7C-4C16-9D5C-8A71EBD7DC17}"/>
    <cellStyle name="Normal 3 14" xfId="3727" xr:uid="{00000000-0005-0000-0000-0000430C0000}"/>
    <cellStyle name="Normal 3 14 2" xfId="4314" xr:uid="{6B2CC03D-1451-422C-A326-53CC8359E391}"/>
    <cellStyle name="Normal 3 15" xfId="4023" xr:uid="{1BA9D088-3A8F-4AD0-961F-42CCCEA12725}"/>
    <cellStyle name="Normal 3 2" xfId="2950" xr:uid="{00000000-0005-0000-0000-0000440C0000}"/>
    <cellStyle name="Normal 3 2 2" xfId="2951" xr:uid="{00000000-0005-0000-0000-0000450C0000}"/>
    <cellStyle name="Normal 3 2 3" xfId="2952" xr:uid="{00000000-0005-0000-0000-0000460C0000}"/>
    <cellStyle name="Normal 3 2 4" xfId="2953" xr:uid="{00000000-0005-0000-0000-0000470C0000}"/>
    <cellStyle name="Normal 3 2 5" xfId="3482" xr:uid="{00000000-0005-0000-0000-0000480C0000}"/>
    <cellStyle name="Normal 3 3" xfId="2954" xr:uid="{00000000-0005-0000-0000-0000490C0000}"/>
    <cellStyle name="Normal 3 3 2" xfId="2955" xr:uid="{00000000-0005-0000-0000-00004A0C0000}"/>
    <cellStyle name="Normal 3 3 3" xfId="3418" xr:uid="{00000000-0005-0000-0000-00004B0C0000}"/>
    <cellStyle name="Normal 3 4" xfId="2956" xr:uid="{00000000-0005-0000-0000-00004C0C0000}"/>
    <cellStyle name="Normal 3 5" xfId="2957" xr:uid="{00000000-0005-0000-0000-00004D0C0000}"/>
    <cellStyle name="Normal 3 6" xfId="2958" xr:uid="{00000000-0005-0000-0000-00004E0C0000}"/>
    <cellStyle name="Normal 3 7" xfId="2959" xr:uid="{00000000-0005-0000-0000-00004F0C0000}"/>
    <cellStyle name="Normal 3 8" xfId="2960" xr:uid="{00000000-0005-0000-0000-0000500C0000}"/>
    <cellStyle name="Normal 3 9" xfId="2961" xr:uid="{00000000-0005-0000-0000-0000510C0000}"/>
    <cellStyle name="Normal 3 9 2" xfId="3419" xr:uid="{00000000-0005-0000-0000-0000520C0000}"/>
    <cellStyle name="Normal 3 9 2 2" xfId="3569" xr:uid="{00000000-0005-0000-0000-0000530C0000}"/>
    <cellStyle name="Normal 3 9 2 2 2" xfId="3864" xr:uid="{00000000-0005-0000-0000-0000540C0000}"/>
    <cellStyle name="Normal 3 9 2 2 2 2" xfId="4449" xr:uid="{B78F3038-BF7C-4328-862C-18053F2FC61F}"/>
    <cellStyle name="Normal 3 9 2 2 3" xfId="4158" xr:uid="{06F29F16-EE86-418F-831A-F18DC504249C}"/>
    <cellStyle name="Normal 3 9 2 3" xfId="3666" xr:uid="{00000000-0005-0000-0000-0000550C0000}"/>
    <cellStyle name="Normal 3 9 2 3 2" xfId="3961" xr:uid="{00000000-0005-0000-0000-0000560C0000}"/>
    <cellStyle name="Normal 3 9 2 3 2 2" xfId="4546" xr:uid="{7542BE5C-C411-4C43-996B-AFE9AF1C0335}"/>
    <cellStyle name="Normal 3 9 2 3 3" xfId="4255" xr:uid="{C3008817-2DE8-4BB3-B211-6580B8E9D95B}"/>
    <cellStyle name="Normal 3 9 2 4" xfId="3767" xr:uid="{00000000-0005-0000-0000-0000570C0000}"/>
    <cellStyle name="Normal 3 9 2 4 2" xfId="4352" xr:uid="{4E760D06-0DB8-4DE0-A061-53EC95AE8BD1}"/>
    <cellStyle name="Normal 3 9 2 5" xfId="4061" xr:uid="{02FEF965-876B-438D-92F5-52B95D0AB5BA}"/>
    <cellStyle name="Normal 3 9 3" xfId="3532" xr:uid="{00000000-0005-0000-0000-0000580C0000}"/>
    <cellStyle name="Normal 3 9 3 2" xfId="3827" xr:uid="{00000000-0005-0000-0000-0000590C0000}"/>
    <cellStyle name="Normal 3 9 3 2 2" xfId="4412" xr:uid="{A5B1257A-52C3-4B41-8A8A-DE8AAFA6313D}"/>
    <cellStyle name="Normal 3 9 3 3" xfId="4121" xr:uid="{E7295FF9-1ECC-49E5-8942-FCB63B42C74B}"/>
    <cellStyle name="Normal 3 9 4" xfId="3629" xr:uid="{00000000-0005-0000-0000-00005A0C0000}"/>
    <cellStyle name="Normal 3 9 4 2" xfId="3924" xr:uid="{00000000-0005-0000-0000-00005B0C0000}"/>
    <cellStyle name="Normal 3 9 4 2 2" xfId="4509" xr:uid="{F3E5F037-A05F-45D6-828E-3A48160A5B06}"/>
    <cellStyle name="Normal 3 9 4 3" xfId="4218" xr:uid="{91319575-C781-4472-8D72-C83E9CC4507D}"/>
    <cellStyle name="Normal 3 9 5" xfId="3728" xr:uid="{00000000-0005-0000-0000-00005C0C0000}"/>
    <cellStyle name="Normal 3 9 5 2" xfId="4315" xr:uid="{29020227-833F-4ADC-899D-036D7743EBE1}"/>
    <cellStyle name="Normal 3 9 6" xfId="4024" xr:uid="{A98F0B69-9ECF-4E0C-9973-C17CC6DF98EC}"/>
    <cellStyle name="Normal 30" xfId="2962" xr:uid="{00000000-0005-0000-0000-00005D0C0000}"/>
    <cellStyle name="Normal 30 2" xfId="2963" xr:uid="{00000000-0005-0000-0000-00005E0C0000}"/>
    <cellStyle name="Normal 30 2 2" xfId="2964" xr:uid="{00000000-0005-0000-0000-00005F0C0000}"/>
    <cellStyle name="Normal 30 2 2 2" xfId="3484" xr:uid="{00000000-0005-0000-0000-0000600C0000}"/>
    <cellStyle name="Normal 30 2 3" xfId="2965" xr:uid="{00000000-0005-0000-0000-0000610C0000}"/>
    <cellStyle name="Normal 30 2 3 2" xfId="3485" xr:uid="{00000000-0005-0000-0000-0000620C0000}"/>
    <cellStyle name="Normal 30 2 4" xfId="3483" xr:uid="{00000000-0005-0000-0000-0000630C0000}"/>
    <cellStyle name="Normal 31" xfId="2966" xr:uid="{00000000-0005-0000-0000-0000640C0000}"/>
    <cellStyle name="Normal 31 2" xfId="2967" xr:uid="{00000000-0005-0000-0000-0000650C0000}"/>
    <cellStyle name="Normal 31 2 2" xfId="3487" xr:uid="{00000000-0005-0000-0000-0000660C0000}"/>
    <cellStyle name="Normal 31 3" xfId="2968" xr:uid="{00000000-0005-0000-0000-0000670C0000}"/>
    <cellStyle name="Normal 31 3 2" xfId="3488" xr:uid="{00000000-0005-0000-0000-0000680C0000}"/>
    <cellStyle name="Normal 31 4" xfId="3486" xr:uid="{00000000-0005-0000-0000-0000690C0000}"/>
    <cellStyle name="Normal 32" xfId="2969" xr:uid="{00000000-0005-0000-0000-00006A0C0000}"/>
    <cellStyle name="Normal 32 2" xfId="2970" xr:uid="{00000000-0005-0000-0000-00006B0C0000}"/>
    <cellStyle name="Normal 32 2 2" xfId="2971" xr:uid="{00000000-0005-0000-0000-00006C0C0000}"/>
    <cellStyle name="Normal 32 2 2 2" xfId="3490" xr:uid="{00000000-0005-0000-0000-00006D0C0000}"/>
    <cellStyle name="Normal 32 2 3" xfId="2972" xr:uid="{00000000-0005-0000-0000-00006E0C0000}"/>
    <cellStyle name="Normal 32 2 3 2" xfId="3491" xr:uid="{00000000-0005-0000-0000-00006F0C0000}"/>
    <cellStyle name="Normal 32 2 4" xfId="3489" xr:uid="{00000000-0005-0000-0000-0000700C0000}"/>
    <cellStyle name="Normal 32 3" xfId="3420" xr:uid="{00000000-0005-0000-0000-0000710C0000}"/>
    <cellStyle name="Normal 32 3 2" xfId="3570" xr:uid="{00000000-0005-0000-0000-0000720C0000}"/>
    <cellStyle name="Normal 32 3 2 2" xfId="3865" xr:uid="{00000000-0005-0000-0000-0000730C0000}"/>
    <cellStyle name="Normal 32 3 2 2 2" xfId="4450" xr:uid="{45E5C9E6-EFCD-416E-B695-F37AF4BE91F7}"/>
    <cellStyle name="Normal 32 3 2 3" xfId="4159" xr:uid="{E660F0BF-F287-4FAF-918D-8CAB692FF45B}"/>
    <cellStyle name="Normal 32 3 3" xfId="3667" xr:uid="{00000000-0005-0000-0000-0000740C0000}"/>
    <cellStyle name="Normal 32 3 3 2" xfId="3962" xr:uid="{00000000-0005-0000-0000-0000750C0000}"/>
    <cellStyle name="Normal 32 3 3 2 2" xfId="4547" xr:uid="{ABBE2054-A8E1-48FE-A283-A7AE864960A9}"/>
    <cellStyle name="Normal 32 3 3 3" xfId="4256" xr:uid="{B20AB4E1-F3A7-43C9-9C91-5C4757092FF4}"/>
    <cellStyle name="Normal 32 3 4" xfId="3768" xr:uid="{00000000-0005-0000-0000-0000760C0000}"/>
    <cellStyle name="Normal 32 3 4 2" xfId="4353" xr:uid="{AE3E4601-EA1A-47BF-9046-128B8F6CE461}"/>
    <cellStyle name="Normal 32 3 5" xfId="4062" xr:uid="{957966EF-EB3D-4A83-85D2-8A156DCBAEB5}"/>
    <cellStyle name="Normal 32 4" xfId="3533" xr:uid="{00000000-0005-0000-0000-0000770C0000}"/>
    <cellStyle name="Normal 32 4 2" xfId="3828" xr:uid="{00000000-0005-0000-0000-0000780C0000}"/>
    <cellStyle name="Normal 32 4 2 2" xfId="4413" xr:uid="{37371EAE-8548-479A-B423-E95ECB8669D7}"/>
    <cellStyle name="Normal 32 4 3" xfId="4122" xr:uid="{57F462E8-E876-48EF-8A01-677F6784BD35}"/>
    <cellStyle name="Normal 32 5" xfId="3630" xr:uid="{00000000-0005-0000-0000-0000790C0000}"/>
    <cellStyle name="Normal 32 5 2" xfId="3925" xr:uid="{00000000-0005-0000-0000-00007A0C0000}"/>
    <cellStyle name="Normal 32 5 2 2" xfId="4510" xr:uid="{DF27E567-ECF5-4468-9018-C19111B5F8D1}"/>
    <cellStyle name="Normal 32 5 3" xfId="4219" xr:uid="{F1B1209F-6A8C-433A-AA31-E7704052C7F0}"/>
    <cellStyle name="Normal 32 6" xfId="3729" xr:uid="{00000000-0005-0000-0000-00007B0C0000}"/>
    <cellStyle name="Normal 32 6 2" xfId="4316" xr:uid="{24B8B564-1D9E-40F3-88B0-94836D90588D}"/>
    <cellStyle name="Normal 32 7" xfId="4025" xr:uid="{EC60E71D-3CA4-49EC-A3AA-0E138FA19702}"/>
    <cellStyle name="Normal 33" xfId="2973" xr:uid="{00000000-0005-0000-0000-00007C0C0000}"/>
    <cellStyle name="Normal 33 2" xfId="2974" xr:uid="{00000000-0005-0000-0000-00007D0C0000}"/>
    <cellStyle name="Normal 33 2 2" xfId="3493" xr:uid="{00000000-0005-0000-0000-00007E0C0000}"/>
    <cellStyle name="Normal 33 3" xfId="2975" xr:uid="{00000000-0005-0000-0000-00007F0C0000}"/>
    <cellStyle name="Normal 33 3 2" xfId="3494" xr:uid="{00000000-0005-0000-0000-0000800C0000}"/>
    <cellStyle name="Normal 33 4" xfId="3492" xr:uid="{00000000-0005-0000-0000-0000810C0000}"/>
    <cellStyle name="Normal 34" xfId="2976" xr:uid="{00000000-0005-0000-0000-0000820C0000}"/>
    <cellStyle name="Normal 34 2" xfId="2977" xr:uid="{00000000-0005-0000-0000-0000830C0000}"/>
    <cellStyle name="Normal 34 2 2" xfId="3496" xr:uid="{00000000-0005-0000-0000-0000840C0000}"/>
    <cellStyle name="Normal 34 3" xfId="2978" xr:uid="{00000000-0005-0000-0000-0000850C0000}"/>
    <cellStyle name="Normal 34 3 2" xfId="3497" xr:uid="{00000000-0005-0000-0000-0000860C0000}"/>
    <cellStyle name="Normal 34 4" xfId="3495" xr:uid="{00000000-0005-0000-0000-0000870C0000}"/>
    <cellStyle name="Normal 35" xfId="2979" xr:uid="{00000000-0005-0000-0000-0000880C0000}"/>
    <cellStyle name="Normal 35 2" xfId="2980" xr:uid="{00000000-0005-0000-0000-0000890C0000}"/>
    <cellStyle name="Normal 35 2 2" xfId="3499" xr:uid="{00000000-0005-0000-0000-00008A0C0000}"/>
    <cellStyle name="Normal 35 3" xfId="2981" xr:uid="{00000000-0005-0000-0000-00008B0C0000}"/>
    <cellStyle name="Normal 35 3 2" xfId="3500" xr:uid="{00000000-0005-0000-0000-00008C0C0000}"/>
    <cellStyle name="Normal 35 4" xfId="3498" xr:uid="{00000000-0005-0000-0000-00008D0C0000}"/>
    <cellStyle name="Normal 36" xfId="2982" xr:uid="{00000000-0005-0000-0000-00008E0C0000}"/>
    <cellStyle name="Normal 36 2" xfId="2983" xr:uid="{00000000-0005-0000-0000-00008F0C0000}"/>
    <cellStyle name="Normal 36 2 2" xfId="3502" xr:uid="{00000000-0005-0000-0000-0000900C0000}"/>
    <cellStyle name="Normal 36 3" xfId="2984" xr:uid="{00000000-0005-0000-0000-0000910C0000}"/>
    <cellStyle name="Normal 36 3 2" xfId="3503" xr:uid="{00000000-0005-0000-0000-0000920C0000}"/>
    <cellStyle name="Normal 36 4" xfId="3501" xr:uid="{00000000-0005-0000-0000-0000930C0000}"/>
    <cellStyle name="Normal 37" xfId="2985" xr:uid="{00000000-0005-0000-0000-0000940C0000}"/>
    <cellStyle name="Normal 37 2" xfId="2986" xr:uid="{00000000-0005-0000-0000-0000950C0000}"/>
    <cellStyle name="Normal 37 2 2" xfId="3505" xr:uid="{00000000-0005-0000-0000-0000960C0000}"/>
    <cellStyle name="Normal 37 3" xfId="2987" xr:uid="{00000000-0005-0000-0000-0000970C0000}"/>
    <cellStyle name="Normal 37 3 2" xfId="3506" xr:uid="{00000000-0005-0000-0000-0000980C0000}"/>
    <cellStyle name="Normal 37 4" xfId="3504" xr:uid="{00000000-0005-0000-0000-0000990C0000}"/>
    <cellStyle name="Normal 38" xfId="2988" xr:uid="{00000000-0005-0000-0000-00009A0C0000}"/>
    <cellStyle name="Normal 38 2" xfId="2989" xr:uid="{00000000-0005-0000-0000-00009B0C0000}"/>
    <cellStyle name="Normal 38 2 2" xfId="3508" xr:uid="{00000000-0005-0000-0000-00009C0C0000}"/>
    <cellStyle name="Normal 38 3" xfId="2990" xr:uid="{00000000-0005-0000-0000-00009D0C0000}"/>
    <cellStyle name="Normal 38 3 2" xfId="3509" xr:uid="{00000000-0005-0000-0000-00009E0C0000}"/>
    <cellStyle name="Normal 38 4" xfId="3507" xr:uid="{00000000-0005-0000-0000-00009F0C0000}"/>
    <cellStyle name="Normal 39" xfId="2991" xr:uid="{00000000-0005-0000-0000-0000A00C0000}"/>
    <cellStyle name="Normal 39 2" xfId="2992" xr:uid="{00000000-0005-0000-0000-0000A10C0000}"/>
    <cellStyle name="Normal 39 2 2" xfId="3511" xr:uid="{00000000-0005-0000-0000-0000A20C0000}"/>
    <cellStyle name="Normal 39 3" xfId="2993" xr:uid="{00000000-0005-0000-0000-0000A30C0000}"/>
    <cellStyle name="Normal 39 3 2" xfId="3512" xr:uid="{00000000-0005-0000-0000-0000A40C0000}"/>
    <cellStyle name="Normal 39 4" xfId="3510" xr:uid="{00000000-0005-0000-0000-0000A50C0000}"/>
    <cellStyle name="Normal 4" xfId="2994" xr:uid="{00000000-0005-0000-0000-0000A60C0000}"/>
    <cellStyle name="Normal 4 2" xfId="2995" xr:uid="{00000000-0005-0000-0000-0000A70C0000}"/>
    <cellStyle name="Normal 4 2 2" xfId="2996" xr:uid="{00000000-0005-0000-0000-0000A80C0000}"/>
    <cellStyle name="Normal 4 2 3" xfId="3421" xr:uid="{00000000-0005-0000-0000-0000A90C0000}"/>
    <cellStyle name="Normal 4 3" xfId="2997" xr:uid="{00000000-0005-0000-0000-0000AA0C0000}"/>
    <cellStyle name="Normal 4 4" xfId="2998" xr:uid="{00000000-0005-0000-0000-0000AB0C0000}"/>
    <cellStyle name="Normal 4 5" xfId="2999" xr:uid="{00000000-0005-0000-0000-0000AC0C0000}"/>
    <cellStyle name="Normal 4 5 2" xfId="3422" xr:uid="{00000000-0005-0000-0000-0000AD0C0000}"/>
    <cellStyle name="Normal 4 5 2 2" xfId="3571" xr:uid="{00000000-0005-0000-0000-0000AE0C0000}"/>
    <cellStyle name="Normal 4 5 2 2 2" xfId="3866" xr:uid="{00000000-0005-0000-0000-0000AF0C0000}"/>
    <cellStyle name="Normal 4 5 2 2 2 2" xfId="4451" xr:uid="{44E20CA3-7F37-4C9B-8CB9-5F40AFA7649F}"/>
    <cellStyle name="Normal 4 5 2 2 3" xfId="4160" xr:uid="{F01BDD5A-46C0-42A4-A256-19272DE339A2}"/>
    <cellStyle name="Normal 4 5 2 3" xfId="3668" xr:uid="{00000000-0005-0000-0000-0000B00C0000}"/>
    <cellStyle name="Normal 4 5 2 3 2" xfId="3963" xr:uid="{00000000-0005-0000-0000-0000B10C0000}"/>
    <cellStyle name="Normal 4 5 2 3 2 2" xfId="4548" xr:uid="{EC7B4272-0197-4C47-83D9-9197F04BA4CD}"/>
    <cellStyle name="Normal 4 5 2 3 3" xfId="4257" xr:uid="{16C3FA6A-9B7B-47FA-925E-BB42CD3C04F8}"/>
    <cellStyle name="Normal 4 5 2 4" xfId="3769" xr:uid="{00000000-0005-0000-0000-0000B20C0000}"/>
    <cellStyle name="Normal 4 5 2 4 2" xfId="4354" xr:uid="{B30BACA6-6852-4A8C-88BD-C18B8260CDE8}"/>
    <cellStyle name="Normal 4 5 2 5" xfId="4063" xr:uid="{CEEDC6F6-0659-4A92-BCE2-C3DF8B263F0E}"/>
    <cellStyle name="Normal 4 5 3" xfId="3534" xr:uid="{00000000-0005-0000-0000-0000B30C0000}"/>
    <cellStyle name="Normal 4 5 3 2" xfId="3829" xr:uid="{00000000-0005-0000-0000-0000B40C0000}"/>
    <cellStyle name="Normal 4 5 3 2 2" xfId="4414" xr:uid="{C8FB9DD7-91FF-4C0B-83E5-AFBB190E6964}"/>
    <cellStyle name="Normal 4 5 3 3" xfId="4123" xr:uid="{B35C9542-6C0B-4578-B81A-51F8E0D58509}"/>
    <cellStyle name="Normal 4 5 4" xfId="3631" xr:uid="{00000000-0005-0000-0000-0000B50C0000}"/>
    <cellStyle name="Normal 4 5 4 2" xfId="3926" xr:uid="{00000000-0005-0000-0000-0000B60C0000}"/>
    <cellStyle name="Normal 4 5 4 2 2" xfId="4511" xr:uid="{7707FA30-BEC1-4D60-8601-EAC009D2CBA2}"/>
    <cellStyle name="Normal 4 5 4 3" xfId="4220" xr:uid="{118ECBE8-648F-40B8-AACF-8D9CD7E7C418}"/>
    <cellStyle name="Normal 4 5 5" xfId="3731" xr:uid="{00000000-0005-0000-0000-0000B70C0000}"/>
    <cellStyle name="Normal 4 5 5 2" xfId="4317" xr:uid="{5634AC9B-0DAB-4C49-BC61-C654AA944870}"/>
    <cellStyle name="Normal 4 5 6" xfId="4026" xr:uid="{11009411-D7D2-479D-919E-A7E6C8D6D225}"/>
    <cellStyle name="Normal 40" xfId="3000" xr:uid="{00000000-0005-0000-0000-0000B80C0000}"/>
    <cellStyle name="Normal 40 2" xfId="3001" xr:uid="{00000000-0005-0000-0000-0000B90C0000}"/>
    <cellStyle name="Normal 40 2 2" xfId="3514" xr:uid="{00000000-0005-0000-0000-0000BA0C0000}"/>
    <cellStyle name="Normal 40 3" xfId="3002" xr:uid="{00000000-0005-0000-0000-0000BB0C0000}"/>
    <cellStyle name="Normal 40 3 2" xfId="3515" xr:uid="{00000000-0005-0000-0000-0000BC0C0000}"/>
    <cellStyle name="Normal 40 4" xfId="3513" xr:uid="{00000000-0005-0000-0000-0000BD0C0000}"/>
    <cellStyle name="Normal 41" xfId="3003" xr:uid="{00000000-0005-0000-0000-0000BE0C0000}"/>
    <cellStyle name="Normal 42" xfId="3004" xr:uid="{00000000-0005-0000-0000-0000BF0C0000}"/>
    <cellStyle name="Normal 43" xfId="3005" xr:uid="{00000000-0005-0000-0000-0000C00C0000}"/>
    <cellStyle name="Normal 43 2" xfId="3423" xr:uid="{00000000-0005-0000-0000-0000C10C0000}"/>
    <cellStyle name="Normal 43 2 2" xfId="3572" xr:uid="{00000000-0005-0000-0000-0000C20C0000}"/>
    <cellStyle name="Normal 43 2 2 2" xfId="3867" xr:uid="{00000000-0005-0000-0000-0000C30C0000}"/>
    <cellStyle name="Normal 43 2 2 2 2" xfId="4452" xr:uid="{E5AD7B40-76A8-46FF-B70F-0A990FC4B296}"/>
    <cellStyle name="Normal 43 2 2 3" xfId="4161" xr:uid="{59AF8BF5-E453-40D7-A21D-656BD0F1933E}"/>
    <cellStyle name="Normal 43 2 3" xfId="3669" xr:uid="{00000000-0005-0000-0000-0000C40C0000}"/>
    <cellStyle name="Normal 43 2 3 2" xfId="3964" xr:uid="{00000000-0005-0000-0000-0000C50C0000}"/>
    <cellStyle name="Normal 43 2 3 2 2" xfId="4549" xr:uid="{7862FFFA-2017-4B84-9B29-6CFAE00D8D68}"/>
    <cellStyle name="Normal 43 2 3 3" xfId="4258" xr:uid="{FA18C757-97E8-4A48-9E57-8666930AFDEC}"/>
    <cellStyle name="Normal 43 2 4" xfId="3770" xr:uid="{00000000-0005-0000-0000-0000C60C0000}"/>
    <cellStyle name="Normal 43 2 4 2" xfId="4355" xr:uid="{A7F62258-725C-4D7A-B560-22BD7AEF9B26}"/>
    <cellStyle name="Normal 43 2 5" xfId="4064" xr:uid="{9F955A3C-CFF0-49E6-99E6-151E597B4D72}"/>
    <cellStyle name="Normal 43 3" xfId="3535" xr:uid="{00000000-0005-0000-0000-0000C70C0000}"/>
    <cellStyle name="Normal 43 3 2" xfId="3830" xr:uid="{00000000-0005-0000-0000-0000C80C0000}"/>
    <cellStyle name="Normal 43 3 2 2" xfId="4415" xr:uid="{1330EB3D-8282-40B1-ABBD-E43EB30616F6}"/>
    <cellStyle name="Normal 43 3 3" xfId="4124" xr:uid="{A7DC3A43-844A-4AD4-85FE-3358E97D1DFA}"/>
    <cellStyle name="Normal 43 4" xfId="3632" xr:uid="{00000000-0005-0000-0000-0000C90C0000}"/>
    <cellStyle name="Normal 43 4 2" xfId="3927" xr:uid="{00000000-0005-0000-0000-0000CA0C0000}"/>
    <cellStyle name="Normal 43 4 2 2" xfId="4512" xr:uid="{5B4A8BC5-DB96-498C-B4D7-D5C17C587AAB}"/>
    <cellStyle name="Normal 43 4 3" xfId="4221" xr:uid="{A0B32698-1ECE-4B57-B842-5AE1264F15B7}"/>
    <cellStyle name="Normal 43 5" xfId="3732" xr:uid="{00000000-0005-0000-0000-0000CB0C0000}"/>
    <cellStyle name="Normal 43 5 2" xfId="4318" xr:uid="{0A624C93-F3B5-46F5-957D-44855E429ACA}"/>
    <cellStyle name="Normal 43 6" xfId="4027" xr:uid="{E8B5A761-D1E6-4B4F-BD33-3B43AB75D4CD}"/>
    <cellStyle name="Normal 44" xfId="3006" xr:uid="{00000000-0005-0000-0000-0000CC0C0000}"/>
    <cellStyle name="Normal 44 2" xfId="3424" xr:uid="{00000000-0005-0000-0000-0000CD0C0000}"/>
    <cellStyle name="Normal 44 2 2" xfId="3573" xr:uid="{00000000-0005-0000-0000-0000CE0C0000}"/>
    <cellStyle name="Normal 44 2 2 2" xfId="3868" xr:uid="{00000000-0005-0000-0000-0000CF0C0000}"/>
    <cellStyle name="Normal 44 2 2 2 2" xfId="4453" xr:uid="{E578D492-ADCB-49D1-9B08-66415D9F6A2B}"/>
    <cellStyle name="Normal 44 2 2 3" xfId="4162" xr:uid="{3F550C2B-B951-493B-B090-E91F60F013D0}"/>
    <cellStyle name="Normal 44 2 3" xfId="3670" xr:uid="{00000000-0005-0000-0000-0000D00C0000}"/>
    <cellStyle name="Normal 44 2 3 2" xfId="3965" xr:uid="{00000000-0005-0000-0000-0000D10C0000}"/>
    <cellStyle name="Normal 44 2 3 2 2" xfId="4550" xr:uid="{ED152AFD-1EDF-44C5-891A-904B6B6FE5DD}"/>
    <cellStyle name="Normal 44 2 3 3" xfId="4259" xr:uid="{9F15F778-5F0D-4260-ADE6-71B0482CB904}"/>
    <cellStyle name="Normal 44 2 4" xfId="3771" xr:uid="{00000000-0005-0000-0000-0000D20C0000}"/>
    <cellStyle name="Normal 44 2 4 2" xfId="4356" xr:uid="{B1064198-05E3-4E6C-B27D-A5D3E556B3F8}"/>
    <cellStyle name="Normal 44 2 5" xfId="4065" xr:uid="{EDD81EF7-D251-4985-8A89-EC059E0A0AD1}"/>
    <cellStyle name="Normal 44 3" xfId="3536" xr:uid="{00000000-0005-0000-0000-0000D30C0000}"/>
    <cellStyle name="Normal 44 3 2" xfId="3831" xr:uid="{00000000-0005-0000-0000-0000D40C0000}"/>
    <cellStyle name="Normal 44 3 2 2" xfId="4416" xr:uid="{37775200-34C6-4963-A046-E4B2937715A1}"/>
    <cellStyle name="Normal 44 3 3" xfId="4125" xr:uid="{B9D1E83C-E69B-4C26-B1BB-95E293A5D264}"/>
    <cellStyle name="Normal 44 4" xfId="3633" xr:uid="{00000000-0005-0000-0000-0000D50C0000}"/>
    <cellStyle name="Normal 44 4 2" xfId="3928" xr:uid="{00000000-0005-0000-0000-0000D60C0000}"/>
    <cellStyle name="Normal 44 4 2 2" xfId="4513" xr:uid="{BF88E9FD-E175-4817-BA9F-30C52982751B}"/>
    <cellStyle name="Normal 44 4 3" xfId="4222" xr:uid="{E11F61FF-99C7-4BDA-B59A-A6E5FDC5955F}"/>
    <cellStyle name="Normal 44 5" xfId="3733" xr:uid="{00000000-0005-0000-0000-0000D70C0000}"/>
    <cellStyle name="Normal 44 5 2" xfId="4319" xr:uid="{944D9210-FB3E-49CE-A7D6-C4C63958D7B1}"/>
    <cellStyle name="Normal 44 6" xfId="4028" xr:uid="{9613CCB8-9676-47B9-A615-97B94A96F8AB}"/>
    <cellStyle name="Normal 45" xfId="3007" xr:uid="{00000000-0005-0000-0000-0000D80C0000}"/>
    <cellStyle name="Normal 45 2" xfId="3425" xr:uid="{00000000-0005-0000-0000-0000D90C0000}"/>
    <cellStyle name="Normal 45 2 2" xfId="3574" xr:uid="{00000000-0005-0000-0000-0000DA0C0000}"/>
    <cellStyle name="Normal 45 2 2 2" xfId="3869" xr:uid="{00000000-0005-0000-0000-0000DB0C0000}"/>
    <cellStyle name="Normal 45 2 2 2 2" xfId="4454" xr:uid="{5B91A9E1-ACE6-4733-B57B-C4977D56D36D}"/>
    <cellStyle name="Normal 45 2 2 3" xfId="4163" xr:uid="{632B6037-B28F-466E-A91E-2E56C9180E1E}"/>
    <cellStyle name="Normal 45 2 3" xfId="3671" xr:uid="{00000000-0005-0000-0000-0000DC0C0000}"/>
    <cellStyle name="Normal 45 2 3 2" xfId="3966" xr:uid="{00000000-0005-0000-0000-0000DD0C0000}"/>
    <cellStyle name="Normal 45 2 3 2 2" xfId="4551" xr:uid="{51E0C840-D37F-439D-98F9-EF2B849686E1}"/>
    <cellStyle name="Normal 45 2 3 3" xfId="4260" xr:uid="{BB0CBFD0-0455-44BC-BBB1-AEEA6BCA82E1}"/>
    <cellStyle name="Normal 45 2 4" xfId="3772" xr:uid="{00000000-0005-0000-0000-0000DE0C0000}"/>
    <cellStyle name="Normal 45 2 4 2" xfId="4357" xr:uid="{99FA2C5B-EBD7-4405-8FBD-23D8B2C79A5A}"/>
    <cellStyle name="Normal 45 2 5" xfId="4066" xr:uid="{D2C17197-B765-498E-8F9C-5BEA5D01306B}"/>
    <cellStyle name="Normal 45 3" xfId="3537" xr:uid="{00000000-0005-0000-0000-0000DF0C0000}"/>
    <cellStyle name="Normal 45 3 2" xfId="3832" xr:uid="{00000000-0005-0000-0000-0000E00C0000}"/>
    <cellStyle name="Normal 45 3 2 2" xfId="4417" xr:uid="{87B937CC-3B5D-4822-ABEB-247A0E6B20ED}"/>
    <cellStyle name="Normal 45 3 3" xfId="4126" xr:uid="{5AF16664-966B-4300-B07D-1AB1FE8BF731}"/>
    <cellStyle name="Normal 45 4" xfId="3634" xr:uid="{00000000-0005-0000-0000-0000E10C0000}"/>
    <cellStyle name="Normal 45 4 2" xfId="3929" xr:uid="{00000000-0005-0000-0000-0000E20C0000}"/>
    <cellStyle name="Normal 45 4 2 2" xfId="4514" xr:uid="{041C5D2C-5992-47EF-9D69-D04D0BEAF4F1}"/>
    <cellStyle name="Normal 45 4 3" xfId="4223" xr:uid="{3A088230-B363-41FB-81B2-5EC85F65752F}"/>
    <cellStyle name="Normal 45 5" xfId="3734" xr:uid="{00000000-0005-0000-0000-0000E30C0000}"/>
    <cellStyle name="Normal 45 5 2" xfId="4320" xr:uid="{F88D8DC2-6F85-4645-8C24-109E22785F0F}"/>
    <cellStyle name="Normal 45 6" xfId="4029" xr:uid="{466D76AC-D012-40FA-98D4-FCB6DB62E2E6}"/>
    <cellStyle name="Normal 46" xfId="3008" xr:uid="{00000000-0005-0000-0000-0000E40C0000}"/>
    <cellStyle name="Normal 46 2" xfId="3426" xr:uid="{00000000-0005-0000-0000-0000E50C0000}"/>
    <cellStyle name="Normal 46 2 2" xfId="3575" xr:uid="{00000000-0005-0000-0000-0000E60C0000}"/>
    <cellStyle name="Normal 46 2 2 2" xfId="3870" xr:uid="{00000000-0005-0000-0000-0000E70C0000}"/>
    <cellStyle name="Normal 46 2 2 2 2" xfId="4455" xr:uid="{41B06855-B0A5-4FA1-AE7F-2D9FE5FDF010}"/>
    <cellStyle name="Normal 46 2 2 3" xfId="4164" xr:uid="{839364B3-F7B2-422D-8AF1-869225F12F3B}"/>
    <cellStyle name="Normal 46 2 3" xfId="3672" xr:uid="{00000000-0005-0000-0000-0000E80C0000}"/>
    <cellStyle name="Normal 46 2 3 2" xfId="3967" xr:uid="{00000000-0005-0000-0000-0000E90C0000}"/>
    <cellStyle name="Normal 46 2 3 2 2" xfId="4552" xr:uid="{ED54C986-90A0-455D-BA55-F533CBCC67C5}"/>
    <cellStyle name="Normal 46 2 3 3" xfId="4261" xr:uid="{DBA4B5F9-B9FC-4274-8409-3BAB52E873A6}"/>
    <cellStyle name="Normal 46 2 4" xfId="3773" xr:uid="{00000000-0005-0000-0000-0000EA0C0000}"/>
    <cellStyle name="Normal 46 2 4 2" xfId="4358" xr:uid="{052F16B8-704C-44C8-A924-E1B89F3D58FA}"/>
    <cellStyle name="Normal 46 2 5" xfId="4067" xr:uid="{A8725280-E968-4E8B-8870-121C416FC0E1}"/>
    <cellStyle name="Normal 46 3" xfId="3538" xr:uid="{00000000-0005-0000-0000-0000EB0C0000}"/>
    <cellStyle name="Normal 46 3 2" xfId="3833" xr:uid="{00000000-0005-0000-0000-0000EC0C0000}"/>
    <cellStyle name="Normal 46 3 2 2" xfId="4418" xr:uid="{27CAB037-A362-40DF-9C03-C9D4C543BE47}"/>
    <cellStyle name="Normal 46 3 3" xfId="4127" xr:uid="{46EFD397-DA20-4DE9-A5B8-BDD29BD37BA6}"/>
    <cellStyle name="Normal 46 4" xfId="3635" xr:uid="{00000000-0005-0000-0000-0000ED0C0000}"/>
    <cellStyle name="Normal 46 4 2" xfId="3930" xr:uid="{00000000-0005-0000-0000-0000EE0C0000}"/>
    <cellStyle name="Normal 46 4 2 2" xfId="4515" xr:uid="{7B329DA9-A76A-4174-BA59-EED526BFDB3D}"/>
    <cellStyle name="Normal 46 4 3" xfId="4224" xr:uid="{17C2EEC9-E60A-4331-8A27-FA8554910B0E}"/>
    <cellStyle name="Normal 46 5" xfId="3735" xr:uid="{00000000-0005-0000-0000-0000EF0C0000}"/>
    <cellStyle name="Normal 46 5 2" xfId="4321" xr:uid="{18570B2D-6242-40FF-B91A-7B9DF9949E94}"/>
    <cellStyle name="Normal 46 6" xfId="4030" xr:uid="{C137F486-560B-472E-B6CB-9C8423208D63}"/>
    <cellStyle name="Normal 47" xfId="3009" xr:uid="{00000000-0005-0000-0000-0000F00C0000}"/>
    <cellStyle name="Normal 47 2" xfId="3427" xr:uid="{00000000-0005-0000-0000-0000F10C0000}"/>
    <cellStyle name="Normal 47 2 2" xfId="3576" xr:uid="{00000000-0005-0000-0000-0000F20C0000}"/>
    <cellStyle name="Normal 47 2 2 2" xfId="3871" xr:uid="{00000000-0005-0000-0000-0000F30C0000}"/>
    <cellStyle name="Normal 47 2 2 2 2" xfId="4456" xr:uid="{A6C23B84-934A-4214-AAC0-8ABCB99E810E}"/>
    <cellStyle name="Normal 47 2 2 3" xfId="4165" xr:uid="{63B20393-F1F1-4DD9-ACD9-413B3C0D5F9B}"/>
    <cellStyle name="Normal 47 2 3" xfId="3673" xr:uid="{00000000-0005-0000-0000-0000F40C0000}"/>
    <cellStyle name="Normal 47 2 3 2" xfId="3968" xr:uid="{00000000-0005-0000-0000-0000F50C0000}"/>
    <cellStyle name="Normal 47 2 3 2 2" xfId="4553" xr:uid="{EB432F68-2369-464F-B9E7-A4065B22764E}"/>
    <cellStyle name="Normal 47 2 3 3" xfId="4262" xr:uid="{40509801-810F-4235-BD00-574A934E0891}"/>
    <cellStyle name="Normal 47 2 4" xfId="3774" xr:uid="{00000000-0005-0000-0000-0000F60C0000}"/>
    <cellStyle name="Normal 47 2 4 2" xfId="4359" xr:uid="{CBE10761-F9E4-4CDD-8D03-8C5BC9527B94}"/>
    <cellStyle name="Normal 47 2 5" xfId="4068" xr:uid="{82C42403-EA8E-4CD4-9B04-F44E77C6D92E}"/>
    <cellStyle name="Normal 47 3" xfId="3539" xr:uid="{00000000-0005-0000-0000-0000F70C0000}"/>
    <cellStyle name="Normal 47 3 2" xfId="3834" xr:uid="{00000000-0005-0000-0000-0000F80C0000}"/>
    <cellStyle name="Normal 47 3 2 2" xfId="4419" xr:uid="{8ACA485A-AC9A-4990-9163-9F1BB9734DE6}"/>
    <cellStyle name="Normal 47 3 3" xfId="4128" xr:uid="{B8083159-A1A4-41B6-9ED4-CEA6D5F6539E}"/>
    <cellStyle name="Normal 47 4" xfId="3636" xr:uid="{00000000-0005-0000-0000-0000F90C0000}"/>
    <cellStyle name="Normal 47 4 2" xfId="3931" xr:uid="{00000000-0005-0000-0000-0000FA0C0000}"/>
    <cellStyle name="Normal 47 4 2 2" xfId="4516" xr:uid="{E337C8BD-A4C9-4BFB-AA67-247965FC32BC}"/>
    <cellStyle name="Normal 47 4 3" xfId="4225" xr:uid="{88168B16-1AB4-426D-8BAF-F10C2E04A583}"/>
    <cellStyle name="Normal 47 5" xfId="3736" xr:uid="{00000000-0005-0000-0000-0000FB0C0000}"/>
    <cellStyle name="Normal 47 5 2" xfId="4322" xr:uid="{69A1E6CD-3E1F-4B2B-99E2-22DB027709E5}"/>
    <cellStyle name="Normal 47 6" xfId="4031" xr:uid="{051A24F0-775D-4264-9853-6A18AC5E81DB}"/>
    <cellStyle name="Normal 48" xfId="3010" xr:uid="{00000000-0005-0000-0000-0000FC0C0000}"/>
    <cellStyle name="Normal 48 2" xfId="3428" xr:uid="{00000000-0005-0000-0000-0000FD0C0000}"/>
    <cellStyle name="Normal 48 2 2" xfId="3577" xr:uid="{00000000-0005-0000-0000-0000FE0C0000}"/>
    <cellStyle name="Normal 48 2 2 2" xfId="3872" xr:uid="{00000000-0005-0000-0000-0000FF0C0000}"/>
    <cellStyle name="Normal 48 2 2 2 2" xfId="4457" xr:uid="{E2930E66-EF8B-4C5F-9C74-21690B5AAA9D}"/>
    <cellStyle name="Normal 48 2 2 3" xfId="4166" xr:uid="{D426E71A-B613-404C-A8E4-2855C644C043}"/>
    <cellStyle name="Normal 48 2 3" xfId="3674" xr:uid="{00000000-0005-0000-0000-0000000D0000}"/>
    <cellStyle name="Normal 48 2 3 2" xfId="3969" xr:uid="{00000000-0005-0000-0000-0000010D0000}"/>
    <cellStyle name="Normal 48 2 3 2 2" xfId="4554" xr:uid="{283E106E-E983-4096-847F-864B6004EC5E}"/>
    <cellStyle name="Normal 48 2 3 3" xfId="4263" xr:uid="{47ABC550-2EA7-4E0E-9BF4-0C9FC4E37F7C}"/>
    <cellStyle name="Normal 48 2 4" xfId="3775" xr:uid="{00000000-0005-0000-0000-0000020D0000}"/>
    <cellStyle name="Normal 48 2 4 2" xfId="4360" xr:uid="{8C4658E3-78BB-467D-B8C2-215AAFADC137}"/>
    <cellStyle name="Normal 48 2 5" xfId="4069" xr:uid="{539C5D96-49B9-4E88-B185-E22221DFBED1}"/>
    <cellStyle name="Normal 48 3" xfId="3540" xr:uid="{00000000-0005-0000-0000-0000030D0000}"/>
    <cellStyle name="Normal 48 3 2" xfId="3835" xr:uid="{00000000-0005-0000-0000-0000040D0000}"/>
    <cellStyle name="Normal 48 3 2 2" xfId="4420" xr:uid="{21B19275-278A-428B-A286-C60EAA3A6E33}"/>
    <cellStyle name="Normal 48 3 3" xfId="4129" xr:uid="{C33ADD9C-2F5C-413C-8A74-11C3D1BEDC30}"/>
    <cellStyle name="Normal 48 4" xfId="3637" xr:uid="{00000000-0005-0000-0000-0000050D0000}"/>
    <cellStyle name="Normal 48 4 2" xfId="3932" xr:uid="{00000000-0005-0000-0000-0000060D0000}"/>
    <cellStyle name="Normal 48 4 2 2" xfId="4517" xr:uid="{FAD520BB-2127-48CE-8B20-D0AEA9BE626D}"/>
    <cellStyle name="Normal 48 4 3" xfId="4226" xr:uid="{40180B02-7624-496B-849C-8F9442A29AAB}"/>
    <cellStyle name="Normal 48 5" xfId="3737" xr:uid="{00000000-0005-0000-0000-0000070D0000}"/>
    <cellStyle name="Normal 48 5 2" xfId="4323" xr:uid="{646F7B09-8B18-4FDC-BBF4-6F764F0AFD95}"/>
    <cellStyle name="Normal 48 6" xfId="4032" xr:uid="{125EC2E2-BE05-4198-93C2-C8EB0E53C550}"/>
    <cellStyle name="Normal 49" xfId="3011" xr:uid="{00000000-0005-0000-0000-0000080D0000}"/>
    <cellStyle name="Normal 49 2" xfId="3429" xr:uid="{00000000-0005-0000-0000-0000090D0000}"/>
    <cellStyle name="Normal 49 2 2" xfId="3578" xr:uid="{00000000-0005-0000-0000-00000A0D0000}"/>
    <cellStyle name="Normal 49 2 2 2" xfId="3873" xr:uid="{00000000-0005-0000-0000-00000B0D0000}"/>
    <cellStyle name="Normal 49 2 2 2 2" xfId="4458" xr:uid="{B0708BD3-8E3A-4355-937F-9819611A7F82}"/>
    <cellStyle name="Normal 49 2 2 3" xfId="4167" xr:uid="{D95152F8-F0E4-4E57-816E-25E6965A6BDB}"/>
    <cellStyle name="Normal 49 2 3" xfId="3675" xr:uid="{00000000-0005-0000-0000-00000C0D0000}"/>
    <cellStyle name="Normal 49 2 3 2" xfId="3970" xr:uid="{00000000-0005-0000-0000-00000D0D0000}"/>
    <cellStyle name="Normal 49 2 3 2 2" xfId="4555" xr:uid="{CA5A0BF1-89BD-483F-B919-FF761501DF98}"/>
    <cellStyle name="Normal 49 2 3 3" xfId="4264" xr:uid="{6946A667-1AC7-4CCA-8380-8F6D3A1D299B}"/>
    <cellStyle name="Normal 49 2 4" xfId="3776" xr:uid="{00000000-0005-0000-0000-00000E0D0000}"/>
    <cellStyle name="Normal 49 2 4 2" xfId="4361" xr:uid="{5F47EA92-9808-4251-AF1A-72AD6095F0F5}"/>
    <cellStyle name="Normal 49 2 5" xfId="4070" xr:uid="{C4EE10DF-ABFE-4CDD-B58D-312C459A42A1}"/>
    <cellStyle name="Normal 49 3" xfId="3541" xr:uid="{00000000-0005-0000-0000-00000F0D0000}"/>
    <cellStyle name="Normal 49 3 2" xfId="3836" xr:uid="{00000000-0005-0000-0000-0000100D0000}"/>
    <cellStyle name="Normal 49 3 2 2" xfId="4421" xr:uid="{B0F902AC-03D2-4F1F-8F50-5E14F05E6F48}"/>
    <cellStyle name="Normal 49 3 3" xfId="4130" xr:uid="{E9837F57-4B04-4238-B1F1-F47DD35D7214}"/>
    <cellStyle name="Normal 49 4" xfId="3638" xr:uid="{00000000-0005-0000-0000-0000110D0000}"/>
    <cellStyle name="Normal 49 4 2" xfId="3933" xr:uid="{00000000-0005-0000-0000-0000120D0000}"/>
    <cellStyle name="Normal 49 4 2 2" xfId="4518" xr:uid="{EE6EF202-D3AA-4210-B528-290EDBACB900}"/>
    <cellStyle name="Normal 49 4 3" xfId="4227" xr:uid="{381C3673-7EF8-42B5-9C8E-43F2766DEC15}"/>
    <cellStyle name="Normal 49 5" xfId="3738" xr:uid="{00000000-0005-0000-0000-0000130D0000}"/>
    <cellStyle name="Normal 49 5 2" xfId="4324" xr:uid="{3C564141-66E9-4C81-BE41-7C2DC0CBA442}"/>
    <cellStyle name="Normal 49 6" xfId="4033" xr:uid="{1C4A7E1A-700B-46D2-842C-8B139D5973FB}"/>
    <cellStyle name="Normal 5" xfId="3012" xr:uid="{00000000-0005-0000-0000-0000140D0000}"/>
    <cellStyle name="Normal 5 2" xfId="3013" xr:uid="{00000000-0005-0000-0000-0000150D0000}"/>
    <cellStyle name="Normal 5 2 2" xfId="3014" xr:uid="{00000000-0005-0000-0000-0000160D0000}"/>
    <cellStyle name="Normal 5 2 3" xfId="3430" xr:uid="{00000000-0005-0000-0000-0000170D0000}"/>
    <cellStyle name="Normal 50" xfId="3015" xr:uid="{00000000-0005-0000-0000-0000180D0000}"/>
    <cellStyle name="Normal 50 2" xfId="3431" xr:uid="{00000000-0005-0000-0000-0000190D0000}"/>
    <cellStyle name="Normal 50 2 2" xfId="3579" xr:uid="{00000000-0005-0000-0000-00001A0D0000}"/>
    <cellStyle name="Normal 50 2 2 2" xfId="3874" xr:uid="{00000000-0005-0000-0000-00001B0D0000}"/>
    <cellStyle name="Normal 50 2 2 2 2" xfId="4459" xr:uid="{81DA3C57-2D5C-48CF-84B9-8060D50BB3D5}"/>
    <cellStyle name="Normal 50 2 2 3" xfId="4168" xr:uid="{5D51D830-A042-4172-B435-6DA626B7F547}"/>
    <cellStyle name="Normal 50 2 3" xfId="3676" xr:uid="{00000000-0005-0000-0000-00001C0D0000}"/>
    <cellStyle name="Normal 50 2 3 2" xfId="3971" xr:uid="{00000000-0005-0000-0000-00001D0D0000}"/>
    <cellStyle name="Normal 50 2 3 2 2" xfId="4556" xr:uid="{0978D14D-A9FD-4218-941C-5DF532F8EDDD}"/>
    <cellStyle name="Normal 50 2 3 3" xfId="4265" xr:uid="{7DB62541-1072-445C-A719-A6A51A651D08}"/>
    <cellStyle name="Normal 50 2 4" xfId="3777" xr:uid="{00000000-0005-0000-0000-00001E0D0000}"/>
    <cellStyle name="Normal 50 2 4 2" xfId="4362" xr:uid="{95B053F6-97F8-45D9-A3E3-E5B58D1B6E64}"/>
    <cellStyle name="Normal 50 2 5" xfId="4071" xr:uid="{0A4D96C4-928E-43B3-AB54-45F4B55B5A3E}"/>
    <cellStyle name="Normal 50 3" xfId="3542" xr:uid="{00000000-0005-0000-0000-00001F0D0000}"/>
    <cellStyle name="Normal 50 3 2" xfId="3837" xr:uid="{00000000-0005-0000-0000-0000200D0000}"/>
    <cellStyle name="Normal 50 3 2 2" xfId="4422" xr:uid="{A33AB95B-1C24-45D6-A130-62D25E8F0CC4}"/>
    <cellStyle name="Normal 50 3 3" xfId="4131" xr:uid="{5264468A-1004-49A8-9ABB-702EB78BB9B0}"/>
    <cellStyle name="Normal 50 4" xfId="3639" xr:uid="{00000000-0005-0000-0000-0000210D0000}"/>
    <cellStyle name="Normal 50 4 2" xfId="3934" xr:uid="{00000000-0005-0000-0000-0000220D0000}"/>
    <cellStyle name="Normal 50 4 2 2" xfId="4519" xr:uid="{19A59106-D664-408C-95FE-07C31541D645}"/>
    <cellStyle name="Normal 50 4 3" xfId="4228" xr:uid="{A9EC897F-2A6F-4D05-9EB1-FDD36B19FB4B}"/>
    <cellStyle name="Normal 50 5" xfId="3739" xr:uid="{00000000-0005-0000-0000-0000230D0000}"/>
    <cellStyle name="Normal 50 5 2" xfId="4325" xr:uid="{CC02B380-70A8-434C-B72C-2CB9C432C202}"/>
    <cellStyle name="Normal 50 6" xfId="4034" xr:uid="{8E0362D5-8D35-4B90-99C9-5B0593390A95}"/>
    <cellStyle name="Normal 51" xfId="3016" xr:uid="{00000000-0005-0000-0000-0000240D0000}"/>
    <cellStyle name="Normal 51 2" xfId="3432" xr:uid="{00000000-0005-0000-0000-0000250D0000}"/>
    <cellStyle name="Normal 51 2 2" xfId="3580" xr:uid="{00000000-0005-0000-0000-0000260D0000}"/>
    <cellStyle name="Normal 51 2 2 2" xfId="3875" xr:uid="{00000000-0005-0000-0000-0000270D0000}"/>
    <cellStyle name="Normal 51 2 2 2 2" xfId="4460" xr:uid="{853287FE-38CD-4E60-8342-0E1FFEC5062F}"/>
    <cellStyle name="Normal 51 2 2 3" xfId="4169" xr:uid="{224612BA-98A3-4E08-8C11-99EC8081C810}"/>
    <cellStyle name="Normal 51 2 3" xfId="3677" xr:uid="{00000000-0005-0000-0000-0000280D0000}"/>
    <cellStyle name="Normal 51 2 3 2" xfId="3972" xr:uid="{00000000-0005-0000-0000-0000290D0000}"/>
    <cellStyle name="Normal 51 2 3 2 2" xfId="4557" xr:uid="{64C553B8-0B16-414F-9ED4-EA03C5FCB902}"/>
    <cellStyle name="Normal 51 2 3 3" xfId="4266" xr:uid="{8162ADB8-6497-4DA3-9253-5F95A92ED8AF}"/>
    <cellStyle name="Normal 51 2 4" xfId="3778" xr:uid="{00000000-0005-0000-0000-00002A0D0000}"/>
    <cellStyle name="Normal 51 2 4 2" xfId="4363" xr:uid="{DAC8D5E4-C946-443B-B4F8-EE8CFB3D2D52}"/>
    <cellStyle name="Normal 51 2 5" xfId="4072" xr:uid="{6DF0789C-1362-4B17-8612-39D0CBCB1952}"/>
    <cellStyle name="Normal 51 3" xfId="3543" xr:uid="{00000000-0005-0000-0000-00002B0D0000}"/>
    <cellStyle name="Normal 51 3 2" xfId="3838" xr:uid="{00000000-0005-0000-0000-00002C0D0000}"/>
    <cellStyle name="Normal 51 3 2 2" xfId="4423" xr:uid="{FC2030E6-97BC-4041-A960-4213B0617887}"/>
    <cellStyle name="Normal 51 3 3" xfId="4132" xr:uid="{CE7C6110-A17C-4F98-A4B4-165D07EEE95C}"/>
    <cellStyle name="Normal 51 4" xfId="3640" xr:uid="{00000000-0005-0000-0000-00002D0D0000}"/>
    <cellStyle name="Normal 51 4 2" xfId="3935" xr:uid="{00000000-0005-0000-0000-00002E0D0000}"/>
    <cellStyle name="Normal 51 4 2 2" xfId="4520" xr:uid="{4B51710F-6DD4-463F-837F-F6D62A79BD89}"/>
    <cellStyle name="Normal 51 4 3" xfId="4229" xr:uid="{0EA6D81F-2AC8-4BD0-965A-7600CBEC0C26}"/>
    <cellStyle name="Normal 51 5" xfId="3740" xr:uid="{00000000-0005-0000-0000-00002F0D0000}"/>
    <cellStyle name="Normal 51 5 2" xfId="4326" xr:uid="{87DA7CC8-B8D5-4829-B0CD-C29FE793BA5E}"/>
    <cellStyle name="Normal 51 6" xfId="4035" xr:uid="{EC1BCC4A-B57E-4CBA-9B8D-FD82BA46F80D}"/>
    <cellStyle name="Normal 52" xfId="3017" xr:uid="{00000000-0005-0000-0000-0000300D0000}"/>
    <cellStyle name="Normal 52 2" xfId="3433" xr:uid="{00000000-0005-0000-0000-0000310D0000}"/>
    <cellStyle name="Normal 52 2 2" xfId="3581" xr:uid="{00000000-0005-0000-0000-0000320D0000}"/>
    <cellStyle name="Normal 52 2 2 2" xfId="3876" xr:uid="{00000000-0005-0000-0000-0000330D0000}"/>
    <cellStyle name="Normal 52 2 2 2 2" xfId="4461" xr:uid="{77BB7317-83CA-45ED-B6EA-39AE391502B8}"/>
    <cellStyle name="Normal 52 2 2 3" xfId="4170" xr:uid="{335A4D48-1EE1-4485-81C1-EFABA0AA67EF}"/>
    <cellStyle name="Normal 52 2 3" xfId="3678" xr:uid="{00000000-0005-0000-0000-0000340D0000}"/>
    <cellStyle name="Normal 52 2 3 2" xfId="3973" xr:uid="{00000000-0005-0000-0000-0000350D0000}"/>
    <cellStyle name="Normal 52 2 3 2 2" xfId="4558" xr:uid="{5D560B27-B774-4A5F-AE1F-C837FD83FEED}"/>
    <cellStyle name="Normal 52 2 3 3" xfId="4267" xr:uid="{668167D2-1004-4509-AABC-5FC6E228BAF6}"/>
    <cellStyle name="Normal 52 2 4" xfId="3779" xr:uid="{00000000-0005-0000-0000-0000360D0000}"/>
    <cellStyle name="Normal 52 2 4 2" xfId="4364" xr:uid="{0D649F91-92C2-45D7-A2D3-891FF2F9C1C7}"/>
    <cellStyle name="Normal 52 2 5" xfId="4073" xr:uid="{73BF012B-E20C-4391-901D-A9F9584FFA52}"/>
    <cellStyle name="Normal 52 3" xfId="3544" xr:uid="{00000000-0005-0000-0000-0000370D0000}"/>
    <cellStyle name="Normal 52 3 2" xfId="3839" xr:uid="{00000000-0005-0000-0000-0000380D0000}"/>
    <cellStyle name="Normal 52 3 2 2" xfId="4424" xr:uid="{42BD3CA3-592E-4E39-B398-98A8AA688BE2}"/>
    <cellStyle name="Normal 52 3 3" xfId="4133" xr:uid="{E4275EE9-E53B-4ADB-9413-F6F82736C798}"/>
    <cellStyle name="Normal 52 4" xfId="3641" xr:uid="{00000000-0005-0000-0000-0000390D0000}"/>
    <cellStyle name="Normal 52 4 2" xfId="3936" xr:uid="{00000000-0005-0000-0000-00003A0D0000}"/>
    <cellStyle name="Normal 52 4 2 2" xfId="4521" xr:uid="{0D8632E3-A40F-4AF8-AC31-2D23E250E041}"/>
    <cellStyle name="Normal 52 4 3" xfId="4230" xr:uid="{4301FA4A-1ADE-4C98-BF98-244BA74507A2}"/>
    <cellStyle name="Normal 52 5" xfId="3741" xr:uid="{00000000-0005-0000-0000-00003B0D0000}"/>
    <cellStyle name="Normal 52 5 2" xfId="4327" xr:uid="{B997C63F-39D3-4EE8-B13C-613DA99DE593}"/>
    <cellStyle name="Normal 52 6" xfId="4036" xr:uid="{D4845BCA-E27C-4FF9-848B-68D99B4A88B4}"/>
    <cellStyle name="Normal 53" xfId="3018" xr:uid="{00000000-0005-0000-0000-00003C0D0000}"/>
    <cellStyle name="Normal 53 2" xfId="3434" xr:uid="{00000000-0005-0000-0000-00003D0D0000}"/>
    <cellStyle name="Normal 53 2 2" xfId="3582" xr:uid="{00000000-0005-0000-0000-00003E0D0000}"/>
    <cellStyle name="Normal 53 2 2 2" xfId="3877" xr:uid="{00000000-0005-0000-0000-00003F0D0000}"/>
    <cellStyle name="Normal 53 2 2 2 2" xfId="4462" xr:uid="{679EE833-3EE2-4CCC-BFA0-5C0DA09EA924}"/>
    <cellStyle name="Normal 53 2 2 3" xfId="4171" xr:uid="{A2F7B6F7-9601-4868-93C4-E25D9F59B639}"/>
    <cellStyle name="Normal 53 2 3" xfId="3679" xr:uid="{00000000-0005-0000-0000-0000400D0000}"/>
    <cellStyle name="Normal 53 2 3 2" xfId="3974" xr:uid="{00000000-0005-0000-0000-0000410D0000}"/>
    <cellStyle name="Normal 53 2 3 2 2" xfId="4559" xr:uid="{971AA9E7-A339-4086-91BE-0DDD69A2FEFC}"/>
    <cellStyle name="Normal 53 2 3 3" xfId="4268" xr:uid="{FF4DA935-504C-4647-AE44-17F82581357E}"/>
    <cellStyle name="Normal 53 2 4" xfId="3780" xr:uid="{00000000-0005-0000-0000-0000420D0000}"/>
    <cellStyle name="Normal 53 2 4 2" xfId="4365" xr:uid="{3767AA80-8B4A-43A0-9DFD-EF2202C45481}"/>
    <cellStyle name="Normal 53 2 5" xfId="4074" xr:uid="{2CD0CB84-D7DD-4DE2-BA62-7077C5BD23B4}"/>
    <cellStyle name="Normal 53 3" xfId="3545" xr:uid="{00000000-0005-0000-0000-0000430D0000}"/>
    <cellStyle name="Normal 53 3 2" xfId="3840" xr:uid="{00000000-0005-0000-0000-0000440D0000}"/>
    <cellStyle name="Normal 53 3 2 2" xfId="4425" xr:uid="{0598B166-C88C-4F6C-9623-A8C21B8E48A3}"/>
    <cellStyle name="Normal 53 3 3" xfId="4134" xr:uid="{9A13FA5D-CCD5-4292-8F55-31D7FB51F4C6}"/>
    <cellStyle name="Normal 53 4" xfId="3642" xr:uid="{00000000-0005-0000-0000-0000450D0000}"/>
    <cellStyle name="Normal 53 4 2" xfId="3937" xr:uid="{00000000-0005-0000-0000-0000460D0000}"/>
    <cellStyle name="Normal 53 4 2 2" xfId="4522" xr:uid="{5F088A89-6895-43FD-8AD8-11A898E75B30}"/>
    <cellStyle name="Normal 53 4 3" xfId="4231" xr:uid="{66F03DC7-4062-481F-A83C-457891752892}"/>
    <cellStyle name="Normal 53 5" xfId="3742" xr:uid="{00000000-0005-0000-0000-0000470D0000}"/>
    <cellStyle name="Normal 53 5 2" xfId="4328" xr:uid="{6C507756-358F-4B35-9CED-02B3DBDE0020}"/>
    <cellStyle name="Normal 53 6" xfId="4037" xr:uid="{9012A614-7F5D-49B4-9A72-9DBCD665F158}"/>
    <cellStyle name="Normal 54" xfId="3019" xr:uid="{00000000-0005-0000-0000-0000480D0000}"/>
    <cellStyle name="Normal 54 2" xfId="3435" xr:uid="{00000000-0005-0000-0000-0000490D0000}"/>
    <cellStyle name="Normal 54 2 2" xfId="3583" xr:uid="{00000000-0005-0000-0000-00004A0D0000}"/>
    <cellStyle name="Normal 54 2 2 2" xfId="3878" xr:uid="{00000000-0005-0000-0000-00004B0D0000}"/>
    <cellStyle name="Normal 54 2 2 2 2" xfId="4463" xr:uid="{89827089-73CF-4C71-955D-22B04B1E9B17}"/>
    <cellStyle name="Normal 54 2 2 3" xfId="4172" xr:uid="{1B2759D9-D797-48F2-B40E-B537867E4882}"/>
    <cellStyle name="Normal 54 2 3" xfId="3680" xr:uid="{00000000-0005-0000-0000-00004C0D0000}"/>
    <cellStyle name="Normal 54 2 3 2" xfId="3975" xr:uid="{00000000-0005-0000-0000-00004D0D0000}"/>
    <cellStyle name="Normal 54 2 3 2 2" xfId="4560" xr:uid="{E2C12F5F-706C-4E2D-B79E-30428D2970A0}"/>
    <cellStyle name="Normal 54 2 3 3" xfId="4269" xr:uid="{B0639ED6-B656-419A-9489-C42BFE539315}"/>
    <cellStyle name="Normal 54 2 4" xfId="3781" xr:uid="{00000000-0005-0000-0000-00004E0D0000}"/>
    <cellStyle name="Normal 54 2 4 2" xfId="4366" xr:uid="{069752B5-80B2-4009-ABCE-6EE62BEC299C}"/>
    <cellStyle name="Normal 54 2 5" xfId="4075" xr:uid="{A170632D-5F5E-45FF-B097-0031CE2CE88A}"/>
    <cellStyle name="Normal 54 3" xfId="3546" xr:uid="{00000000-0005-0000-0000-00004F0D0000}"/>
    <cellStyle name="Normal 54 3 2" xfId="3841" xr:uid="{00000000-0005-0000-0000-0000500D0000}"/>
    <cellStyle name="Normal 54 3 2 2" xfId="4426" xr:uid="{13941B0E-AF0F-4B71-B773-8722F4977914}"/>
    <cellStyle name="Normal 54 3 3" xfId="4135" xr:uid="{575AD642-D4BE-4BF4-8D11-E2501F27F1CF}"/>
    <cellStyle name="Normal 54 4" xfId="3643" xr:uid="{00000000-0005-0000-0000-0000510D0000}"/>
    <cellStyle name="Normal 54 4 2" xfId="3938" xr:uid="{00000000-0005-0000-0000-0000520D0000}"/>
    <cellStyle name="Normal 54 4 2 2" xfId="4523" xr:uid="{F843AA40-8ED2-48A9-A860-518E3F6F25D4}"/>
    <cellStyle name="Normal 54 4 3" xfId="4232" xr:uid="{2D1B7DC7-9AB8-4006-BC60-D66E8AA56F7D}"/>
    <cellStyle name="Normal 54 5" xfId="3743" xr:uid="{00000000-0005-0000-0000-0000530D0000}"/>
    <cellStyle name="Normal 54 5 2" xfId="4329" xr:uid="{9E5676FB-910A-4755-B361-B7AF2605E634}"/>
    <cellStyle name="Normal 54 6" xfId="4038" xr:uid="{3A2D2BE4-62A7-4A10-BCD1-D252D5C3E9AA}"/>
    <cellStyle name="Normal 55" xfId="3020" xr:uid="{00000000-0005-0000-0000-0000540D0000}"/>
    <cellStyle name="Normal 55 2" xfId="3436" xr:uid="{00000000-0005-0000-0000-0000550D0000}"/>
    <cellStyle name="Normal 55 2 2" xfId="3584" xr:uid="{00000000-0005-0000-0000-0000560D0000}"/>
    <cellStyle name="Normal 55 2 2 2" xfId="3879" xr:uid="{00000000-0005-0000-0000-0000570D0000}"/>
    <cellStyle name="Normal 55 2 2 2 2" xfId="4464" xr:uid="{3F51D871-F8E3-4EFE-8E5D-5547D261E97B}"/>
    <cellStyle name="Normal 55 2 2 3" xfId="4173" xr:uid="{BFD12831-92C6-4249-9EF4-98E9923B3471}"/>
    <cellStyle name="Normal 55 2 3" xfId="3681" xr:uid="{00000000-0005-0000-0000-0000580D0000}"/>
    <cellStyle name="Normal 55 2 3 2" xfId="3976" xr:uid="{00000000-0005-0000-0000-0000590D0000}"/>
    <cellStyle name="Normal 55 2 3 2 2" xfId="4561" xr:uid="{597F874D-677A-4937-B902-9895E891F5D0}"/>
    <cellStyle name="Normal 55 2 3 3" xfId="4270" xr:uid="{D855CEAA-C0AC-4E7A-947F-76AA0C5A9380}"/>
    <cellStyle name="Normal 55 2 4" xfId="3782" xr:uid="{00000000-0005-0000-0000-00005A0D0000}"/>
    <cellStyle name="Normal 55 2 4 2" xfId="4367" xr:uid="{258AAD99-9F68-419E-ADB8-8C826BC04EAB}"/>
    <cellStyle name="Normal 55 2 5" xfId="4076" xr:uid="{224D84C3-4D03-41ED-B84A-85A53F35A0ED}"/>
    <cellStyle name="Normal 55 3" xfId="3547" xr:uid="{00000000-0005-0000-0000-00005B0D0000}"/>
    <cellStyle name="Normal 55 3 2" xfId="3842" xr:uid="{00000000-0005-0000-0000-00005C0D0000}"/>
    <cellStyle name="Normal 55 3 2 2" xfId="4427" xr:uid="{95316809-AFF1-4E79-A4B5-C5493E033C2F}"/>
    <cellStyle name="Normal 55 3 3" xfId="4136" xr:uid="{22F93786-451E-4106-A4B5-CA6C74249BE0}"/>
    <cellStyle name="Normal 55 4" xfId="3644" xr:uid="{00000000-0005-0000-0000-00005D0D0000}"/>
    <cellStyle name="Normal 55 4 2" xfId="3939" xr:uid="{00000000-0005-0000-0000-00005E0D0000}"/>
    <cellStyle name="Normal 55 4 2 2" xfId="4524" xr:uid="{D80EF97F-8CD5-40B1-9771-2B9E04191EB5}"/>
    <cellStyle name="Normal 55 4 3" xfId="4233" xr:uid="{713D5A2B-D0E0-4E8E-8BE6-50C35F290D75}"/>
    <cellStyle name="Normal 55 5" xfId="3744" xr:uid="{00000000-0005-0000-0000-00005F0D0000}"/>
    <cellStyle name="Normal 55 5 2" xfId="4330" xr:uid="{EB4E8418-F500-4CE9-8168-3492D115F98C}"/>
    <cellStyle name="Normal 55 6" xfId="4039" xr:uid="{FAF57A86-662D-4F98-8B16-448D1EE6F904}"/>
    <cellStyle name="Normal 56" xfId="3021" xr:uid="{00000000-0005-0000-0000-0000600D0000}"/>
    <cellStyle name="Normal 56 2" xfId="3437" xr:uid="{00000000-0005-0000-0000-0000610D0000}"/>
    <cellStyle name="Normal 56 2 2" xfId="3585" xr:uid="{00000000-0005-0000-0000-0000620D0000}"/>
    <cellStyle name="Normal 56 2 2 2" xfId="3880" xr:uid="{00000000-0005-0000-0000-0000630D0000}"/>
    <cellStyle name="Normal 56 2 2 2 2" xfId="4465" xr:uid="{ED74CA2A-4C52-4A1D-A0E9-058BF72D1C12}"/>
    <cellStyle name="Normal 56 2 2 3" xfId="4174" xr:uid="{243ECD49-37EC-4CAE-8902-420D46FB3C84}"/>
    <cellStyle name="Normal 56 2 3" xfId="3682" xr:uid="{00000000-0005-0000-0000-0000640D0000}"/>
    <cellStyle name="Normal 56 2 3 2" xfId="3977" xr:uid="{00000000-0005-0000-0000-0000650D0000}"/>
    <cellStyle name="Normal 56 2 3 2 2" xfId="4562" xr:uid="{2FFB7B15-13F4-45B4-80E2-4217945F15BC}"/>
    <cellStyle name="Normal 56 2 3 3" xfId="4271" xr:uid="{1D949D96-8B3C-4617-B5A8-67CE4CA1D38E}"/>
    <cellStyle name="Normal 56 2 4" xfId="3783" xr:uid="{00000000-0005-0000-0000-0000660D0000}"/>
    <cellStyle name="Normal 56 2 4 2" xfId="4368" xr:uid="{4078C6E5-7509-43EE-AC11-49B0B8A2CB67}"/>
    <cellStyle name="Normal 56 2 5" xfId="4077" xr:uid="{D9191BD1-6421-401F-BF1F-ECE56D2C6C11}"/>
    <cellStyle name="Normal 56 3" xfId="3548" xr:uid="{00000000-0005-0000-0000-0000670D0000}"/>
    <cellStyle name="Normal 56 3 2" xfId="3843" xr:uid="{00000000-0005-0000-0000-0000680D0000}"/>
    <cellStyle name="Normal 56 3 2 2" xfId="4428" xr:uid="{99FFF0ED-1A0F-4E83-AA7F-386477C81658}"/>
    <cellStyle name="Normal 56 3 3" xfId="4137" xr:uid="{4FF433FE-BEC8-404D-9CF5-41065FE088E9}"/>
    <cellStyle name="Normal 56 4" xfId="3645" xr:uid="{00000000-0005-0000-0000-0000690D0000}"/>
    <cellStyle name="Normal 56 4 2" xfId="3940" xr:uid="{00000000-0005-0000-0000-00006A0D0000}"/>
    <cellStyle name="Normal 56 4 2 2" xfId="4525" xr:uid="{950AEA71-9ADF-4FAD-9666-466C96064BC1}"/>
    <cellStyle name="Normal 56 4 3" xfId="4234" xr:uid="{643F7783-1BC1-42ED-B15B-26AC690F54B0}"/>
    <cellStyle name="Normal 56 5" xfId="3745" xr:uid="{00000000-0005-0000-0000-00006B0D0000}"/>
    <cellStyle name="Normal 56 5 2" xfId="4331" xr:uid="{A1C47456-EAB7-4641-969F-922378390652}"/>
    <cellStyle name="Normal 56 6" xfId="4040" xr:uid="{81EA0601-9FAA-432C-87FA-33FE88D3B93A}"/>
    <cellStyle name="Normal 57" xfId="3022" xr:uid="{00000000-0005-0000-0000-00006C0D0000}"/>
    <cellStyle name="Normal 57 2" xfId="3438" xr:uid="{00000000-0005-0000-0000-00006D0D0000}"/>
    <cellStyle name="Normal 57 2 2" xfId="3586" xr:uid="{00000000-0005-0000-0000-00006E0D0000}"/>
    <cellStyle name="Normal 57 2 2 2" xfId="3881" xr:uid="{00000000-0005-0000-0000-00006F0D0000}"/>
    <cellStyle name="Normal 57 2 2 2 2" xfId="4466" xr:uid="{6977A809-5B26-45E5-89F4-C26DC0643077}"/>
    <cellStyle name="Normal 57 2 2 3" xfId="4175" xr:uid="{7D1C951E-BAA8-4981-9D06-B32E5F94DF1E}"/>
    <cellStyle name="Normal 57 2 3" xfId="3683" xr:uid="{00000000-0005-0000-0000-0000700D0000}"/>
    <cellStyle name="Normal 57 2 3 2" xfId="3978" xr:uid="{00000000-0005-0000-0000-0000710D0000}"/>
    <cellStyle name="Normal 57 2 3 2 2" xfId="4563" xr:uid="{B6FDF7AB-4E94-412A-8242-0227D208AD6A}"/>
    <cellStyle name="Normal 57 2 3 3" xfId="4272" xr:uid="{5863077C-518F-4D2F-B813-C420DFCB1EAC}"/>
    <cellStyle name="Normal 57 2 4" xfId="3784" xr:uid="{00000000-0005-0000-0000-0000720D0000}"/>
    <cellStyle name="Normal 57 2 4 2" xfId="4369" xr:uid="{5DD4B97E-678C-422D-B88F-E89428439DCC}"/>
    <cellStyle name="Normal 57 2 5" xfId="4078" xr:uid="{F400424E-50E1-43AA-98DE-DC5758082C45}"/>
    <cellStyle name="Normal 57 3" xfId="3549" xr:uid="{00000000-0005-0000-0000-0000730D0000}"/>
    <cellStyle name="Normal 57 3 2" xfId="3844" xr:uid="{00000000-0005-0000-0000-0000740D0000}"/>
    <cellStyle name="Normal 57 3 2 2" xfId="4429" xr:uid="{D72E6387-C37B-45BE-9D0F-231434A19713}"/>
    <cellStyle name="Normal 57 3 3" xfId="4138" xr:uid="{E4821484-3A3A-412A-A3B4-5A9286250A1D}"/>
    <cellStyle name="Normal 57 4" xfId="3646" xr:uid="{00000000-0005-0000-0000-0000750D0000}"/>
    <cellStyle name="Normal 57 4 2" xfId="3941" xr:uid="{00000000-0005-0000-0000-0000760D0000}"/>
    <cellStyle name="Normal 57 4 2 2" xfId="4526" xr:uid="{90F8B776-8133-4D99-8DF4-974601A562EB}"/>
    <cellStyle name="Normal 57 4 3" xfId="4235" xr:uid="{80E135F4-6982-4AD7-B773-B326D80B5218}"/>
    <cellStyle name="Normal 57 5" xfId="3746" xr:uid="{00000000-0005-0000-0000-0000770D0000}"/>
    <cellStyle name="Normal 57 5 2" xfId="4332" xr:uid="{BD33EEDD-364B-4002-BD01-3BF1612FA168}"/>
    <cellStyle name="Normal 57 6" xfId="4041" xr:uid="{268CB596-4938-48E9-ABFC-3B10D3C0CED1}"/>
    <cellStyle name="Normal 58" xfId="3023" xr:uid="{00000000-0005-0000-0000-0000780D0000}"/>
    <cellStyle name="Normal 58 2" xfId="3439" xr:uid="{00000000-0005-0000-0000-0000790D0000}"/>
    <cellStyle name="Normal 58 2 2" xfId="3587" xr:uid="{00000000-0005-0000-0000-00007A0D0000}"/>
    <cellStyle name="Normal 58 2 2 2" xfId="3882" xr:uid="{00000000-0005-0000-0000-00007B0D0000}"/>
    <cellStyle name="Normal 58 2 2 2 2" xfId="4467" xr:uid="{7311F521-852D-4AC6-A5C4-F3B187F96AF8}"/>
    <cellStyle name="Normal 58 2 2 3" xfId="4176" xr:uid="{BDCBCA19-B8C7-4711-B416-4AF8B98EBB98}"/>
    <cellStyle name="Normal 58 2 3" xfId="3684" xr:uid="{00000000-0005-0000-0000-00007C0D0000}"/>
    <cellStyle name="Normal 58 2 3 2" xfId="3979" xr:uid="{00000000-0005-0000-0000-00007D0D0000}"/>
    <cellStyle name="Normal 58 2 3 2 2" xfId="4564" xr:uid="{F9DCF7F9-BE62-479C-A709-6FE88B1DA649}"/>
    <cellStyle name="Normal 58 2 3 3" xfId="4273" xr:uid="{CA80AB8E-7C46-4CE4-914C-AB5FF5D100D3}"/>
    <cellStyle name="Normal 58 2 4" xfId="3785" xr:uid="{00000000-0005-0000-0000-00007E0D0000}"/>
    <cellStyle name="Normal 58 2 4 2" xfId="4370" xr:uid="{F8BC38EA-7E89-4E92-923C-D692134B4BFE}"/>
    <cellStyle name="Normal 58 2 5" xfId="4079" xr:uid="{5CF4B4EC-2DEF-4E26-8BF2-0D831471952F}"/>
    <cellStyle name="Normal 58 3" xfId="3550" xr:uid="{00000000-0005-0000-0000-00007F0D0000}"/>
    <cellStyle name="Normal 58 3 2" xfId="3845" xr:uid="{00000000-0005-0000-0000-0000800D0000}"/>
    <cellStyle name="Normal 58 3 2 2" xfId="4430" xr:uid="{787770AB-494D-479A-876F-F4ABB522C487}"/>
    <cellStyle name="Normal 58 3 3" xfId="4139" xr:uid="{66F530F9-5580-4FCF-B372-6A71E70AEB91}"/>
    <cellStyle name="Normal 58 4" xfId="3647" xr:uid="{00000000-0005-0000-0000-0000810D0000}"/>
    <cellStyle name="Normal 58 4 2" xfId="3942" xr:uid="{00000000-0005-0000-0000-0000820D0000}"/>
    <cellStyle name="Normal 58 4 2 2" xfId="4527" xr:uid="{CD6C3387-BF2B-406E-BE7A-4769F8CF6A24}"/>
    <cellStyle name="Normal 58 4 3" xfId="4236" xr:uid="{85230ECA-C395-4417-8AC0-BF060917231B}"/>
    <cellStyle name="Normal 58 5" xfId="3747" xr:uid="{00000000-0005-0000-0000-0000830D0000}"/>
    <cellStyle name="Normal 58 5 2" xfId="4333" xr:uid="{DA930C82-1BFA-4753-9665-E544B99438F9}"/>
    <cellStyle name="Normal 58 6" xfId="4042" xr:uid="{4EC85C2D-BEB3-416E-BD96-36D542B84908}"/>
    <cellStyle name="Normal 59" xfId="3024" xr:uid="{00000000-0005-0000-0000-0000840D0000}"/>
    <cellStyle name="Normal 59 2" xfId="3440" xr:uid="{00000000-0005-0000-0000-0000850D0000}"/>
    <cellStyle name="Normal 6" xfId="3025" xr:uid="{00000000-0005-0000-0000-0000860D0000}"/>
    <cellStyle name="Normal 6 2" xfId="3026" xr:uid="{00000000-0005-0000-0000-0000870D0000}"/>
    <cellStyle name="Normal 6 3" xfId="3027" xr:uid="{00000000-0005-0000-0000-0000880D0000}"/>
    <cellStyle name="Normal 60" xfId="3028" xr:uid="{00000000-0005-0000-0000-0000890D0000}"/>
    <cellStyle name="Normal 60 2" xfId="3441" xr:uid="{00000000-0005-0000-0000-00008A0D0000}"/>
    <cellStyle name="Normal 60 2 2" xfId="3588" xr:uid="{00000000-0005-0000-0000-00008B0D0000}"/>
    <cellStyle name="Normal 60 2 2 2" xfId="3883" xr:uid="{00000000-0005-0000-0000-00008C0D0000}"/>
    <cellStyle name="Normal 60 2 2 2 2" xfId="4468" xr:uid="{EE26ECE4-FDA6-4B83-B6F5-274448907B35}"/>
    <cellStyle name="Normal 60 2 2 3" xfId="4177" xr:uid="{6853ACDB-0FC7-480D-918D-0E77A2F773A8}"/>
    <cellStyle name="Normal 60 2 3" xfId="3685" xr:uid="{00000000-0005-0000-0000-00008D0D0000}"/>
    <cellStyle name="Normal 60 2 3 2" xfId="3980" xr:uid="{00000000-0005-0000-0000-00008E0D0000}"/>
    <cellStyle name="Normal 60 2 3 2 2" xfId="4565" xr:uid="{4AAFC236-D649-4011-B467-A8C243F41E19}"/>
    <cellStyle name="Normal 60 2 3 3" xfId="4274" xr:uid="{0641ED4A-6879-4F25-B550-95F1AD3B1A5F}"/>
    <cellStyle name="Normal 60 2 4" xfId="3786" xr:uid="{00000000-0005-0000-0000-00008F0D0000}"/>
    <cellStyle name="Normal 60 2 4 2" xfId="4371" xr:uid="{467D72B4-29F7-41DA-B8DC-62B39F016A40}"/>
    <cellStyle name="Normal 60 2 5" xfId="4080" xr:uid="{044484B4-E673-45E1-856A-89C31FA85C90}"/>
    <cellStyle name="Normal 60 3" xfId="3551" xr:uid="{00000000-0005-0000-0000-0000900D0000}"/>
    <cellStyle name="Normal 60 3 2" xfId="3846" xr:uid="{00000000-0005-0000-0000-0000910D0000}"/>
    <cellStyle name="Normal 60 3 2 2" xfId="4431" xr:uid="{60D0C858-21C9-4414-9B15-632CA61115F9}"/>
    <cellStyle name="Normal 60 3 3" xfId="4140" xr:uid="{304B8DAD-8A9B-4474-A35E-408919E7123C}"/>
    <cellStyle name="Normal 60 4" xfId="3648" xr:uid="{00000000-0005-0000-0000-0000920D0000}"/>
    <cellStyle name="Normal 60 4 2" xfId="3943" xr:uid="{00000000-0005-0000-0000-0000930D0000}"/>
    <cellStyle name="Normal 60 4 2 2" xfId="4528" xr:uid="{992CDAD6-6B85-481E-AAD1-E167EA34B574}"/>
    <cellStyle name="Normal 60 4 3" xfId="4237" xr:uid="{569D5554-B922-44DF-B74A-9E5590123722}"/>
    <cellStyle name="Normal 60 5" xfId="3748" xr:uid="{00000000-0005-0000-0000-0000940D0000}"/>
    <cellStyle name="Normal 60 5 2" xfId="4334" xr:uid="{DA77229C-EFCC-47E2-8603-D09103F2D0AE}"/>
    <cellStyle name="Normal 60 6" xfId="4043" xr:uid="{208D2882-AD76-4FFA-BF9F-C4DB4810A260}"/>
    <cellStyle name="Normal 61" xfId="3029" xr:uid="{00000000-0005-0000-0000-0000950D0000}"/>
    <cellStyle name="Normal 61 2" xfId="3442" xr:uid="{00000000-0005-0000-0000-0000960D0000}"/>
    <cellStyle name="Normal 61 2 2" xfId="3589" xr:uid="{00000000-0005-0000-0000-0000970D0000}"/>
    <cellStyle name="Normal 61 2 2 2" xfId="3884" xr:uid="{00000000-0005-0000-0000-0000980D0000}"/>
    <cellStyle name="Normal 61 2 2 2 2" xfId="4469" xr:uid="{2A84FB99-3C8A-4A16-BBF6-721A59290A84}"/>
    <cellStyle name="Normal 61 2 2 3" xfId="4178" xr:uid="{E38929E5-040B-4504-996C-19FDA610EA7D}"/>
    <cellStyle name="Normal 61 2 3" xfId="3686" xr:uid="{00000000-0005-0000-0000-0000990D0000}"/>
    <cellStyle name="Normal 61 2 3 2" xfId="3981" xr:uid="{00000000-0005-0000-0000-00009A0D0000}"/>
    <cellStyle name="Normal 61 2 3 2 2" xfId="4566" xr:uid="{1493CEE1-5CE3-4355-AA59-5454E089EA2A}"/>
    <cellStyle name="Normal 61 2 3 3" xfId="4275" xr:uid="{7EF706E9-7498-4F9B-98FD-5D33C715301B}"/>
    <cellStyle name="Normal 61 2 4" xfId="3787" xr:uid="{00000000-0005-0000-0000-00009B0D0000}"/>
    <cellStyle name="Normal 61 2 4 2" xfId="4372" xr:uid="{796AE1C2-848A-4DA4-8866-94D951B69803}"/>
    <cellStyle name="Normal 61 2 5" xfId="4081" xr:uid="{B1D4F281-1B32-4C2E-8A00-1BBDBC746CF2}"/>
    <cellStyle name="Normal 61 3" xfId="3552" xr:uid="{00000000-0005-0000-0000-00009C0D0000}"/>
    <cellStyle name="Normal 61 3 2" xfId="3847" xr:uid="{00000000-0005-0000-0000-00009D0D0000}"/>
    <cellStyle name="Normal 61 3 2 2" xfId="4432" xr:uid="{4C18FEBE-2EFC-4B40-B419-268E1EEB2593}"/>
    <cellStyle name="Normal 61 3 3" xfId="4141" xr:uid="{06D8B6FD-5F34-4D3B-83E3-ABEBA402476D}"/>
    <cellStyle name="Normal 61 4" xfId="3649" xr:uid="{00000000-0005-0000-0000-00009E0D0000}"/>
    <cellStyle name="Normal 61 4 2" xfId="3944" xr:uid="{00000000-0005-0000-0000-00009F0D0000}"/>
    <cellStyle name="Normal 61 4 2 2" xfId="4529" xr:uid="{5085ED2F-DFE3-4758-93AD-C2E8E337DC79}"/>
    <cellStyle name="Normal 61 4 3" xfId="4238" xr:uid="{33A7A2DF-5154-4EB0-9B2A-90A371E639C6}"/>
    <cellStyle name="Normal 61 5" xfId="3749" xr:uid="{00000000-0005-0000-0000-0000A00D0000}"/>
    <cellStyle name="Normal 61 5 2" xfId="4335" xr:uid="{0FF3B832-274C-40BF-B4BD-AF374EE55E71}"/>
    <cellStyle name="Normal 61 6" xfId="4044" xr:uid="{F9962ADE-0DA1-48E9-8781-9596A8263AED}"/>
    <cellStyle name="Normal 62" xfId="3030" xr:uid="{00000000-0005-0000-0000-0000A10D0000}"/>
    <cellStyle name="Normal 62 2" xfId="3443" xr:uid="{00000000-0005-0000-0000-0000A20D0000}"/>
    <cellStyle name="Normal 62 2 2" xfId="3590" xr:uid="{00000000-0005-0000-0000-0000A30D0000}"/>
    <cellStyle name="Normal 62 2 2 2" xfId="3885" xr:uid="{00000000-0005-0000-0000-0000A40D0000}"/>
    <cellStyle name="Normal 62 2 2 2 2" xfId="4470" xr:uid="{BEE7344F-2F06-4582-9BCD-29CBC14D81F9}"/>
    <cellStyle name="Normal 62 2 2 3" xfId="4179" xr:uid="{6073584D-CCA5-4224-B6BB-575630DD51F0}"/>
    <cellStyle name="Normal 62 2 3" xfId="3687" xr:uid="{00000000-0005-0000-0000-0000A50D0000}"/>
    <cellStyle name="Normal 62 2 3 2" xfId="3982" xr:uid="{00000000-0005-0000-0000-0000A60D0000}"/>
    <cellStyle name="Normal 62 2 3 2 2" xfId="4567" xr:uid="{D418C1A3-2C79-4B46-9113-C2564B89891E}"/>
    <cellStyle name="Normal 62 2 3 3" xfId="4276" xr:uid="{9E492887-4997-48B5-83DB-64A1BEB22081}"/>
    <cellStyle name="Normal 62 2 4" xfId="3788" xr:uid="{00000000-0005-0000-0000-0000A70D0000}"/>
    <cellStyle name="Normal 62 2 4 2" xfId="4373" xr:uid="{19F832BE-5815-4B16-A935-23D0594CAA7D}"/>
    <cellStyle name="Normal 62 2 5" xfId="4082" xr:uid="{8FDE6A56-B46B-44E0-822E-55243365C9FF}"/>
    <cellStyle name="Normal 62 3" xfId="3553" xr:uid="{00000000-0005-0000-0000-0000A80D0000}"/>
    <cellStyle name="Normal 62 3 2" xfId="3848" xr:uid="{00000000-0005-0000-0000-0000A90D0000}"/>
    <cellStyle name="Normal 62 3 2 2" xfId="4433" xr:uid="{CBFCB54A-7002-4C46-B1BB-4B1C417E0488}"/>
    <cellStyle name="Normal 62 3 3" xfId="4142" xr:uid="{2104EE56-8B4A-472B-B329-203D3169FAEA}"/>
    <cellStyle name="Normal 62 4" xfId="3650" xr:uid="{00000000-0005-0000-0000-0000AA0D0000}"/>
    <cellStyle name="Normal 62 4 2" xfId="3945" xr:uid="{00000000-0005-0000-0000-0000AB0D0000}"/>
    <cellStyle name="Normal 62 4 2 2" xfId="4530" xr:uid="{957785EF-04E6-4CF8-8E7E-4AA10EAC1707}"/>
    <cellStyle name="Normal 62 4 3" xfId="4239" xr:uid="{3D7250A8-499A-444B-A3F9-559373EEAA00}"/>
    <cellStyle name="Normal 62 5" xfId="3750" xr:uid="{00000000-0005-0000-0000-0000AC0D0000}"/>
    <cellStyle name="Normal 62 5 2" xfId="4336" xr:uid="{1316808A-17FB-4EEA-A280-B0E18773CD05}"/>
    <cellStyle name="Normal 62 6" xfId="4045" xr:uid="{2F2415C4-F7DE-4855-B0BF-A38452C0C8A5}"/>
    <cellStyle name="Normal 63" xfId="3031" xr:uid="{00000000-0005-0000-0000-0000AD0D0000}"/>
    <cellStyle name="Normal 63 2" xfId="3444" xr:uid="{00000000-0005-0000-0000-0000AE0D0000}"/>
    <cellStyle name="Normal 63 2 2" xfId="3591" xr:uid="{00000000-0005-0000-0000-0000AF0D0000}"/>
    <cellStyle name="Normal 63 2 2 2" xfId="3886" xr:uid="{00000000-0005-0000-0000-0000B00D0000}"/>
    <cellStyle name="Normal 63 2 2 2 2" xfId="4471" xr:uid="{24E52F70-2961-4D7F-8107-020F1A5B63A0}"/>
    <cellStyle name="Normal 63 2 2 3" xfId="4180" xr:uid="{28F9DF90-2D91-4FD1-8C97-01EF033FA5A2}"/>
    <cellStyle name="Normal 63 2 3" xfId="3688" xr:uid="{00000000-0005-0000-0000-0000B10D0000}"/>
    <cellStyle name="Normal 63 2 3 2" xfId="3983" xr:uid="{00000000-0005-0000-0000-0000B20D0000}"/>
    <cellStyle name="Normal 63 2 3 2 2" xfId="4568" xr:uid="{CA3F2FB2-EB6F-429E-8C0E-5DD4DED34A5C}"/>
    <cellStyle name="Normal 63 2 3 3" xfId="4277" xr:uid="{0310D880-3E7A-431C-BB52-59BE7FA74F31}"/>
    <cellStyle name="Normal 63 2 4" xfId="3789" xr:uid="{00000000-0005-0000-0000-0000B30D0000}"/>
    <cellStyle name="Normal 63 2 4 2" xfId="4374" xr:uid="{63745557-5037-4381-B9E0-D3AFFBFC5534}"/>
    <cellStyle name="Normal 63 2 5" xfId="4083" xr:uid="{77E7BD45-606C-4C23-AEE4-AF0C8907E6C1}"/>
    <cellStyle name="Normal 63 3" xfId="3554" xr:uid="{00000000-0005-0000-0000-0000B40D0000}"/>
    <cellStyle name="Normal 63 3 2" xfId="3849" xr:uid="{00000000-0005-0000-0000-0000B50D0000}"/>
    <cellStyle name="Normal 63 3 2 2" xfId="4434" xr:uid="{D45EC5DD-90C9-4AF7-8A5D-7AE53BB1FD63}"/>
    <cellStyle name="Normal 63 3 3" xfId="4143" xr:uid="{66CC064B-5C7F-4ED7-A63A-F95F7B96178E}"/>
    <cellStyle name="Normal 63 4" xfId="3651" xr:uid="{00000000-0005-0000-0000-0000B60D0000}"/>
    <cellStyle name="Normal 63 4 2" xfId="3946" xr:uid="{00000000-0005-0000-0000-0000B70D0000}"/>
    <cellStyle name="Normal 63 4 2 2" xfId="4531" xr:uid="{400E0886-3962-44CE-A934-0BDA91F11609}"/>
    <cellStyle name="Normal 63 4 3" xfId="4240" xr:uid="{11F8A553-96C7-45CA-8B1C-8785AC4CA738}"/>
    <cellStyle name="Normal 63 5" xfId="3751" xr:uid="{00000000-0005-0000-0000-0000B80D0000}"/>
    <cellStyle name="Normal 63 5 2" xfId="4337" xr:uid="{7B90499D-FDB3-48B5-8279-AD4BBB61471B}"/>
    <cellStyle name="Normal 63 6" xfId="4046" xr:uid="{F5982083-C140-4C02-91CF-4DB3B3D271BD}"/>
    <cellStyle name="Normal 64" xfId="9" xr:uid="{00000000-0005-0000-0000-0000B90D0000}"/>
    <cellStyle name="Normal 64 2" xfId="3445" xr:uid="{00000000-0005-0000-0000-0000BA0D0000}"/>
    <cellStyle name="Normal 64 2 2" xfId="3592" xr:uid="{00000000-0005-0000-0000-0000BB0D0000}"/>
    <cellStyle name="Normal 64 2 2 2" xfId="3887" xr:uid="{00000000-0005-0000-0000-0000BC0D0000}"/>
    <cellStyle name="Normal 64 2 2 2 2" xfId="4472" xr:uid="{BEB9C020-7FEA-411F-A00B-681165BB0314}"/>
    <cellStyle name="Normal 64 2 2 3" xfId="4181" xr:uid="{A775D466-5BCC-4F7D-A5C9-4064F85D461F}"/>
    <cellStyle name="Normal 64 2 3" xfId="3689" xr:uid="{00000000-0005-0000-0000-0000BD0D0000}"/>
    <cellStyle name="Normal 64 2 3 2" xfId="3984" xr:uid="{00000000-0005-0000-0000-0000BE0D0000}"/>
    <cellStyle name="Normal 64 2 3 2 2" xfId="4569" xr:uid="{DB954647-B4C7-41AD-BD7D-0055F2E1670C}"/>
    <cellStyle name="Normal 64 2 3 3" xfId="4278" xr:uid="{D0E15D9F-47DC-42DC-BC1A-65BC6B40F270}"/>
    <cellStyle name="Normal 64 2 4" xfId="3790" xr:uid="{00000000-0005-0000-0000-0000BF0D0000}"/>
    <cellStyle name="Normal 64 2 4 2" xfId="4375" xr:uid="{A1484E82-EC32-4DB8-916E-ED413BDFE384}"/>
    <cellStyle name="Normal 64 2 5" xfId="4084" xr:uid="{584362AA-E37B-432C-A042-4182EE4C7082}"/>
    <cellStyle name="Normal 64 3" xfId="3478" xr:uid="{00000000-0005-0000-0000-0000C00D0000}"/>
    <cellStyle name="Normal 65" xfId="3353" xr:uid="{00000000-0005-0000-0000-0000C10D0000}"/>
    <cellStyle name="Normal 65 2" xfId="3446" xr:uid="{00000000-0005-0000-0000-0000C20D0000}"/>
    <cellStyle name="Normal 65 2 2" xfId="3593" xr:uid="{00000000-0005-0000-0000-0000C30D0000}"/>
    <cellStyle name="Normal 65 2 2 2" xfId="3888" xr:uid="{00000000-0005-0000-0000-0000C40D0000}"/>
    <cellStyle name="Normal 65 2 2 2 2" xfId="4473" xr:uid="{50B251A3-E41E-42CC-80AE-1D30672B81C0}"/>
    <cellStyle name="Normal 65 2 2 3" xfId="4182" xr:uid="{CB89E74B-AF0E-4B72-8BAC-FF66D8AA37EC}"/>
    <cellStyle name="Normal 65 2 3" xfId="3690" xr:uid="{00000000-0005-0000-0000-0000C50D0000}"/>
    <cellStyle name="Normal 65 2 3 2" xfId="3985" xr:uid="{00000000-0005-0000-0000-0000C60D0000}"/>
    <cellStyle name="Normal 65 2 3 2 2" xfId="4570" xr:uid="{CD5AF9F5-47BA-4079-B9C8-C554C7CB4930}"/>
    <cellStyle name="Normal 65 2 3 3" xfId="4279" xr:uid="{EE1A7008-2EB2-426F-B10F-B05B07A1BA9E}"/>
    <cellStyle name="Normal 65 2 4" xfId="3791" xr:uid="{00000000-0005-0000-0000-0000C70D0000}"/>
    <cellStyle name="Normal 65 2 4 2" xfId="4376" xr:uid="{06CFBAE9-896E-4F63-9AED-8DFD604B47CA}"/>
    <cellStyle name="Normal 65 2 5" xfId="4085" xr:uid="{49DED4EB-E117-48C1-A011-47BF827372DA}"/>
    <cellStyle name="Normal 65 3" xfId="3516" xr:uid="{00000000-0005-0000-0000-0000C80D0000}"/>
    <cellStyle name="Normal 66" xfId="3361" xr:uid="{00000000-0005-0000-0000-0000C90D0000}"/>
    <cellStyle name="Normal 66 2" xfId="3447" xr:uid="{00000000-0005-0000-0000-0000CA0D0000}"/>
    <cellStyle name="Normal 66 2 2" xfId="3594" xr:uid="{00000000-0005-0000-0000-0000CB0D0000}"/>
    <cellStyle name="Normal 66 2 2 2" xfId="3889" xr:uid="{00000000-0005-0000-0000-0000CC0D0000}"/>
    <cellStyle name="Normal 66 2 2 2 2" xfId="4474" xr:uid="{7450DDD5-2D2F-402A-A18E-E8DE85F75368}"/>
    <cellStyle name="Normal 66 2 2 3" xfId="4183" xr:uid="{CE6F9F05-C4C4-49A1-865A-322A495E9995}"/>
    <cellStyle name="Normal 66 2 3" xfId="3691" xr:uid="{00000000-0005-0000-0000-0000CD0D0000}"/>
    <cellStyle name="Normal 66 2 3 2" xfId="3986" xr:uid="{00000000-0005-0000-0000-0000CE0D0000}"/>
    <cellStyle name="Normal 66 2 3 2 2" xfId="4571" xr:uid="{BABA743B-5FCA-4AFF-949E-E2A019760F52}"/>
    <cellStyle name="Normal 66 2 3 3" xfId="4280" xr:uid="{21A9DC9C-4886-43DF-87D9-95B872748890}"/>
    <cellStyle name="Normal 66 2 4" xfId="3792" xr:uid="{00000000-0005-0000-0000-0000CF0D0000}"/>
    <cellStyle name="Normal 66 2 4 2" xfId="4377" xr:uid="{604366FA-C646-4FFD-A8AF-341BD210B05F}"/>
    <cellStyle name="Normal 66 2 5" xfId="4086" xr:uid="{3481AE92-D47D-4AA1-8D6D-3B34D0E2FDE9}"/>
    <cellStyle name="Normal 66 3" xfId="3517" xr:uid="{00000000-0005-0000-0000-0000D00D0000}"/>
    <cellStyle name="Normal 67" xfId="3362" xr:uid="{00000000-0005-0000-0000-0000D10D0000}"/>
    <cellStyle name="Normal 67 2" xfId="3448" xr:uid="{00000000-0005-0000-0000-0000D20D0000}"/>
    <cellStyle name="Normal 67 2 2" xfId="3595" xr:uid="{00000000-0005-0000-0000-0000D30D0000}"/>
    <cellStyle name="Normal 67 2 2 2" xfId="3890" xr:uid="{00000000-0005-0000-0000-0000D40D0000}"/>
    <cellStyle name="Normal 67 2 2 2 2" xfId="4475" xr:uid="{6610B1CA-25EA-4DF0-A99B-CA29A41B8183}"/>
    <cellStyle name="Normal 67 2 2 3" xfId="4184" xr:uid="{7347A6F6-E56A-4CBC-A40B-6B6CDC33D71D}"/>
    <cellStyle name="Normal 67 2 3" xfId="3692" xr:uid="{00000000-0005-0000-0000-0000D50D0000}"/>
    <cellStyle name="Normal 67 2 3 2" xfId="3987" xr:uid="{00000000-0005-0000-0000-0000D60D0000}"/>
    <cellStyle name="Normal 67 2 3 2 2" xfId="4572" xr:uid="{94688009-244C-4CCC-A353-6FBDAC97449B}"/>
    <cellStyle name="Normal 67 2 3 3" xfId="4281" xr:uid="{7E252835-49AD-4C3B-8E93-238164FEA3B5}"/>
    <cellStyle name="Normal 67 2 4" xfId="3793" xr:uid="{00000000-0005-0000-0000-0000D70D0000}"/>
    <cellStyle name="Normal 67 2 4 2" xfId="4378" xr:uid="{F6C9A669-E129-45C7-8A4E-9D8B7015F680}"/>
    <cellStyle name="Normal 67 2 5" xfId="4087" xr:uid="{8CAADA82-B709-48DE-AD5E-73CD9B180692}"/>
    <cellStyle name="Normal 67 3" xfId="3518" xr:uid="{00000000-0005-0000-0000-0000D80D0000}"/>
    <cellStyle name="Normal 68" xfId="3360" xr:uid="{00000000-0005-0000-0000-0000D90D0000}"/>
    <cellStyle name="Normal 68 2" xfId="3449" xr:uid="{00000000-0005-0000-0000-0000DA0D0000}"/>
    <cellStyle name="Normal 69" xfId="3363" xr:uid="{00000000-0005-0000-0000-0000DB0D0000}"/>
    <cellStyle name="Normal 69 2" xfId="3450" xr:uid="{00000000-0005-0000-0000-0000DC0D0000}"/>
    <cellStyle name="Normal 7" xfId="3032" xr:uid="{00000000-0005-0000-0000-0000DD0D0000}"/>
    <cellStyle name="Normal 7 2" xfId="3033" xr:uid="{00000000-0005-0000-0000-0000DE0D0000}"/>
    <cellStyle name="Normal 70" xfId="3364" xr:uid="{00000000-0005-0000-0000-0000DF0D0000}"/>
    <cellStyle name="Normal 70 2" xfId="3451" xr:uid="{00000000-0005-0000-0000-0000E00D0000}"/>
    <cellStyle name="Normal 71" xfId="3452" xr:uid="{00000000-0005-0000-0000-0000E10D0000}"/>
    <cellStyle name="Normal 71 2" xfId="3596" xr:uid="{00000000-0005-0000-0000-0000E20D0000}"/>
    <cellStyle name="Normal 71 2 2" xfId="3891" xr:uid="{00000000-0005-0000-0000-0000E30D0000}"/>
    <cellStyle name="Normal 71 2 2 2" xfId="4476" xr:uid="{40FDA1D8-7585-49A3-8338-FDD18B5DDE16}"/>
    <cellStyle name="Normal 71 2 3" xfId="4185" xr:uid="{6928EDA9-78F4-453F-9BB0-43223AE7EF0C}"/>
    <cellStyle name="Normal 71 3" xfId="3693" xr:uid="{00000000-0005-0000-0000-0000E40D0000}"/>
    <cellStyle name="Normal 71 3 2" xfId="3988" xr:uid="{00000000-0005-0000-0000-0000E50D0000}"/>
    <cellStyle name="Normal 71 3 2 2" xfId="4573" xr:uid="{C94156A2-2E19-4742-9200-41BC18D5EFD3}"/>
    <cellStyle name="Normal 71 3 3" xfId="4282" xr:uid="{27ECB8C1-9BCD-4C59-8314-4C058B296299}"/>
    <cellStyle name="Normal 71 4" xfId="3794" xr:uid="{00000000-0005-0000-0000-0000E60D0000}"/>
    <cellStyle name="Normal 71 4 2" xfId="4379" xr:uid="{DFF2F4C0-89D7-4B92-B6AA-3809D183F3CF}"/>
    <cellStyle name="Normal 71 5" xfId="4088" xr:uid="{0F28E3F1-A24E-48CF-9578-2674B4D431F5}"/>
    <cellStyle name="Normal 72" xfId="3453" xr:uid="{00000000-0005-0000-0000-0000E70D0000}"/>
    <cellStyle name="Normal 72 2" xfId="3597" xr:uid="{00000000-0005-0000-0000-0000E80D0000}"/>
    <cellStyle name="Normal 72 2 2" xfId="3892" xr:uid="{00000000-0005-0000-0000-0000E90D0000}"/>
    <cellStyle name="Normal 72 2 2 2" xfId="4477" xr:uid="{B41B2C2A-0C9F-43DE-8F9C-F1B1F869DF14}"/>
    <cellStyle name="Normal 72 2 3" xfId="4186" xr:uid="{F0E9FCE7-5713-4F5F-81B5-2367F3EE2AD8}"/>
    <cellStyle name="Normal 72 3" xfId="3694" xr:uid="{00000000-0005-0000-0000-0000EA0D0000}"/>
    <cellStyle name="Normal 72 3 2" xfId="3989" xr:uid="{00000000-0005-0000-0000-0000EB0D0000}"/>
    <cellStyle name="Normal 72 3 2 2" xfId="4574" xr:uid="{01E05C07-D3A0-4842-8FB9-B711DF6F1A85}"/>
    <cellStyle name="Normal 72 3 3" xfId="4283" xr:uid="{0042CE84-EC64-4846-9490-BEB1E78DE4BA}"/>
    <cellStyle name="Normal 72 4" xfId="3795" xr:uid="{00000000-0005-0000-0000-0000EC0D0000}"/>
    <cellStyle name="Normal 72 4 2" xfId="4380" xr:uid="{229C31C4-A4CA-4A61-8B02-6E61006CC11E}"/>
    <cellStyle name="Normal 72 5" xfId="4089" xr:uid="{5F44066F-1FC5-49A2-9C45-B6F94D44359A}"/>
    <cellStyle name="Normal 73" xfId="3454" xr:uid="{00000000-0005-0000-0000-0000ED0D0000}"/>
    <cellStyle name="Normal 73 2" xfId="3598" xr:uid="{00000000-0005-0000-0000-0000EE0D0000}"/>
    <cellStyle name="Normal 73 2 2" xfId="3893" xr:uid="{00000000-0005-0000-0000-0000EF0D0000}"/>
    <cellStyle name="Normal 73 2 2 2" xfId="4478" xr:uid="{3B6CF28E-85E0-4406-8990-D7C4EAF296A5}"/>
    <cellStyle name="Normal 73 2 3" xfId="4187" xr:uid="{44D9DE44-52FB-4CA9-8AEA-6FC30631B7D0}"/>
    <cellStyle name="Normal 73 3" xfId="3695" xr:uid="{00000000-0005-0000-0000-0000F00D0000}"/>
    <cellStyle name="Normal 73 3 2" xfId="3990" xr:uid="{00000000-0005-0000-0000-0000F10D0000}"/>
    <cellStyle name="Normal 73 3 2 2" xfId="4575" xr:uid="{2137D7DB-90F0-437F-9031-13011B6F59AD}"/>
    <cellStyle name="Normal 73 3 3" xfId="4284" xr:uid="{8079425C-5B71-45EA-B385-864D1AB96F35}"/>
    <cellStyle name="Normal 73 4" xfId="3796" xr:uid="{00000000-0005-0000-0000-0000F20D0000}"/>
    <cellStyle name="Normal 73 4 2" xfId="4381" xr:uid="{81EB66C7-E55C-458B-B963-8B68B9F9F0CA}"/>
    <cellStyle name="Normal 73 5" xfId="4090" xr:uid="{D23C6F64-3098-4C43-A5ED-948DF55C8C0A}"/>
    <cellStyle name="Normal 74" xfId="3455" xr:uid="{00000000-0005-0000-0000-0000F30D0000}"/>
    <cellStyle name="Normal 74 2" xfId="3599" xr:uid="{00000000-0005-0000-0000-0000F40D0000}"/>
    <cellStyle name="Normal 74 2 2" xfId="3894" xr:uid="{00000000-0005-0000-0000-0000F50D0000}"/>
    <cellStyle name="Normal 74 2 2 2" xfId="4479" xr:uid="{0128E169-017B-4D17-B22F-7B205702FA19}"/>
    <cellStyle name="Normal 74 2 3" xfId="4188" xr:uid="{463868F9-CB7D-456A-A7FD-EDC3C21BA251}"/>
    <cellStyle name="Normal 74 3" xfId="3696" xr:uid="{00000000-0005-0000-0000-0000F60D0000}"/>
    <cellStyle name="Normal 74 3 2" xfId="3991" xr:uid="{00000000-0005-0000-0000-0000F70D0000}"/>
    <cellStyle name="Normal 74 3 2 2" xfId="4576" xr:uid="{F681C994-F276-41A6-9ED0-7E10E81C4B73}"/>
    <cellStyle name="Normal 74 3 3" xfId="4285" xr:uid="{CCD507DB-119E-40AF-AC0D-5975C935F83E}"/>
    <cellStyle name="Normal 74 4" xfId="3797" xr:uid="{00000000-0005-0000-0000-0000F80D0000}"/>
    <cellStyle name="Normal 74 4 2" xfId="4382" xr:uid="{C773E79C-5CCF-4C90-AAEB-ECF8F802BAF1}"/>
    <cellStyle name="Normal 74 5" xfId="4091" xr:uid="{C8481C21-C62C-4337-A1FB-A553AA62E8D5}"/>
    <cellStyle name="Normal 75" xfId="3456" xr:uid="{00000000-0005-0000-0000-0000F90D0000}"/>
    <cellStyle name="Normal 75 2" xfId="3600" xr:uid="{00000000-0005-0000-0000-0000FA0D0000}"/>
    <cellStyle name="Normal 75 2 2" xfId="3895" xr:uid="{00000000-0005-0000-0000-0000FB0D0000}"/>
    <cellStyle name="Normal 75 2 2 2" xfId="4480" xr:uid="{28F15034-3EE5-4A87-BCBB-17B75BCE013F}"/>
    <cellStyle name="Normal 75 2 3" xfId="4189" xr:uid="{58BA9C52-7950-402D-AE23-DA215CFE4BBA}"/>
    <cellStyle name="Normal 75 3" xfId="3697" xr:uid="{00000000-0005-0000-0000-0000FC0D0000}"/>
    <cellStyle name="Normal 75 3 2" xfId="3992" xr:uid="{00000000-0005-0000-0000-0000FD0D0000}"/>
    <cellStyle name="Normal 75 3 2 2" xfId="4577" xr:uid="{9E637337-F34A-462A-B97B-E2A8B36A9B01}"/>
    <cellStyle name="Normal 75 3 3" xfId="4286" xr:uid="{EFCFF9B9-0CAC-4CD7-9CB5-2047BB103D6E}"/>
    <cellStyle name="Normal 75 4" xfId="3798" xr:uid="{00000000-0005-0000-0000-0000FE0D0000}"/>
    <cellStyle name="Normal 75 4 2" xfId="4383" xr:uid="{D597ED74-773B-4FDD-9B62-7255746B9D2D}"/>
    <cellStyle name="Normal 75 5" xfId="4092" xr:uid="{8BBC5D51-A4D8-495A-9907-2C243DFCE0B3}"/>
    <cellStyle name="Normal 76" xfId="3457" xr:uid="{00000000-0005-0000-0000-0000FF0D0000}"/>
    <cellStyle name="Normal 76 2" xfId="3601" xr:uid="{00000000-0005-0000-0000-0000000E0000}"/>
    <cellStyle name="Normal 76 2 2" xfId="3896" xr:uid="{00000000-0005-0000-0000-0000010E0000}"/>
    <cellStyle name="Normal 76 2 2 2" xfId="4481" xr:uid="{93C19919-8E20-49F0-9D1B-401186A3F72C}"/>
    <cellStyle name="Normal 76 2 3" xfId="4190" xr:uid="{C67B83BD-4708-4220-9EBE-1B4B678A07DA}"/>
    <cellStyle name="Normal 76 3" xfId="3698" xr:uid="{00000000-0005-0000-0000-0000020E0000}"/>
    <cellStyle name="Normal 76 3 2" xfId="3993" xr:uid="{00000000-0005-0000-0000-0000030E0000}"/>
    <cellStyle name="Normal 76 3 2 2" xfId="4578" xr:uid="{B1A0E48C-F32C-4D79-8C04-D647FE1C6220}"/>
    <cellStyle name="Normal 76 3 3" xfId="4287" xr:uid="{9A70F0D5-2978-4F01-B844-8040889D1D6B}"/>
    <cellStyle name="Normal 76 4" xfId="3799" xr:uid="{00000000-0005-0000-0000-0000040E0000}"/>
    <cellStyle name="Normal 76 4 2" xfId="4384" xr:uid="{CA64D342-F5C8-4241-B970-B9BC9E49CB67}"/>
    <cellStyle name="Normal 76 5" xfId="4093" xr:uid="{E13397B7-F9BC-4ED1-BBA0-A07E2B2F5682}"/>
    <cellStyle name="Normal 77" xfId="3458" xr:uid="{00000000-0005-0000-0000-0000050E0000}"/>
    <cellStyle name="Normal 77 2" xfId="3602" xr:uid="{00000000-0005-0000-0000-0000060E0000}"/>
    <cellStyle name="Normal 77 2 2" xfId="3897" xr:uid="{00000000-0005-0000-0000-0000070E0000}"/>
    <cellStyle name="Normal 77 2 2 2" xfId="4482" xr:uid="{8FC5B679-B9AB-4166-AE2A-BB22BCF95D44}"/>
    <cellStyle name="Normal 77 2 3" xfId="4191" xr:uid="{EC2ADDFD-07BF-4580-8214-3A7C90A3EB8E}"/>
    <cellStyle name="Normal 77 3" xfId="3699" xr:uid="{00000000-0005-0000-0000-0000080E0000}"/>
    <cellStyle name="Normal 77 3 2" xfId="3994" xr:uid="{00000000-0005-0000-0000-0000090E0000}"/>
    <cellStyle name="Normal 77 3 2 2" xfId="4579" xr:uid="{1D183BFE-B37D-4EF6-9651-D7291279C666}"/>
    <cellStyle name="Normal 77 3 3" xfId="4288" xr:uid="{891DBFFA-6F2C-4AC1-A5B4-E5D90FB1A461}"/>
    <cellStyle name="Normal 77 4" xfId="3800" xr:uid="{00000000-0005-0000-0000-00000A0E0000}"/>
    <cellStyle name="Normal 77 4 2" xfId="4385" xr:uid="{BC4801D4-CC08-457E-ABFF-23F9B3D265D1}"/>
    <cellStyle name="Normal 77 5" xfId="4094" xr:uid="{C141A4CF-57AC-47A1-93A7-FE23BB534175}"/>
    <cellStyle name="Normal 78" xfId="3459" xr:uid="{00000000-0005-0000-0000-00000B0E0000}"/>
    <cellStyle name="Normal 78 2" xfId="3603" xr:uid="{00000000-0005-0000-0000-00000C0E0000}"/>
    <cellStyle name="Normal 78 2 2" xfId="3898" xr:uid="{00000000-0005-0000-0000-00000D0E0000}"/>
    <cellStyle name="Normal 78 2 2 2" xfId="4483" xr:uid="{D2DA7706-8257-4C66-A658-7B92AAE5C8DC}"/>
    <cellStyle name="Normal 78 2 3" xfId="4192" xr:uid="{AAD1C91F-8E98-49A0-83A1-3534C648EE5A}"/>
    <cellStyle name="Normal 78 3" xfId="3700" xr:uid="{00000000-0005-0000-0000-00000E0E0000}"/>
    <cellStyle name="Normal 78 3 2" xfId="3995" xr:uid="{00000000-0005-0000-0000-00000F0E0000}"/>
    <cellStyle name="Normal 78 3 2 2" xfId="4580" xr:uid="{01DE05AE-3CC4-44B9-B956-FA01362DB7F0}"/>
    <cellStyle name="Normal 78 3 3" xfId="4289" xr:uid="{2C13C840-A14A-4FDE-8E44-0A573D2A3613}"/>
    <cellStyle name="Normal 78 4" xfId="3801" xr:uid="{00000000-0005-0000-0000-0000100E0000}"/>
    <cellStyle name="Normal 78 4 2" xfId="4386" xr:uid="{F8D96C45-C2FB-45D1-9DB5-BE63C2703CEB}"/>
    <cellStyle name="Normal 78 5" xfId="4095" xr:uid="{0E3BE407-30C3-445F-B965-42EEDC1FF052}"/>
    <cellStyle name="Normal 79" xfId="3460" xr:uid="{00000000-0005-0000-0000-0000110E0000}"/>
    <cellStyle name="Normal 79 2" xfId="3604" xr:uid="{00000000-0005-0000-0000-0000120E0000}"/>
    <cellStyle name="Normal 79 2 2" xfId="3899" xr:uid="{00000000-0005-0000-0000-0000130E0000}"/>
    <cellStyle name="Normal 79 2 2 2" xfId="4484" xr:uid="{CA31DE2C-63FB-4D8F-B89E-9E3B956FC2FE}"/>
    <cellStyle name="Normal 79 2 3" xfId="4193" xr:uid="{15915A00-5835-4AA1-B8F2-E8E11D290069}"/>
    <cellStyle name="Normal 79 3" xfId="3701" xr:uid="{00000000-0005-0000-0000-0000140E0000}"/>
    <cellStyle name="Normal 79 3 2" xfId="3996" xr:uid="{00000000-0005-0000-0000-0000150E0000}"/>
    <cellStyle name="Normal 79 3 2 2" xfId="4581" xr:uid="{A69675F9-8D45-41ED-9E5C-775578C55799}"/>
    <cellStyle name="Normal 79 3 3" xfId="4290" xr:uid="{5AB29552-9654-4C1B-9A01-26905D4CD34D}"/>
    <cellStyle name="Normal 79 4" xfId="3802" xr:uid="{00000000-0005-0000-0000-0000160E0000}"/>
    <cellStyle name="Normal 79 4 2" xfId="4387" xr:uid="{2F4F7708-70CA-4D9F-8BE4-8B471B295909}"/>
    <cellStyle name="Normal 79 5" xfId="4096" xr:uid="{5558E067-2994-4E3A-8E28-0304D7830938}"/>
    <cellStyle name="Normal 8" xfId="3034" xr:uid="{00000000-0005-0000-0000-0000170E0000}"/>
    <cellStyle name="Normal 8 2" xfId="3035" xr:uid="{00000000-0005-0000-0000-0000180E0000}"/>
    <cellStyle name="Normal 80" xfId="3461" xr:uid="{00000000-0005-0000-0000-0000190E0000}"/>
    <cellStyle name="Normal 80 2" xfId="3605" xr:uid="{00000000-0005-0000-0000-00001A0E0000}"/>
    <cellStyle name="Normal 80 2 2" xfId="3900" xr:uid="{00000000-0005-0000-0000-00001B0E0000}"/>
    <cellStyle name="Normal 80 2 2 2" xfId="4485" xr:uid="{EE053313-29A1-4FA3-B80E-3E9C7E4D239D}"/>
    <cellStyle name="Normal 80 2 3" xfId="4194" xr:uid="{EB751191-03E7-4825-B70A-238BE608FF33}"/>
    <cellStyle name="Normal 80 3" xfId="3702" xr:uid="{00000000-0005-0000-0000-00001C0E0000}"/>
    <cellStyle name="Normal 80 3 2" xfId="3997" xr:uid="{00000000-0005-0000-0000-00001D0E0000}"/>
    <cellStyle name="Normal 80 3 2 2" xfId="4582" xr:uid="{535CCE1E-A7FE-46A1-A879-98CAA8C7357C}"/>
    <cellStyle name="Normal 80 3 3" xfId="4291" xr:uid="{5ABA673A-F325-48B0-A35D-E0EB703EF60C}"/>
    <cellStyle name="Normal 80 4" xfId="3803" xr:uid="{00000000-0005-0000-0000-00001E0E0000}"/>
    <cellStyle name="Normal 80 4 2" xfId="4388" xr:uid="{7E993D21-BB4F-4FA5-988C-E87FD225D3E6}"/>
    <cellStyle name="Normal 80 5" xfId="4097" xr:uid="{D0F5748D-A7DC-4331-A0DA-1401B3A2DBC8}"/>
    <cellStyle name="Normal 81" xfId="3462" xr:uid="{00000000-0005-0000-0000-00001F0E0000}"/>
    <cellStyle name="Normal 81 2" xfId="3606" xr:uid="{00000000-0005-0000-0000-0000200E0000}"/>
    <cellStyle name="Normal 81 2 2" xfId="3901" xr:uid="{00000000-0005-0000-0000-0000210E0000}"/>
    <cellStyle name="Normal 81 2 2 2" xfId="4486" xr:uid="{AAD560A0-0285-4EB9-B0A7-6F1926C9056B}"/>
    <cellStyle name="Normal 81 2 3" xfId="4195" xr:uid="{B42DC35C-9603-414D-AAA0-05429E045FD6}"/>
    <cellStyle name="Normal 81 3" xfId="3703" xr:uid="{00000000-0005-0000-0000-0000220E0000}"/>
    <cellStyle name="Normal 81 3 2" xfId="3998" xr:uid="{00000000-0005-0000-0000-0000230E0000}"/>
    <cellStyle name="Normal 81 3 2 2" xfId="4583" xr:uid="{74C2D848-F5AB-4339-A0DE-443D6D83B0EC}"/>
    <cellStyle name="Normal 81 3 3" xfId="4292" xr:uid="{5BAEC24A-022E-4582-A288-00355DF9BB26}"/>
    <cellStyle name="Normal 81 4" xfId="3804" xr:uid="{00000000-0005-0000-0000-0000240E0000}"/>
    <cellStyle name="Normal 81 4 2" xfId="4389" xr:uid="{BF710889-F8CC-4F95-B36A-79C5988ED9B0}"/>
    <cellStyle name="Normal 81 5" xfId="4098" xr:uid="{F2C82A58-6612-4B29-95CA-3D22AA5CD3B4}"/>
    <cellStyle name="Normal 82" xfId="3463" xr:uid="{00000000-0005-0000-0000-0000250E0000}"/>
    <cellStyle name="Normal 82 2" xfId="3607" xr:uid="{00000000-0005-0000-0000-0000260E0000}"/>
    <cellStyle name="Normal 82 2 2" xfId="3902" xr:uid="{00000000-0005-0000-0000-0000270E0000}"/>
    <cellStyle name="Normal 82 2 2 2" xfId="4487" xr:uid="{BC123B27-6721-4480-A4B0-B9DD468DC43D}"/>
    <cellStyle name="Normal 82 2 3" xfId="4196" xr:uid="{6F446175-FB62-4261-A5AA-77793F2BC8DD}"/>
    <cellStyle name="Normal 82 3" xfId="3704" xr:uid="{00000000-0005-0000-0000-0000280E0000}"/>
    <cellStyle name="Normal 82 3 2" xfId="3999" xr:uid="{00000000-0005-0000-0000-0000290E0000}"/>
    <cellStyle name="Normal 82 3 2 2" xfId="4584" xr:uid="{E30FC52D-BA4F-4316-97EC-DA5EAB9BE641}"/>
    <cellStyle name="Normal 82 3 3" xfId="4293" xr:uid="{3FF2AAE2-B85D-442D-BB6A-C8F0EE0ABF26}"/>
    <cellStyle name="Normal 82 4" xfId="3805" xr:uid="{00000000-0005-0000-0000-00002A0E0000}"/>
    <cellStyle name="Normal 82 4 2" xfId="4390" xr:uid="{99DCB2EB-0924-4205-BB82-5AB5DA7FA6BA}"/>
    <cellStyle name="Normal 82 5" xfId="4099" xr:uid="{CC7CDB0E-DC84-4335-BDF1-A2E133A63AAD}"/>
    <cellStyle name="Normal 83" xfId="3464" xr:uid="{00000000-0005-0000-0000-00002B0E0000}"/>
    <cellStyle name="Normal 83 2" xfId="3608" xr:uid="{00000000-0005-0000-0000-00002C0E0000}"/>
    <cellStyle name="Normal 83 2 2" xfId="3903" xr:uid="{00000000-0005-0000-0000-00002D0E0000}"/>
    <cellStyle name="Normal 83 2 2 2" xfId="4488" xr:uid="{4C642EF4-5500-4D3C-8D84-63D5C052BF8B}"/>
    <cellStyle name="Normal 83 2 3" xfId="4197" xr:uid="{21C4F00B-41AD-4B16-B256-9786B6DF4803}"/>
    <cellStyle name="Normal 83 3" xfId="3705" xr:uid="{00000000-0005-0000-0000-00002E0E0000}"/>
    <cellStyle name="Normal 83 3 2" xfId="4000" xr:uid="{00000000-0005-0000-0000-00002F0E0000}"/>
    <cellStyle name="Normal 83 3 2 2" xfId="4585" xr:uid="{1B3C231A-6394-413C-BF86-33EC58B7B138}"/>
    <cellStyle name="Normal 83 3 3" xfId="4294" xr:uid="{31D26F1C-55EE-4D00-957F-CC741A0EFAF0}"/>
    <cellStyle name="Normal 83 4" xfId="3806" xr:uid="{00000000-0005-0000-0000-0000300E0000}"/>
    <cellStyle name="Normal 83 4 2" xfId="4391" xr:uid="{63B296CE-6FEE-475E-9E21-6C56235B1CED}"/>
    <cellStyle name="Normal 83 5" xfId="4100" xr:uid="{ED7D68A7-669A-426B-B2C5-A5BC33BC662B}"/>
    <cellStyle name="Normal 84" xfId="3465" xr:uid="{00000000-0005-0000-0000-0000310E0000}"/>
    <cellStyle name="Normal 84 2" xfId="3609" xr:uid="{00000000-0005-0000-0000-0000320E0000}"/>
    <cellStyle name="Normal 84 2 2" xfId="3904" xr:uid="{00000000-0005-0000-0000-0000330E0000}"/>
    <cellStyle name="Normal 84 2 2 2" xfId="4489" xr:uid="{9A7C8475-E8B2-41C7-B185-5B2E2371852C}"/>
    <cellStyle name="Normal 84 2 3" xfId="4198" xr:uid="{F7049444-1641-4007-AC72-BB7C8367676C}"/>
    <cellStyle name="Normal 84 3" xfId="3706" xr:uid="{00000000-0005-0000-0000-0000340E0000}"/>
    <cellStyle name="Normal 84 3 2" xfId="4001" xr:uid="{00000000-0005-0000-0000-0000350E0000}"/>
    <cellStyle name="Normal 84 3 2 2" xfId="4586" xr:uid="{08394E85-E057-42A3-BC27-0E33261BF0D5}"/>
    <cellStyle name="Normal 84 3 3" xfId="4295" xr:uid="{1873046A-018D-402C-8372-D00375B35C0A}"/>
    <cellStyle name="Normal 84 4" xfId="3807" xr:uid="{00000000-0005-0000-0000-0000360E0000}"/>
    <cellStyle name="Normal 84 4 2" xfId="4392" xr:uid="{E54C5B66-A69C-4F2F-9E8C-E573C9112A09}"/>
    <cellStyle name="Normal 84 5" xfId="4101" xr:uid="{E0549AF8-425F-4949-A9F1-F2C013C14D20}"/>
    <cellStyle name="Normal 85" xfId="3466" xr:uid="{00000000-0005-0000-0000-0000370E0000}"/>
    <cellStyle name="Normal 85 2" xfId="3610" xr:uid="{00000000-0005-0000-0000-0000380E0000}"/>
    <cellStyle name="Normal 85 2 2" xfId="3905" xr:uid="{00000000-0005-0000-0000-0000390E0000}"/>
    <cellStyle name="Normal 85 2 2 2" xfId="4490" xr:uid="{1F4E121F-66C1-4922-99B9-5B2684753872}"/>
    <cellStyle name="Normal 85 2 3" xfId="4199" xr:uid="{7774DE88-AFE6-48CE-805B-25BD693C1AB1}"/>
    <cellStyle name="Normal 85 3" xfId="3707" xr:uid="{00000000-0005-0000-0000-00003A0E0000}"/>
    <cellStyle name="Normal 85 3 2" xfId="4002" xr:uid="{00000000-0005-0000-0000-00003B0E0000}"/>
    <cellStyle name="Normal 85 3 2 2" xfId="4587" xr:uid="{978B03AC-ABFF-4B8B-9902-5055D19D2233}"/>
    <cellStyle name="Normal 85 3 3" xfId="4296" xr:uid="{1BFE8F35-56EA-4EA3-A86A-71E8E4FFA185}"/>
    <cellStyle name="Normal 85 4" xfId="3808" xr:uid="{00000000-0005-0000-0000-00003C0E0000}"/>
    <cellStyle name="Normal 85 4 2" xfId="4393" xr:uid="{AA11D592-FDD5-4773-AEBE-90D4E8260191}"/>
    <cellStyle name="Normal 85 5" xfId="4102" xr:uid="{D5664888-5CDC-455D-A03A-A4961D376F1C}"/>
    <cellStyle name="Normal 86" xfId="3467" xr:uid="{00000000-0005-0000-0000-00003D0E0000}"/>
    <cellStyle name="Normal 86 2" xfId="3611" xr:uid="{00000000-0005-0000-0000-00003E0E0000}"/>
    <cellStyle name="Normal 86 2 2" xfId="3906" xr:uid="{00000000-0005-0000-0000-00003F0E0000}"/>
    <cellStyle name="Normal 86 2 2 2" xfId="4491" xr:uid="{DD4C955A-3F67-434E-A5C7-D5218BBD3114}"/>
    <cellStyle name="Normal 86 2 3" xfId="4200" xr:uid="{392286EC-8E98-4F84-A607-78BFBC5061F3}"/>
    <cellStyle name="Normal 86 3" xfId="3708" xr:uid="{00000000-0005-0000-0000-0000400E0000}"/>
    <cellStyle name="Normal 86 3 2" xfId="4003" xr:uid="{00000000-0005-0000-0000-0000410E0000}"/>
    <cellStyle name="Normal 86 3 2 2" xfId="4588" xr:uid="{9B11FAFD-114D-4EDB-895F-7D79DB8E29AC}"/>
    <cellStyle name="Normal 86 3 3" xfId="4297" xr:uid="{85538092-1705-4D86-AB3D-E57B52B0E9A5}"/>
    <cellStyle name="Normal 86 4" xfId="3809" xr:uid="{00000000-0005-0000-0000-0000420E0000}"/>
    <cellStyle name="Normal 86 4 2" xfId="4394" xr:uid="{6DCB6B5D-A2B5-47C6-A38A-5C0DCF526BB9}"/>
    <cellStyle name="Normal 86 5" xfId="4103" xr:uid="{D41193AC-A9A8-41FD-B087-BF0668C0CEAE}"/>
    <cellStyle name="Normal 87" xfId="3468" xr:uid="{00000000-0005-0000-0000-0000430E0000}"/>
    <cellStyle name="Normal 87 2" xfId="3612" xr:uid="{00000000-0005-0000-0000-0000440E0000}"/>
    <cellStyle name="Normal 87 2 2" xfId="3907" xr:uid="{00000000-0005-0000-0000-0000450E0000}"/>
    <cellStyle name="Normal 87 2 2 2" xfId="4492" xr:uid="{4A49969D-2DC7-4882-9143-A8CDCB85E92D}"/>
    <cellStyle name="Normal 87 2 3" xfId="4201" xr:uid="{0ABA3253-EC50-4D83-8036-AD123B1D03FB}"/>
    <cellStyle name="Normal 87 3" xfId="3709" xr:uid="{00000000-0005-0000-0000-0000460E0000}"/>
    <cellStyle name="Normal 87 3 2" xfId="4004" xr:uid="{00000000-0005-0000-0000-0000470E0000}"/>
    <cellStyle name="Normal 87 3 2 2" xfId="4589" xr:uid="{DAEA5801-7BE4-4ECC-9325-23EEAB8497FE}"/>
    <cellStyle name="Normal 87 3 3" xfId="4298" xr:uid="{F5C72CA8-3C18-43BB-91A5-046B99692AA8}"/>
    <cellStyle name="Normal 87 4" xfId="3810" xr:uid="{00000000-0005-0000-0000-0000480E0000}"/>
    <cellStyle name="Normal 87 4 2" xfId="4395" xr:uid="{79D50150-E070-4E83-BEBF-6CCB89CCA66A}"/>
    <cellStyle name="Normal 87 5" xfId="4104" xr:uid="{C4F688D0-5789-4D3C-9BB9-1C04FFF23BBE}"/>
    <cellStyle name="Normal 88" xfId="3469" xr:uid="{00000000-0005-0000-0000-0000490E0000}"/>
    <cellStyle name="Normal 88 2" xfId="3613" xr:uid="{00000000-0005-0000-0000-00004A0E0000}"/>
    <cellStyle name="Normal 88 2 2" xfId="3908" xr:uid="{00000000-0005-0000-0000-00004B0E0000}"/>
    <cellStyle name="Normal 88 2 2 2" xfId="4493" xr:uid="{5686DE91-B401-4C8F-B88E-A00023822A85}"/>
    <cellStyle name="Normal 88 2 3" xfId="4202" xr:uid="{B997314D-4B49-4DD7-9935-E37989FC9390}"/>
    <cellStyle name="Normal 88 3" xfId="3710" xr:uid="{00000000-0005-0000-0000-00004C0E0000}"/>
    <cellStyle name="Normal 88 3 2" xfId="4005" xr:uid="{00000000-0005-0000-0000-00004D0E0000}"/>
    <cellStyle name="Normal 88 3 2 2" xfId="4590" xr:uid="{C391C119-19DF-4F48-9837-C0DFC03DE807}"/>
    <cellStyle name="Normal 88 3 3" xfId="4299" xr:uid="{DEFEBFE0-2A30-4AF4-9241-806FD0A3F15D}"/>
    <cellStyle name="Normal 88 4" xfId="3811" xr:uid="{00000000-0005-0000-0000-00004E0E0000}"/>
    <cellStyle name="Normal 88 4 2" xfId="4396" xr:uid="{61D9E86D-9911-4EA2-BE05-B5ECB111029F}"/>
    <cellStyle name="Normal 88 5" xfId="4105" xr:uid="{EFADCA7F-9D28-4795-AAAE-C43DBEC77B05}"/>
    <cellStyle name="Normal 89" xfId="3470" xr:uid="{00000000-0005-0000-0000-00004F0E0000}"/>
    <cellStyle name="Normal 89 2" xfId="3614" xr:uid="{00000000-0005-0000-0000-0000500E0000}"/>
    <cellStyle name="Normal 89 2 2" xfId="3909" xr:uid="{00000000-0005-0000-0000-0000510E0000}"/>
    <cellStyle name="Normal 89 2 2 2" xfId="4494" xr:uid="{D8F86C1C-82A5-4F16-9E3D-AB0524E7FE13}"/>
    <cellStyle name="Normal 89 2 3" xfId="4203" xr:uid="{8BCB410E-2ABA-4324-BD15-BB42FDF7CAD5}"/>
    <cellStyle name="Normal 89 3" xfId="3711" xr:uid="{00000000-0005-0000-0000-0000520E0000}"/>
    <cellStyle name="Normal 89 3 2" xfId="4006" xr:uid="{00000000-0005-0000-0000-0000530E0000}"/>
    <cellStyle name="Normal 89 3 2 2" xfId="4591" xr:uid="{50CFBE52-7560-4254-9919-79C4D238C9D1}"/>
    <cellStyle name="Normal 89 3 3" xfId="4300" xr:uid="{E39D974F-F80C-4D7B-9893-37C3561DF2CE}"/>
    <cellStyle name="Normal 89 4" xfId="3812" xr:uid="{00000000-0005-0000-0000-0000540E0000}"/>
    <cellStyle name="Normal 89 4 2" xfId="4397" xr:uid="{072969F2-EC7E-4C84-97FE-91D35A02BE7B}"/>
    <cellStyle name="Normal 89 5" xfId="4106" xr:uid="{4BF4078D-6C7E-42C2-BE9A-427C5A579352}"/>
    <cellStyle name="Normal 9" xfId="3036" xr:uid="{00000000-0005-0000-0000-0000550E0000}"/>
    <cellStyle name="Normal 9 2" xfId="3037" xr:uid="{00000000-0005-0000-0000-0000560E0000}"/>
    <cellStyle name="Normal 9 3" xfId="3038" xr:uid="{00000000-0005-0000-0000-0000570E0000}"/>
    <cellStyle name="Normal 9 4" xfId="3471" xr:uid="{00000000-0005-0000-0000-0000580E0000}"/>
    <cellStyle name="Normal 9 4 2" xfId="3615" xr:uid="{00000000-0005-0000-0000-0000590E0000}"/>
    <cellStyle name="Normal 9 4 2 2" xfId="3910" xr:uid="{00000000-0005-0000-0000-00005A0E0000}"/>
    <cellStyle name="Normal 9 4 2 2 2" xfId="4495" xr:uid="{BA755D87-F0AA-4EFA-AEB2-9EA4A986F460}"/>
    <cellStyle name="Normal 9 4 2 3" xfId="4204" xr:uid="{FABE58F0-C346-4235-AFC7-2667371A72E3}"/>
    <cellStyle name="Normal 9 4 3" xfId="3712" xr:uid="{00000000-0005-0000-0000-00005B0E0000}"/>
    <cellStyle name="Normal 9 4 3 2" xfId="4007" xr:uid="{00000000-0005-0000-0000-00005C0E0000}"/>
    <cellStyle name="Normal 9 4 3 2 2" xfId="4592" xr:uid="{440FE10E-5917-4664-B377-54FAF4748875}"/>
    <cellStyle name="Normal 9 4 3 3" xfId="4301" xr:uid="{0A2A5EFE-4846-4BF2-A1B7-51A68E3EDDF5}"/>
    <cellStyle name="Normal 9 4 4" xfId="3813" xr:uid="{00000000-0005-0000-0000-00005D0E0000}"/>
    <cellStyle name="Normal 9 4 4 2" xfId="4398" xr:uid="{82D4145C-D47D-4D7D-B96A-EE71B1DA1A64}"/>
    <cellStyle name="Normal 9 4 5" xfId="4107" xr:uid="{C27A66CA-3F72-4B6C-92D4-C9BBBE2F7533}"/>
    <cellStyle name="Normal 9 5" xfId="3555" xr:uid="{00000000-0005-0000-0000-00005E0E0000}"/>
    <cellStyle name="Normal 9 5 2" xfId="3850" xr:uid="{00000000-0005-0000-0000-00005F0E0000}"/>
    <cellStyle name="Normal 9 5 2 2" xfId="4435" xr:uid="{6681E656-3BFD-4764-9DC9-48793A7B2B68}"/>
    <cellStyle name="Normal 9 5 3" xfId="4144" xr:uid="{4D5AA6BD-5928-4B4E-9A16-0708B98CD24C}"/>
    <cellStyle name="Normal 9 6" xfId="3652" xr:uid="{00000000-0005-0000-0000-0000600E0000}"/>
    <cellStyle name="Normal 9 6 2" xfId="3947" xr:uid="{00000000-0005-0000-0000-0000610E0000}"/>
    <cellStyle name="Normal 9 6 2 2" xfId="4532" xr:uid="{E8702E64-B4CC-410C-A071-1EC2E7BAB694}"/>
    <cellStyle name="Normal 9 6 3" xfId="4241" xr:uid="{A95060F1-C995-42C8-A221-4EBD54CA3298}"/>
    <cellStyle name="Normal 9 7" xfId="3752" xr:uid="{00000000-0005-0000-0000-0000620E0000}"/>
    <cellStyle name="Normal 9 7 2" xfId="4338" xr:uid="{687CC79A-D784-44EF-AD9C-EC780DB97ECA}"/>
    <cellStyle name="Normal 9 8" xfId="4047" xr:uid="{7B217684-66A7-4679-800D-047710AE8A53}"/>
    <cellStyle name="Normal 90" xfId="3365" xr:uid="{00000000-0005-0000-0000-0000630E0000}"/>
    <cellStyle name="Normal 91" xfId="3474" xr:uid="{00000000-0005-0000-0000-0000640E0000}"/>
    <cellStyle name="Normal 92" xfId="3713" xr:uid="{00000000-0005-0000-0000-0000650E0000}"/>
    <cellStyle name="Normal 93" xfId="3753" xr:uid="{00000000-0005-0000-0000-0000660E0000}"/>
    <cellStyle name="Normal 94" xfId="3714" xr:uid="{00000000-0005-0000-0000-0000670E0000}"/>
    <cellStyle name="Normal 95" xfId="3730" xr:uid="{00000000-0005-0000-0000-0000680E0000}"/>
    <cellStyle name="Normal 96" xfId="4008" xr:uid="{00000000-0005-0000-0000-0000690E0000}"/>
    <cellStyle name="Normal_Draft PTTCHTx" xfId="3039" xr:uid="{00000000-0005-0000-0000-00006A0E0000}"/>
    <cellStyle name="Normal_Draft PTTCHTx 2" xfId="3472" xr:uid="{00000000-0005-0000-0000-00006B0E0000}"/>
    <cellStyle name="Normal_SMK45Q1" xfId="6" xr:uid="{00000000-0005-0000-0000-00006C0E0000}"/>
    <cellStyle name="Note 2" xfId="3040" xr:uid="{00000000-0005-0000-0000-00006D0E0000}"/>
    <cellStyle name="Note 2 2" xfId="3041" xr:uid="{00000000-0005-0000-0000-00006E0E0000}"/>
    <cellStyle name="Note 2 2 2" xfId="3042" xr:uid="{00000000-0005-0000-0000-00006F0E0000}"/>
    <cellStyle name="Note 2 2 2 2" xfId="3043" xr:uid="{00000000-0005-0000-0000-0000700E0000}"/>
    <cellStyle name="Note 2 2 2 3" xfId="3044" xr:uid="{00000000-0005-0000-0000-0000710E0000}"/>
    <cellStyle name="Note 2 2 3" xfId="3045" xr:uid="{00000000-0005-0000-0000-0000720E0000}"/>
    <cellStyle name="Note 2 2 4" xfId="3046" xr:uid="{00000000-0005-0000-0000-0000730E0000}"/>
    <cellStyle name="Note 2 3" xfId="3047" xr:uid="{00000000-0005-0000-0000-0000740E0000}"/>
    <cellStyle name="Note 2 3 2" xfId="3048" xr:uid="{00000000-0005-0000-0000-0000750E0000}"/>
    <cellStyle name="Note 2 3 2 2" xfId="3049" xr:uid="{00000000-0005-0000-0000-0000760E0000}"/>
    <cellStyle name="Note 2 3 3" xfId="3050" xr:uid="{00000000-0005-0000-0000-0000770E0000}"/>
    <cellStyle name="Note 2 3 3 2" xfId="3051" xr:uid="{00000000-0005-0000-0000-0000780E0000}"/>
    <cellStyle name="Note 2 4" xfId="3052" xr:uid="{00000000-0005-0000-0000-0000790E0000}"/>
    <cellStyle name="Note 2 4 2" xfId="3053" xr:uid="{00000000-0005-0000-0000-00007A0E0000}"/>
    <cellStyle name="Note 2 4 3" xfId="3054" xr:uid="{00000000-0005-0000-0000-00007B0E0000}"/>
    <cellStyle name="Note 2 5" xfId="3055" xr:uid="{00000000-0005-0000-0000-00007C0E0000}"/>
    <cellStyle name="Note 2 6" xfId="3056" xr:uid="{00000000-0005-0000-0000-00007D0E0000}"/>
    <cellStyle name="Note 3" xfId="3057" xr:uid="{00000000-0005-0000-0000-00007E0E0000}"/>
    <cellStyle name="Note 3 2" xfId="3058" xr:uid="{00000000-0005-0000-0000-00007F0E0000}"/>
    <cellStyle name="Note 3 2 2" xfId="3059" xr:uid="{00000000-0005-0000-0000-0000800E0000}"/>
    <cellStyle name="Note 3 2 3" xfId="3060" xr:uid="{00000000-0005-0000-0000-0000810E0000}"/>
    <cellStyle name="Note 3 3" xfId="3061" xr:uid="{00000000-0005-0000-0000-0000820E0000}"/>
    <cellStyle name="Note 3 4" xfId="3062" xr:uid="{00000000-0005-0000-0000-0000830E0000}"/>
    <cellStyle name="Output 2" xfId="3063" xr:uid="{00000000-0005-0000-0000-0000840E0000}"/>
    <cellStyle name="Output 2 2" xfId="3064" xr:uid="{00000000-0005-0000-0000-0000850E0000}"/>
    <cellStyle name="Output 2 2 2" xfId="3065" xr:uid="{00000000-0005-0000-0000-0000860E0000}"/>
    <cellStyle name="Output 2 2 2 2" xfId="3066" xr:uid="{00000000-0005-0000-0000-0000870E0000}"/>
    <cellStyle name="Output 2 2 3" xfId="3067" xr:uid="{00000000-0005-0000-0000-0000880E0000}"/>
    <cellStyle name="Output 2 2 4" xfId="3068" xr:uid="{00000000-0005-0000-0000-0000890E0000}"/>
    <cellStyle name="Output 2 3" xfId="3069" xr:uid="{00000000-0005-0000-0000-00008A0E0000}"/>
    <cellStyle name="Output 2 4" xfId="3070" xr:uid="{00000000-0005-0000-0000-00008B0E0000}"/>
    <cellStyle name="Output 2 4 2" xfId="3071" xr:uid="{00000000-0005-0000-0000-00008C0E0000}"/>
    <cellStyle name="Output 2 5" xfId="3072" xr:uid="{00000000-0005-0000-0000-00008D0E0000}"/>
    <cellStyle name="Output 2 6" xfId="3073" xr:uid="{00000000-0005-0000-0000-00008E0E0000}"/>
    <cellStyle name="paint" xfId="3074" xr:uid="{00000000-0005-0000-0000-00008F0E0000}"/>
    <cellStyle name="Percent [0]" xfId="3075" xr:uid="{00000000-0005-0000-0000-0000900E0000}"/>
    <cellStyle name="Percent [0] 2" xfId="3076" xr:uid="{00000000-0005-0000-0000-0000910E0000}"/>
    <cellStyle name="Percent [0] 2 2" xfId="3077" xr:uid="{00000000-0005-0000-0000-0000920E0000}"/>
    <cellStyle name="Percent [0] 3" xfId="3078" xr:uid="{00000000-0005-0000-0000-0000930E0000}"/>
    <cellStyle name="Percent [00]" xfId="3079" xr:uid="{00000000-0005-0000-0000-0000940E0000}"/>
    <cellStyle name="Percent [00] 2" xfId="3080" xr:uid="{00000000-0005-0000-0000-0000950E0000}"/>
    <cellStyle name="Percent [00] 2 2" xfId="3081" xr:uid="{00000000-0005-0000-0000-0000960E0000}"/>
    <cellStyle name="Percent [00] 3" xfId="3082" xr:uid="{00000000-0005-0000-0000-0000970E0000}"/>
    <cellStyle name="Percent [2]" xfId="3083" xr:uid="{00000000-0005-0000-0000-0000980E0000}"/>
    <cellStyle name="Percent [2] 2" xfId="3084" xr:uid="{00000000-0005-0000-0000-0000990E0000}"/>
    <cellStyle name="Percent [2] 2 2" xfId="3085" xr:uid="{00000000-0005-0000-0000-00009A0E0000}"/>
    <cellStyle name="Percent [2] 3" xfId="3086" xr:uid="{00000000-0005-0000-0000-00009B0E0000}"/>
    <cellStyle name="Percent 10" xfId="3087" xr:uid="{00000000-0005-0000-0000-00009C0E0000}"/>
    <cellStyle name="Percent 10 2" xfId="3088" xr:uid="{00000000-0005-0000-0000-00009D0E0000}"/>
    <cellStyle name="Percent 11" xfId="3089" xr:uid="{00000000-0005-0000-0000-00009E0E0000}"/>
    <cellStyle name="Percent 11 2" xfId="3090" xr:uid="{00000000-0005-0000-0000-00009F0E0000}"/>
    <cellStyle name="Percent 12" xfId="3091" xr:uid="{00000000-0005-0000-0000-0000A00E0000}"/>
    <cellStyle name="Percent 12 2" xfId="3092" xr:uid="{00000000-0005-0000-0000-0000A10E0000}"/>
    <cellStyle name="Percent 13" xfId="3093" xr:uid="{00000000-0005-0000-0000-0000A20E0000}"/>
    <cellStyle name="Percent 13 2" xfId="3094" xr:uid="{00000000-0005-0000-0000-0000A30E0000}"/>
    <cellStyle name="Percent 14" xfId="3095" xr:uid="{00000000-0005-0000-0000-0000A40E0000}"/>
    <cellStyle name="Percent 14 2" xfId="3096" xr:uid="{00000000-0005-0000-0000-0000A50E0000}"/>
    <cellStyle name="Percent 15" xfId="3097" xr:uid="{00000000-0005-0000-0000-0000A60E0000}"/>
    <cellStyle name="Percent 15 2" xfId="3098" xr:uid="{00000000-0005-0000-0000-0000A70E0000}"/>
    <cellStyle name="Percent 16" xfId="3099" xr:uid="{00000000-0005-0000-0000-0000A80E0000}"/>
    <cellStyle name="Percent 16 2" xfId="3100" xr:uid="{00000000-0005-0000-0000-0000A90E0000}"/>
    <cellStyle name="Percent 17" xfId="3101" xr:uid="{00000000-0005-0000-0000-0000AA0E0000}"/>
    <cellStyle name="Percent 17 2" xfId="3102" xr:uid="{00000000-0005-0000-0000-0000AB0E0000}"/>
    <cellStyle name="Percent 18" xfId="3103" xr:uid="{00000000-0005-0000-0000-0000AC0E0000}"/>
    <cellStyle name="Percent 18 2" xfId="3104" xr:uid="{00000000-0005-0000-0000-0000AD0E0000}"/>
    <cellStyle name="Percent 18 2 2" xfId="3105" xr:uid="{00000000-0005-0000-0000-0000AE0E0000}"/>
    <cellStyle name="Percent 18 3" xfId="3106" xr:uid="{00000000-0005-0000-0000-0000AF0E0000}"/>
    <cellStyle name="Percent 19" xfId="3107" xr:uid="{00000000-0005-0000-0000-0000B00E0000}"/>
    <cellStyle name="Percent 2" xfId="7" xr:uid="{00000000-0005-0000-0000-0000B10E0000}"/>
    <cellStyle name="Percent 2 2" xfId="3109" xr:uid="{00000000-0005-0000-0000-0000B20E0000}"/>
    <cellStyle name="Percent 2 2 2" xfId="3110" xr:uid="{00000000-0005-0000-0000-0000B30E0000}"/>
    <cellStyle name="Percent 2 2 3" xfId="3111" xr:uid="{00000000-0005-0000-0000-0000B40E0000}"/>
    <cellStyle name="Percent 2 3" xfId="3112" xr:uid="{00000000-0005-0000-0000-0000B50E0000}"/>
    <cellStyle name="Percent 2 4" xfId="3113" xr:uid="{00000000-0005-0000-0000-0000B60E0000}"/>
    <cellStyle name="Percent 2 5" xfId="3108" xr:uid="{00000000-0005-0000-0000-0000B70E0000}"/>
    <cellStyle name="Percent 2 6" xfId="3477" xr:uid="{00000000-0005-0000-0000-0000B80E0000}"/>
    <cellStyle name="Percent 20" xfId="3114" xr:uid="{00000000-0005-0000-0000-0000B90E0000}"/>
    <cellStyle name="Percent 20 2" xfId="3473" xr:uid="{00000000-0005-0000-0000-0000BA0E0000}"/>
    <cellStyle name="Percent 21" xfId="4010" xr:uid="{00000000-0005-0000-0000-0000BB0E0000}"/>
    <cellStyle name="Percent 3" xfId="3115" xr:uid="{00000000-0005-0000-0000-0000BC0E0000}"/>
    <cellStyle name="Percent 3 2" xfId="3116" xr:uid="{00000000-0005-0000-0000-0000BD0E0000}"/>
    <cellStyle name="Percent 4" xfId="3117" xr:uid="{00000000-0005-0000-0000-0000BE0E0000}"/>
    <cellStyle name="Percent 4 2" xfId="3118" xr:uid="{00000000-0005-0000-0000-0000BF0E0000}"/>
    <cellStyle name="Percent 5" xfId="3119" xr:uid="{00000000-0005-0000-0000-0000C00E0000}"/>
    <cellStyle name="Percent 5 2" xfId="3120" xr:uid="{00000000-0005-0000-0000-0000C10E0000}"/>
    <cellStyle name="Percent 6" xfId="3121" xr:uid="{00000000-0005-0000-0000-0000C20E0000}"/>
    <cellStyle name="Percent 6 2" xfId="3122" xr:uid="{00000000-0005-0000-0000-0000C30E0000}"/>
    <cellStyle name="Percent 7" xfId="3123" xr:uid="{00000000-0005-0000-0000-0000C40E0000}"/>
    <cellStyle name="Percent 7 2" xfId="3124" xr:uid="{00000000-0005-0000-0000-0000C50E0000}"/>
    <cellStyle name="Percent 8" xfId="3125" xr:uid="{00000000-0005-0000-0000-0000C60E0000}"/>
    <cellStyle name="Percent 8 2" xfId="3126" xr:uid="{00000000-0005-0000-0000-0000C70E0000}"/>
    <cellStyle name="Percent 9" xfId="3127" xr:uid="{00000000-0005-0000-0000-0000C80E0000}"/>
    <cellStyle name="Percent 9 2" xfId="3128" xr:uid="{00000000-0005-0000-0000-0000C90E0000}"/>
    <cellStyle name="PrePop Currency (0)" xfId="3129" xr:uid="{00000000-0005-0000-0000-0000CA0E0000}"/>
    <cellStyle name="PrePop Currency (0) 2" xfId="3130" xr:uid="{00000000-0005-0000-0000-0000CB0E0000}"/>
    <cellStyle name="PrePop Currency (0) 2 2" xfId="3131" xr:uid="{00000000-0005-0000-0000-0000CC0E0000}"/>
    <cellStyle name="PrePop Currency (0) 3" xfId="3132" xr:uid="{00000000-0005-0000-0000-0000CD0E0000}"/>
    <cellStyle name="PrePop Currency (2)" xfId="3133" xr:uid="{00000000-0005-0000-0000-0000CE0E0000}"/>
    <cellStyle name="PrePop Units (0)" xfId="3134" xr:uid="{00000000-0005-0000-0000-0000CF0E0000}"/>
    <cellStyle name="PrePop Units (0) 2" xfId="3135" xr:uid="{00000000-0005-0000-0000-0000D00E0000}"/>
    <cellStyle name="PrePop Units (0) 2 2" xfId="3136" xr:uid="{00000000-0005-0000-0000-0000D10E0000}"/>
    <cellStyle name="PrePop Units (0) 3" xfId="3137" xr:uid="{00000000-0005-0000-0000-0000D20E0000}"/>
    <cellStyle name="PrePop Units (1)" xfId="3138" xr:uid="{00000000-0005-0000-0000-0000D30E0000}"/>
    <cellStyle name="PrePop Units (1) 2" xfId="3139" xr:uid="{00000000-0005-0000-0000-0000D40E0000}"/>
    <cellStyle name="PrePop Units (1) 2 2" xfId="3140" xr:uid="{00000000-0005-0000-0000-0000D50E0000}"/>
    <cellStyle name="PrePop Units (1) 3" xfId="3141" xr:uid="{00000000-0005-0000-0000-0000D60E0000}"/>
    <cellStyle name="PrePop Units (2)" xfId="3142" xr:uid="{00000000-0005-0000-0000-0000D70E0000}"/>
    <cellStyle name="SAPBEXaggData" xfId="3143" xr:uid="{00000000-0005-0000-0000-0000D80E0000}"/>
    <cellStyle name="SAPBEXaggData 2" xfId="3144" xr:uid="{00000000-0005-0000-0000-0000D90E0000}"/>
    <cellStyle name="SAPBEXaggData 2 2" xfId="3145" xr:uid="{00000000-0005-0000-0000-0000DA0E0000}"/>
    <cellStyle name="SAPBEXaggData 3" xfId="3146" xr:uid="{00000000-0005-0000-0000-0000DB0E0000}"/>
    <cellStyle name="SAPBEXaggData 4" xfId="3147" xr:uid="{00000000-0005-0000-0000-0000DC0E0000}"/>
    <cellStyle name="SAPBEXaggDataEmph" xfId="3148" xr:uid="{00000000-0005-0000-0000-0000DD0E0000}"/>
    <cellStyle name="SAPBEXaggDataEmph 2" xfId="3149" xr:uid="{00000000-0005-0000-0000-0000DE0E0000}"/>
    <cellStyle name="SAPBEXaggDataEmph 2 2" xfId="3150" xr:uid="{00000000-0005-0000-0000-0000DF0E0000}"/>
    <cellStyle name="SAPBEXaggDataEmph 3" xfId="3151" xr:uid="{00000000-0005-0000-0000-0000E00E0000}"/>
    <cellStyle name="SAPBEXaggDataEmph 4" xfId="3152" xr:uid="{00000000-0005-0000-0000-0000E10E0000}"/>
    <cellStyle name="SAPBEXaggItem" xfId="3153" xr:uid="{00000000-0005-0000-0000-0000E20E0000}"/>
    <cellStyle name="SAPBEXaggItem 2" xfId="3154" xr:uid="{00000000-0005-0000-0000-0000E30E0000}"/>
    <cellStyle name="SAPBEXaggItem 2 2" xfId="3155" xr:uid="{00000000-0005-0000-0000-0000E40E0000}"/>
    <cellStyle name="SAPBEXaggItem 3" xfId="3156" xr:uid="{00000000-0005-0000-0000-0000E50E0000}"/>
    <cellStyle name="SAPBEXaggItem 4" xfId="3157" xr:uid="{00000000-0005-0000-0000-0000E60E0000}"/>
    <cellStyle name="SAPBEXaggItemX" xfId="3158" xr:uid="{00000000-0005-0000-0000-0000E70E0000}"/>
    <cellStyle name="SAPBEXaggItemX 2" xfId="3159" xr:uid="{00000000-0005-0000-0000-0000E80E0000}"/>
    <cellStyle name="SAPBEXaggItemX 2 2" xfId="3160" xr:uid="{00000000-0005-0000-0000-0000E90E0000}"/>
    <cellStyle name="SAPBEXaggItemX 3" xfId="3161" xr:uid="{00000000-0005-0000-0000-0000EA0E0000}"/>
    <cellStyle name="SAPBEXaggItemX 4" xfId="3162" xr:uid="{00000000-0005-0000-0000-0000EB0E0000}"/>
    <cellStyle name="SAPBEXchaText" xfId="3163" xr:uid="{00000000-0005-0000-0000-0000EC0E0000}"/>
    <cellStyle name="SAPBEXexcBad7" xfId="3164" xr:uid="{00000000-0005-0000-0000-0000ED0E0000}"/>
    <cellStyle name="SAPBEXexcBad7 2" xfId="3165" xr:uid="{00000000-0005-0000-0000-0000EE0E0000}"/>
    <cellStyle name="SAPBEXexcBad7 2 2" xfId="3166" xr:uid="{00000000-0005-0000-0000-0000EF0E0000}"/>
    <cellStyle name="SAPBEXexcBad7 3" xfId="3167" xr:uid="{00000000-0005-0000-0000-0000F00E0000}"/>
    <cellStyle name="SAPBEXexcBad7 4" xfId="3168" xr:uid="{00000000-0005-0000-0000-0000F10E0000}"/>
    <cellStyle name="SAPBEXexcBad8" xfId="3169" xr:uid="{00000000-0005-0000-0000-0000F20E0000}"/>
    <cellStyle name="SAPBEXexcBad8 2" xfId="3170" xr:uid="{00000000-0005-0000-0000-0000F30E0000}"/>
    <cellStyle name="SAPBEXexcBad8 2 2" xfId="3171" xr:uid="{00000000-0005-0000-0000-0000F40E0000}"/>
    <cellStyle name="SAPBEXexcBad8 3" xfId="3172" xr:uid="{00000000-0005-0000-0000-0000F50E0000}"/>
    <cellStyle name="SAPBEXexcBad8 4" xfId="3173" xr:uid="{00000000-0005-0000-0000-0000F60E0000}"/>
    <cellStyle name="SAPBEXexcBad9" xfId="3174" xr:uid="{00000000-0005-0000-0000-0000F70E0000}"/>
    <cellStyle name="SAPBEXexcBad9 2" xfId="3175" xr:uid="{00000000-0005-0000-0000-0000F80E0000}"/>
    <cellStyle name="SAPBEXexcBad9 2 2" xfId="3176" xr:uid="{00000000-0005-0000-0000-0000F90E0000}"/>
    <cellStyle name="SAPBEXexcBad9 3" xfId="3177" xr:uid="{00000000-0005-0000-0000-0000FA0E0000}"/>
    <cellStyle name="SAPBEXexcBad9 4" xfId="3178" xr:uid="{00000000-0005-0000-0000-0000FB0E0000}"/>
    <cellStyle name="SAPBEXexcCritical4" xfId="3179" xr:uid="{00000000-0005-0000-0000-0000FC0E0000}"/>
    <cellStyle name="SAPBEXexcCritical4 2" xfId="3180" xr:uid="{00000000-0005-0000-0000-0000FD0E0000}"/>
    <cellStyle name="SAPBEXexcCritical4 2 2" xfId="3181" xr:uid="{00000000-0005-0000-0000-0000FE0E0000}"/>
    <cellStyle name="SAPBEXexcCritical4 3" xfId="3182" xr:uid="{00000000-0005-0000-0000-0000FF0E0000}"/>
    <cellStyle name="SAPBEXexcCritical4 4" xfId="3183" xr:uid="{00000000-0005-0000-0000-0000000F0000}"/>
    <cellStyle name="SAPBEXexcCritical5" xfId="3184" xr:uid="{00000000-0005-0000-0000-0000010F0000}"/>
    <cellStyle name="SAPBEXexcCritical5 2" xfId="3185" xr:uid="{00000000-0005-0000-0000-0000020F0000}"/>
    <cellStyle name="SAPBEXexcCritical5 2 2" xfId="3186" xr:uid="{00000000-0005-0000-0000-0000030F0000}"/>
    <cellStyle name="SAPBEXexcCritical5 3" xfId="3187" xr:uid="{00000000-0005-0000-0000-0000040F0000}"/>
    <cellStyle name="SAPBEXexcCritical5 4" xfId="3188" xr:uid="{00000000-0005-0000-0000-0000050F0000}"/>
    <cellStyle name="SAPBEXexcCritical6" xfId="3189" xr:uid="{00000000-0005-0000-0000-0000060F0000}"/>
    <cellStyle name="SAPBEXexcCritical6 2" xfId="3190" xr:uid="{00000000-0005-0000-0000-0000070F0000}"/>
    <cellStyle name="SAPBEXexcCritical6 2 2" xfId="3191" xr:uid="{00000000-0005-0000-0000-0000080F0000}"/>
    <cellStyle name="SAPBEXexcCritical6 3" xfId="3192" xr:uid="{00000000-0005-0000-0000-0000090F0000}"/>
    <cellStyle name="SAPBEXexcCritical6 4" xfId="3193" xr:uid="{00000000-0005-0000-0000-00000A0F0000}"/>
    <cellStyle name="SAPBEXexcGood1" xfId="3194" xr:uid="{00000000-0005-0000-0000-00000B0F0000}"/>
    <cellStyle name="SAPBEXexcGood1 2" xfId="3195" xr:uid="{00000000-0005-0000-0000-00000C0F0000}"/>
    <cellStyle name="SAPBEXexcGood1 2 2" xfId="3196" xr:uid="{00000000-0005-0000-0000-00000D0F0000}"/>
    <cellStyle name="SAPBEXexcGood1 3" xfId="3197" xr:uid="{00000000-0005-0000-0000-00000E0F0000}"/>
    <cellStyle name="SAPBEXexcGood1 4" xfId="3198" xr:uid="{00000000-0005-0000-0000-00000F0F0000}"/>
    <cellStyle name="SAPBEXexcGood2" xfId="3199" xr:uid="{00000000-0005-0000-0000-0000100F0000}"/>
    <cellStyle name="SAPBEXexcGood2 2" xfId="3200" xr:uid="{00000000-0005-0000-0000-0000110F0000}"/>
    <cellStyle name="SAPBEXexcGood2 2 2" xfId="3201" xr:uid="{00000000-0005-0000-0000-0000120F0000}"/>
    <cellStyle name="SAPBEXexcGood2 3" xfId="3202" xr:uid="{00000000-0005-0000-0000-0000130F0000}"/>
    <cellStyle name="SAPBEXexcGood2 4" xfId="3203" xr:uid="{00000000-0005-0000-0000-0000140F0000}"/>
    <cellStyle name="SAPBEXexcGood3" xfId="3204" xr:uid="{00000000-0005-0000-0000-0000150F0000}"/>
    <cellStyle name="SAPBEXexcGood3 2" xfId="3205" xr:uid="{00000000-0005-0000-0000-0000160F0000}"/>
    <cellStyle name="SAPBEXexcGood3 2 2" xfId="3206" xr:uid="{00000000-0005-0000-0000-0000170F0000}"/>
    <cellStyle name="SAPBEXexcGood3 3" xfId="3207" xr:uid="{00000000-0005-0000-0000-0000180F0000}"/>
    <cellStyle name="SAPBEXexcGood3 4" xfId="3208" xr:uid="{00000000-0005-0000-0000-0000190F0000}"/>
    <cellStyle name="SAPBEXfilterDrill" xfId="3209" xr:uid="{00000000-0005-0000-0000-00001A0F0000}"/>
    <cellStyle name="SAPBEXfilterDrill 2" xfId="3210" xr:uid="{00000000-0005-0000-0000-00001B0F0000}"/>
    <cellStyle name="SAPBEXfilterDrill 3" xfId="3211" xr:uid="{00000000-0005-0000-0000-00001C0F0000}"/>
    <cellStyle name="SAPBEXfilterItem" xfId="3212" xr:uid="{00000000-0005-0000-0000-00001D0F0000}"/>
    <cellStyle name="SAPBEXfilterText" xfId="3213" xr:uid="{00000000-0005-0000-0000-00001E0F0000}"/>
    <cellStyle name="SAPBEXformats" xfId="3214" xr:uid="{00000000-0005-0000-0000-00001F0F0000}"/>
    <cellStyle name="SAPBEXformats 2" xfId="3215" xr:uid="{00000000-0005-0000-0000-0000200F0000}"/>
    <cellStyle name="SAPBEXformats 2 2" xfId="3216" xr:uid="{00000000-0005-0000-0000-0000210F0000}"/>
    <cellStyle name="SAPBEXformats 3" xfId="3217" xr:uid="{00000000-0005-0000-0000-0000220F0000}"/>
    <cellStyle name="SAPBEXformats 4" xfId="3218" xr:uid="{00000000-0005-0000-0000-0000230F0000}"/>
    <cellStyle name="SAPBEXheaderItem" xfId="3219" xr:uid="{00000000-0005-0000-0000-0000240F0000}"/>
    <cellStyle name="SAPBEXheaderText" xfId="3220" xr:uid="{00000000-0005-0000-0000-0000250F0000}"/>
    <cellStyle name="SAPBEXHLevel0" xfId="3221" xr:uid="{00000000-0005-0000-0000-0000260F0000}"/>
    <cellStyle name="SAPBEXHLevel0 2" xfId="3222" xr:uid="{00000000-0005-0000-0000-0000270F0000}"/>
    <cellStyle name="SAPBEXHLevel0 2 2" xfId="3223" xr:uid="{00000000-0005-0000-0000-0000280F0000}"/>
    <cellStyle name="SAPBEXHLevel0 3" xfId="3224" xr:uid="{00000000-0005-0000-0000-0000290F0000}"/>
    <cellStyle name="SAPBEXHLevel0 4" xfId="3225" xr:uid="{00000000-0005-0000-0000-00002A0F0000}"/>
    <cellStyle name="SAPBEXHLevel0X" xfId="3226" xr:uid="{00000000-0005-0000-0000-00002B0F0000}"/>
    <cellStyle name="SAPBEXHLevel0X 2" xfId="3227" xr:uid="{00000000-0005-0000-0000-00002C0F0000}"/>
    <cellStyle name="SAPBEXHLevel0X 2 2" xfId="3228" xr:uid="{00000000-0005-0000-0000-00002D0F0000}"/>
    <cellStyle name="SAPBEXHLevel0X 3" xfId="3229" xr:uid="{00000000-0005-0000-0000-00002E0F0000}"/>
    <cellStyle name="SAPBEXHLevel0X 4" xfId="3230" xr:uid="{00000000-0005-0000-0000-00002F0F0000}"/>
    <cellStyle name="SAPBEXHLevel1" xfId="3231" xr:uid="{00000000-0005-0000-0000-0000300F0000}"/>
    <cellStyle name="SAPBEXHLevel1 2" xfId="3232" xr:uid="{00000000-0005-0000-0000-0000310F0000}"/>
    <cellStyle name="SAPBEXHLevel1 2 2" xfId="3233" xr:uid="{00000000-0005-0000-0000-0000320F0000}"/>
    <cellStyle name="SAPBEXHLevel1 3" xfId="3234" xr:uid="{00000000-0005-0000-0000-0000330F0000}"/>
    <cellStyle name="SAPBEXHLevel1 4" xfId="3235" xr:uid="{00000000-0005-0000-0000-0000340F0000}"/>
    <cellStyle name="SAPBEXHLevel1X" xfId="3236" xr:uid="{00000000-0005-0000-0000-0000350F0000}"/>
    <cellStyle name="SAPBEXHLevel1X 2" xfId="3237" xr:uid="{00000000-0005-0000-0000-0000360F0000}"/>
    <cellStyle name="SAPBEXHLevel1X 2 2" xfId="3238" xr:uid="{00000000-0005-0000-0000-0000370F0000}"/>
    <cellStyle name="SAPBEXHLevel1X 3" xfId="3239" xr:uid="{00000000-0005-0000-0000-0000380F0000}"/>
    <cellStyle name="SAPBEXHLevel1X 4" xfId="3240" xr:uid="{00000000-0005-0000-0000-0000390F0000}"/>
    <cellStyle name="SAPBEXHLevel2" xfId="3241" xr:uid="{00000000-0005-0000-0000-00003A0F0000}"/>
    <cellStyle name="SAPBEXHLevel2 2" xfId="3242" xr:uid="{00000000-0005-0000-0000-00003B0F0000}"/>
    <cellStyle name="SAPBEXHLevel2 2 2" xfId="3243" xr:uid="{00000000-0005-0000-0000-00003C0F0000}"/>
    <cellStyle name="SAPBEXHLevel2 3" xfId="3244" xr:uid="{00000000-0005-0000-0000-00003D0F0000}"/>
    <cellStyle name="SAPBEXHLevel2 4" xfId="3245" xr:uid="{00000000-0005-0000-0000-00003E0F0000}"/>
    <cellStyle name="SAPBEXHLevel2X" xfId="3246" xr:uid="{00000000-0005-0000-0000-00003F0F0000}"/>
    <cellStyle name="SAPBEXHLevel2X 2" xfId="3247" xr:uid="{00000000-0005-0000-0000-0000400F0000}"/>
    <cellStyle name="SAPBEXHLevel2X 2 2" xfId="3248" xr:uid="{00000000-0005-0000-0000-0000410F0000}"/>
    <cellStyle name="SAPBEXHLevel2X 3" xfId="3249" xr:uid="{00000000-0005-0000-0000-0000420F0000}"/>
    <cellStyle name="SAPBEXHLevel2X 4" xfId="3250" xr:uid="{00000000-0005-0000-0000-0000430F0000}"/>
    <cellStyle name="SAPBEXHLevel3" xfId="3251" xr:uid="{00000000-0005-0000-0000-0000440F0000}"/>
    <cellStyle name="SAPBEXHLevel3 2" xfId="3252" xr:uid="{00000000-0005-0000-0000-0000450F0000}"/>
    <cellStyle name="SAPBEXHLevel3 2 2" xfId="3253" xr:uid="{00000000-0005-0000-0000-0000460F0000}"/>
    <cellStyle name="SAPBEXHLevel3 3" xfId="3254" xr:uid="{00000000-0005-0000-0000-0000470F0000}"/>
    <cellStyle name="SAPBEXHLevel3 4" xfId="3255" xr:uid="{00000000-0005-0000-0000-0000480F0000}"/>
    <cellStyle name="SAPBEXHLevel3X" xfId="3256" xr:uid="{00000000-0005-0000-0000-0000490F0000}"/>
    <cellStyle name="SAPBEXHLevel3X 2" xfId="3257" xr:uid="{00000000-0005-0000-0000-00004A0F0000}"/>
    <cellStyle name="SAPBEXHLevel3X 2 2" xfId="3258" xr:uid="{00000000-0005-0000-0000-00004B0F0000}"/>
    <cellStyle name="SAPBEXHLevel3X 3" xfId="3259" xr:uid="{00000000-0005-0000-0000-00004C0F0000}"/>
    <cellStyle name="SAPBEXHLevel3X 4" xfId="3260" xr:uid="{00000000-0005-0000-0000-00004D0F0000}"/>
    <cellStyle name="SAPBEXinputData" xfId="3261" xr:uid="{00000000-0005-0000-0000-00004E0F0000}"/>
    <cellStyle name="SAPBEXinputData 2" xfId="3262" xr:uid="{00000000-0005-0000-0000-00004F0F0000}"/>
    <cellStyle name="SAPBEXinputData 2 2" xfId="3263" xr:uid="{00000000-0005-0000-0000-0000500F0000}"/>
    <cellStyle name="SAPBEXinputData 3" xfId="3264" xr:uid="{00000000-0005-0000-0000-0000510F0000}"/>
    <cellStyle name="SAPBEXresData" xfId="3265" xr:uid="{00000000-0005-0000-0000-0000520F0000}"/>
    <cellStyle name="SAPBEXresData 2" xfId="3266" xr:uid="{00000000-0005-0000-0000-0000530F0000}"/>
    <cellStyle name="SAPBEXresData 2 2" xfId="3267" xr:uid="{00000000-0005-0000-0000-0000540F0000}"/>
    <cellStyle name="SAPBEXresData 3" xfId="3268" xr:uid="{00000000-0005-0000-0000-0000550F0000}"/>
    <cellStyle name="SAPBEXresData 4" xfId="3269" xr:uid="{00000000-0005-0000-0000-0000560F0000}"/>
    <cellStyle name="SAPBEXresDataEmph" xfId="3270" xr:uid="{00000000-0005-0000-0000-0000570F0000}"/>
    <cellStyle name="SAPBEXresDataEmph 2" xfId="3271" xr:uid="{00000000-0005-0000-0000-0000580F0000}"/>
    <cellStyle name="SAPBEXresDataEmph 2 2" xfId="3272" xr:uid="{00000000-0005-0000-0000-0000590F0000}"/>
    <cellStyle name="SAPBEXresDataEmph 3" xfId="3273" xr:uid="{00000000-0005-0000-0000-00005A0F0000}"/>
    <cellStyle name="SAPBEXresDataEmph 4" xfId="3274" xr:uid="{00000000-0005-0000-0000-00005B0F0000}"/>
    <cellStyle name="SAPBEXresItem" xfId="3275" xr:uid="{00000000-0005-0000-0000-00005C0F0000}"/>
    <cellStyle name="SAPBEXresItem 2" xfId="3276" xr:uid="{00000000-0005-0000-0000-00005D0F0000}"/>
    <cellStyle name="SAPBEXresItem 2 2" xfId="3277" xr:uid="{00000000-0005-0000-0000-00005E0F0000}"/>
    <cellStyle name="SAPBEXresItem 3" xfId="3278" xr:uid="{00000000-0005-0000-0000-00005F0F0000}"/>
    <cellStyle name="SAPBEXresItem 4" xfId="3279" xr:uid="{00000000-0005-0000-0000-0000600F0000}"/>
    <cellStyle name="SAPBEXresItemX" xfId="3280" xr:uid="{00000000-0005-0000-0000-0000610F0000}"/>
    <cellStyle name="SAPBEXresItemX 2" xfId="3281" xr:uid="{00000000-0005-0000-0000-0000620F0000}"/>
    <cellStyle name="SAPBEXresItemX 2 2" xfId="3282" xr:uid="{00000000-0005-0000-0000-0000630F0000}"/>
    <cellStyle name="SAPBEXresItemX 3" xfId="3283" xr:uid="{00000000-0005-0000-0000-0000640F0000}"/>
    <cellStyle name="SAPBEXresItemX 4" xfId="3284" xr:uid="{00000000-0005-0000-0000-0000650F0000}"/>
    <cellStyle name="SAPBEXstdData" xfId="3285" xr:uid="{00000000-0005-0000-0000-0000660F0000}"/>
    <cellStyle name="SAPBEXstdData 2" xfId="3286" xr:uid="{00000000-0005-0000-0000-0000670F0000}"/>
    <cellStyle name="SAPBEXstdData 2 2" xfId="3287" xr:uid="{00000000-0005-0000-0000-0000680F0000}"/>
    <cellStyle name="SAPBEXstdData 3" xfId="3288" xr:uid="{00000000-0005-0000-0000-0000690F0000}"/>
    <cellStyle name="SAPBEXstdData 4" xfId="3289" xr:uid="{00000000-0005-0000-0000-00006A0F0000}"/>
    <cellStyle name="SAPBEXstdDataEmph" xfId="3290" xr:uid="{00000000-0005-0000-0000-00006B0F0000}"/>
    <cellStyle name="SAPBEXstdDataEmph 2" xfId="3291" xr:uid="{00000000-0005-0000-0000-00006C0F0000}"/>
    <cellStyle name="SAPBEXstdDataEmph 2 2" xfId="3292" xr:uid="{00000000-0005-0000-0000-00006D0F0000}"/>
    <cellStyle name="SAPBEXstdDataEmph 3" xfId="3293" xr:uid="{00000000-0005-0000-0000-00006E0F0000}"/>
    <cellStyle name="SAPBEXstdDataEmph 4" xfId="3294" xr:uid="{00000000-0005-0000-0000-00006F0F0000}"/>
    <cellStyle name="SAPBEXstdItem" xfId="3295" xr:uid="{00000000-0005-0000-0000-0000700F0000}"/>
    <cellStyle name="SAPBEXstdItem 2" xfId="3296" xr:uid="{00000000-0005-0000-0000-0000710F0000}"/>
    <cellStyle name="SAPBEXstdItem 2 2" xfId="3297" xr:uid="{00000000-0005-0000-0000-0000720F0000}"/>
    <cellStyle name="SAPBEXstdItem 3" xfId="3298" xr:uid="{00000000-0005-0000-0000-0000730F0000}"/>
    <cellStyle name="SAPBEXstdItem 4" xfId="3299" xr:uid="{00000000-0005-0000-0000-0000740F0000}"/>
    <cellStyle name="SAPBEXstdItemX" xfId="3300" xr:uid="{00000000-0005-0000-0000-0000750F0000}"/>
    <cellStyle name="SAPBEXstdItemX 2" xfId="3301" xr:uid="{00000000-0005-0000-0000-0000760F0000}"/>
    <cellStyle name="SAPBEXstdItemX 2 2" xfId="3302" xr:uid="{00000000-0005-0000-0000-0000770F0000}"/>
    <cellStyle name="SAPBEXstdItemX 3" xfId="3303" xr:uid="{00000000-0005-0000-0000-0000780F0000}"/>
    <cellStyle name="SAPBEXstdItemX 4" xfId="3304" xr:uid="{00000000-0005-0000-0000-0000790F0000}"/>
    <cellStyle name="SAPBEXtitle" xfId="3305" xr:uid="{00000000-0005-0000-0000-00007A0F0000}"/>
    <cellStyle name="SAPBEXundefined" xfId="3306" xr:uid="{00000000-0005-0000-0000-00007B0F0000}"/>
    <cellStyle name="SAPBEXundefined 2" xfId="3307" xr:uid="{00000000-0005-0000-0000-00007C0F0000}"/>
    <cellStyle name="SAPBEXundefined 2 2" xfId="3308" xr:uid="{00000000-0005-0000-0000-00007D0F0000}"/>
    <cellStyle name="SAPBEXundefined 3" xfId="3309" xr:uid="{00000000-0005-0000-0000-00007E0F0000}"/>
    <cellStyle name="SAPBEXundefined 4" xfId="3310" xr:uid="{00000000-0005-0000-0000-00007F0F0000}"/>
    <cellStyle name="Sheet Title" xfId="3311" xr:uid="{00000000-0005-0000-0000-0000800F0000}"/>
    <cellStyle name="Standard_CET_0150_092007_V4mitSt" xfId="3312" xr:uid="{00000000-0005-0000-0000-0000810F0000}"/>
    <cellStyle name="Style 1" xfId="3313" xr:uid="{00000000-0005-0000-0000-0000820F0000}"/>
    <cellStyle name="Style 1 2" xfId="3314" xr:uid="{00000000-0005-0000-0000-0000830F0000}"/>
    <cellStyle name="Style 1 2 2" xfId="3315" xr:uid="{00000000-0005-0000-0000-0000840F0000}"/>
    <cellStyle name="Style 1 3" xfId="3316" xr:uid="{00000000-0005-0000-0000-0000850F0000}"/>
    <cellStyle name="STYLE1" xfId="3317" xr:uid="{00000000-0005-0000-0000-0000860F0000}"/>
    <cellStyle name="STYLE1 2" xfId="3318" xr:uid="{00000000-0005-0000-0000-0000870F0000}"/>
    <cellStyle name="Text Indent A" xfId="3319" xr:uid="{00000000-0005-0000-0000-0000880F0000}"/>
    <cellStyle name="Text Indent B" xfId="3320" xr:uid="{00000000-0005-0000-0000-0000890F0000}"/>
    <cellStyle name="Text Indent B 2" xfId="3321" xr:uid="{00000000-0005-0000-0000-00008A0F0000}"/>
    <cellStyle name="Text Indent B 2 2" xfId="3322" xr:uid="{00000000-0005-0000-0000-00008B0F0000}"/>
    <cellStyle name="Text Indent B 3" xfId="3323" xr:uid="{00000000-0005-0000-0000-00008C0F0000}"/>
    <cellStyle name="Text Indent C" xfId="3324" xr:uid="{00000000-0005-0000-0000-00008D0F0000}"/>
    <cellStyle name="Text Indent C 2" xfId="3325" xr:uid="{00000000-0005-0000-0000-00008E0F0000}"/>
    <cellStyle name="Text Indent C 2 2" xfId="3326" xr:uid="{00000000-0005-0000-0000-00008F0F0000}"/>
    <cellStyle name="Text Indent C 3" xfId="3327" xr:uid="{00000000-0005-0000-0000-0000900F0000}"/>
    <cellStyle name="Title 2" xfId="3328" xr:uid="{00000000-0005-0000-0000-0000910F0000}"/>
    <cellStyle name="Title 2 2" xfId="3329" xr:uid="{00000000-0005-0000-0000-0000920F0000}"/>
    <cellStyle name="Title 2 3" xfId="3330" xr:uid="{00000000-0005-0000-0000-0000930F0000}"/>
    <cellStyle name="Total 2" xfId="3331" xr:uid="{00000000-0005-0000-0000-0000940F0000}"/>
    <cellStyle name="Total 2 2" xfId="3332" xr:uid="{00000000-0005-0000-0000-0000950F0000}"/>
    <cellStyle name="Total 2 2 2" xfId="3333" xr:uid="{00000000-0005-0000-0000-0000960F0000}"/>
    <cellStyle name="Total 2 2 2 2" xfId="3334" xr:uid="{00000000-0005-0000-0000-0000970F0000}"/>
    <cellStyle name="Total 2 2 3" xfId="3335" xr:uid="{00000000-0005-0000-0000-0000980F0000}"/>
    <cellStyle name="Total 2 2 4" xfId="3336" xr:uid="{00000000-0005-0000-0000-0000990F0000}"/>
    <cellStyle name="Total 2 3" xfId="3337" xr:uid="{00000000-0005-0000-0000-00009A0F0000}"/>
    <cellStyle name="Total 2 4" xfId="3338" xr:uid="{00000000-0005-0000-0000-00009B0F0000}"/>
    <cellStyle name="Total 2 4 2" xfId="3339" xr:uid="{00000000-0005-0000-0000-00009C0F0000}"/>
    <cellStyle name="Total 2 5" xfId="3340" xr:uid="{00000000-0005-0000-0000-00009D0F0000}"/>
    <cellStyle name="Total 2 6" xfId="3341" xr:uid="{00000000-0005-0000-0000-00009E0F0000}"/>
    <cellStyle name="Warning Text 2" xfId="3342" xr:uid="{00000000-0005-0000-0000-00009F0F0000}"/>
    <cellStyle name="Warning Text 2 2" xfId="3343" xr:uid="{00000000-0005-0000-0000-0000A00F0000}"/>
    <cellStyle name="Warning Text 2 3" xfId="3344" xr:uid="{00000000-0005-0000-0000-0000A10F0000}"/>
    <cellStyle name="เครื่องหมายจุลภาค 8" xfId="8" xr:uid="{00000000-0005-0000-0000-0000A20F0000}"/>
    <cellStyle name="เชื่อมโยงหลายมิติ" xfId="3345" xr:uid="{00000000-0005-0000-0000-0000A30F0000}"/>
    <cellStyle name="เชื่อมโยงหลายมิติ 2" xfId="3346" xr:uid="{00000000-0005-0000-0000-0000A40F0000}"/>
    <cellStyle name="เชื่อมโยงหลายมิติ 2 2" xfId="3347" xr:uid="{00000000-0005-0000-0000-0000A50F0000}"/>
    <cellStyle name="จุลภาค 2" xfId="4593" xr:uid="{D441B19E-7F63-452A-A75B-578F0508E96B}"/>
    <cellStyle name="ตามการเชื่อมโยงหลายมิติ" xfId="3348" xr:uid="{00000000-0005-0000-0000-0000A60F0000}"/>
    <cellStyle name="ตามการเชื่อมโยงหลายมิติ 2" xfId="3349" xr:uid="{00000000-0005-0000-0000-0000A70F0000}"/>
    <cellStyle name="ตามการเชื่อมโยงหลายมิติ 2 2" xfId="3350" xr:uid="{00000000-0005-0000-0000-0000A80F0000}"/>
    <cellStyle name="ปกติ 2" xfId="4594" xr:uid="{B70F441A-EFFE-4EB4-9BDA-0822E4F5ECC6}"/>
    <cellStyle name="ปกติ_2009 Q1 PTT UT - TH (26-may-09)" xfId="3351" xr:uid="{00000000-0005-0000-0000-0000A90F0000}"/>
    <cellStyle name="標準_2006_STPvsACT_PriceVariance" xfId="3352" xr:uid="{00000000-0005-0000-0000-0000AA0F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M83"/>
  <sheetViews>
    <sheetView tabSelected="1" view="pageBreakPreview" zoomScale="85" zoomScaleNormal="85" zoomScaleSheetLayoutView="85" zoomScalePageLayoutView="40" workbookViewId="0">
      <selection activeCell="E79" sqref="E79"/>
    </sheetView>
  </sheetViews>
  <sheetFormatPr defaultColWidth="9.09765625" defaultRowHeight="23.25" customHeight="1"/>
  <cols>
    <col min="1" max="1" width="47.19921875" style="13" customWidth="1"/>
    <col min="2" max="2" width="18.69921875" style="318" customWidth="1"/>
    <col min="3" max="3" width="18.19921875" style="72" customWidth="1"/>
    <col min="4" max="4" width="1.3984375" style="81" customWidth="1"/>
    <col min="5" max="5" width="18.09765625" style="13" customWidth="1"/>
    <col min="6" max="6" width="1.3984375" style="81" customWidth="1"/>
    <col min="7" max="7" width="18.19921875" style="72" customWidth="1"/>
    <col min="8" max="8" width="2.19921875" style="81" customWidth="1"/>
    <col min="9" max="9" width="18.09765625" style="13" customWidth="1"/>
    <col min="10" max="11" width="9.09765625" style="13"/>
    <col min="12" max="12" width="16" style="13" bestFit="1" customWidth="1"/>
    <col min="13" max="13" width="13.59765625" style="13" bestFit="1" customWidth="1"/>
    <col min="14" max="16384" width="9.09765625" style="13"/>
  </cols>
  <sheetData>
    <row r="1" spans="1:9" ht="23.25" customHeight="1">
      <c r="A1" s="29" t="s">
        <v>161</v>
      </c>
    </row>
    <row r="2" spans="1:9" ht="23.25" customHeight="1">
      <c r="A2" s="29" t="s">
        <v>22</v>
      </c>
    </row>
    <row r="3" spans="1:9" ht="23.25" customHeight="1">
      <c r="A3" s="29"/>
    </row>
    <row r="4" spans="1:9" ht="23.25" customHeight="1">
      <c r="A4" s="29"/>
      <c r="C4" s="254"/>
      <c r="D4" s="33"/>
      <c r="E4" s="254" t="s">
        <v>46</v>
      </c>
      <c r="F4" s="33"/>
      <c r="G4" s="438"/>
      <c r="H4" s="438"/>
      <c r="I4" s="438"/>
    </row>
    <row r="5" spans="1:9" ht="23.25" customHeight="1">
      <c r="A5" s="29"/>
      <c r="C5" s="254"/>
      <c r="D5" s="33"/>
      <c r="E5" s="254" t="s">
        <v>190</v>
      </c>
      <c r="F5" s="33"/>
      <c r="G5" s="254"/>
      <c r="H5" s="254"/>
      <c r="I5" s="254"/>
    </row>
    <row r="6" spans="1:9" ht="23.25" customHeight="1">
      <c r="A6" s="29"/>
      <c r="C6" s="254" t="s">
        <v>46</v>
      </c>
      <c r="D6" s="33"/>
      <c r="E6" s="254" t="s">
        <v>191</v>
      </c>
      <c r="F6" s="33"/>
      <c r="G6" s="438" t="s">
        <v>47</v>
      </c>
      <c r="H6" s="438"/>
      <c r="I6" s="438"/>
    </row>
    <row r="7" spans="1:9" ht="23.25" customHeight="1">
      <c r="A7" s="29" t="s">
        <v>6</v>
      </c>
      <c r="B7" s="318" t="s">
        <v>0</v>
      </c>
      <c r="C7" s="251">
        <v>2563</v>
      </c>
      <c r="D7" s="66"/>
      <c r="E7" s="251">
        <v>2562</v>
      </c>
      <c r="F7" s="251"/>
      <c r="G7" s="251">
        <v>2563</v>
      </c>
      <c r="H7" s="66"/>
      <c r="I7" s="251">
        <v>2562</v>
      </c>
    </row>
    <row r="8" spans="1:9" ht="23.25" customHeight="1">
      <c r="C8" s="440" t="s">
        <v>245</v>
      </c>
      <c r="D8" s="440"/>
      <c r="E8" s="440"/>
      <c r="F8" s="440"/>
      <c r="G8" s="440"/>
      <c r="H8" s="440"/>
      <c r="I8" s="440"/>
    </row>
    <row r="9" spans="1:9" ht="23.25" customHeight="1">
      <c r="A9" s="381" t="s">
        <v>11</v>
      </c>
      <c r="B9" s="1" t="s">
        <v>300</v>
      </c>
      <c r="C9" s="128">
        <v>3755418098</v>
      </c>
      <c r="D9" s="89"/>
      <c r="E9" s="383">
        <v>4935123779</v>
      </c>
      <c r="F9" s="17"/>
      <c r="G9" s="15">
        <v>28644714</v>
      </c>
      <c r="H9" s="89"/>
      <c r="I9" s="383">
        <v>61718833</v>
      </c>
    </row>
    <row r="10" spans="1:9" ht="23.25" hidden="1" customHeight="1">
      <c r="A10" s="381" t="s">
        <v>142</v>
      </c>
      <c r="B10" s="1"/>
      <c r="C10" s="128">
        <v>0</v>
      </c>
      <c r="D10" s="89"/>
      <c r="E10" s="383">
        <v>0</v>
      </c>
      <c r="F10" s="17"/>
      <c r="G10" s="15">
        <v>0</v>
      </c>
      <c r="H10" s="89"/>
      <c r="I10" s="383">
        <v>0</v>
      </c>
    </row>
    <row r="11" spans="1:9" ht="23.25" customHeight="1">
      <c r="A11" s="381" t="s">
        <v>36</v>
      </c>
      <c r="B11" s="1" t="s">
        <v>237</v>
      </c>
      <c r="C11" s="128">
        <v>1475761688</v>
      </c>
      <c r="D11" s="89"/>
      <c r="E11" s="383">
        <v>1642496351</v>
      </c>
      <c r="F11" s="17"/>
      <c r="G11" s="15">
        <v>0</v>
      </c>
      <c r="H11" s="89"/>
      <c r="I11" s="383">
        <v>0</v>
      </c>
    </row>
    <row r="12" spans="1:9" ht="23.25" customHeight="1">
      <c r="A12" s="381" t="s">
        <v>40</v>
      </c>
      <c r="B12" s="1" t="s">
        <v>342</v>
      </c>
      <c r="C12" s="128">
        <v>4737907311</v>
      </c>
      <c r="D12" s="89"/>
      <c r="E12" s="383">
        <v>5225627924</v>
      </c>
      <c r="F12" s="17"/>
      <c r="G12" s="15">
        <v>0</v>
      </c>
      <c r="H12" s="89"/>
      <c r="I12" s="383">
        <v>0</v>
      </c>
    </row>
    <row r="13" spans="1:9" ht="23.25" customHeight="1">
      <c r="A13" s="381" t="s">
        <v>41</v>
      </c>
      <c r="B13" s="1" t="s">
        <v>302</v>
      </c>
      <c r="C13" s="128">
        <v>881153752</v>
      </c>
      <c r="D13" s="89"/>
      <c r="E13" s="383">
        <v>701746373</v>
      </c>
      <c r="F13" s="17"/>
      <c r="G13" s="15">
        <v>0</v>
      </c>
      <c r="H13" s="89"/>
      <c r="I13" s="383">
        <v>0</v>
      </c>
    </row>
    <row r="14" spans="1:9" ht="23.25" customHeight="1">
      <c r="A14" s="381" t="s">
        <v>102</v>
      </c>
      <c r="B14" s="1" t="s">
        <v>303</v>
      </c>
      <c r="C14" s="128">
        <v>444452466</v>
      </c>
      <c r="D14" s="89"/>
      <c r="E14" s="383">
        <v>347168849</v>
      </c>
      <c r="F14" s="17"/>
      <c r="G14" s="15">
        <v>0</v>
      </c>
      <c r="H14" s="89"/>
      <c r="I14" s="383">
        <v>0</v>
      </c>
    </row>
    <row r="15" spans="1:9" ht="23.25" customHeight="1">
      <c r="A15" s="381" t="s">
        <v>54</v>
      </c>
      <c r="B15" s="1" t="s">
        <v>301</v>
      </c>
      <c r="C15" s="128">
        <v>999020031</v>
      </c>
      <c r="D15" s="89"/>
      <c r="E15" s="383">
        <v>278466102</v>
      </c>
      <c r="F15" s="17"/>
      <c r="G15" s="15">
        <v>0</v>
      </c>
      <c r="H15" s="89"/>
      <c r="I15" s="383">
        <v>0</v>
      </c>
    </row>
    <row r="16" spans="1:9" ht="23.25" customHeight="1">
      <c r="A16" s="381" t="s">
        <v>91</v>
      </c>
      <c r="B16" s="401" t="s">
        <v>347</v>
      </c>
      <c r="C16" s="128">
        <v>0</v>
      </c>
      <c r="D16" s="89"/>
      <c r="E16" s="383">
        <v>55223808594</v>
      </c>
      <c r="F16" s="17"/>
      <c r="G16" s="15">
        <v>0</v>
      </c>
      <c r="H16" s="89"/>
      <c r="I16" s="383">
        <v>234000000</v>
      </c>
    </row>
    <row r="17" spans="1:9" ht="23.25" customHeight="1">
      <c r="A17" s="381" t="s">
        <v>289</v>
      </c>
      <c r="B17" s="401" t="s">
        <v>348</v>
      </c>
      <c r="C17" s="128">
        <v>45644700266</v>
      </c>
      <c r="D17" s="89"/>
      <c r="E17" s="383">
        <v>0</v>
      </c>
      <c r="F17" s="17"/>
      <c r="G17" s="15">
        <v>0</v>
      </c>
      <c r="H17" s="89"/>
      <c r="I17" s="383">
        <v>0</v>
      </c>
    </row>
    <row r="18" spans="1:9" ht="23.25" customHeight="1">
      <c r="A18" s="381" t="s">
        <v>290</v>
      </c>
      <c r="B18" s="401" t="s">
        <v>349</v>
      </c>
      <c r="C18" s="128">
        <v>12207576217</v>
      </c>
      <c r="D18" s="89"/>
      <c r="E18" s="383">
        <v>0</v>
      </c>
      <c r="F18" s="17"/>
      <c r="G18" s="15">
        <v>234000000</v>
      </c>
      <c r="H18" s="89"/>
      <c r="I18" s="383">
        <v>0</v>
      </c>
    </row>
    <row r="19" spans="1:9" ht="23.25" customHeight="1">
      <c r="A19" s="381" t="s">
        <v>55</v>
      </c>
      <c r="B19" s="1" t="s">
        <v>305</v>
      </c>
      <c r="C19" s="128">
        <v>69954942</v>
      </c>
      <c r="D19" s="129"/>
      <c r="E19" s="383">
        <v>161678710</v>
      </c>
      <c r="F19" s="16"/>
      <c r="G19" s="15">
        <v>0</v>
      </c>
      <c r="H19" s="89"/>
      <c r="I19" s="383">
        <v>0</v>
      </c>
    </row>
    <row r="20" spans="1:9" ht="23.25" customHeight="1">
      <c r="A20" s="382" t="s">
        <v>89</v>
      </c>
      <c r="B20" s="318">
        <v>15</v>
      </c>
      <c r="C20" s="128">
        <v>254261186</v>
      </c>
      <c r="D20" s="89"/>
      <c r="E20" s="383">
        <v>186997456</v>
      </c>
      <c r="F20" s="17"/>
      <c r="G20" s="15">
        <v>0</v>
      </c>
      <c r="H20" s="89"/>
      <c r="I20" s="383">
        <v>0</v>
      </c>
    </row>
    <row r="21" spans="1:9" ht="23.25" customHeight="1">
      <c r="A21" s="382" t="s">
        <v>48</v>
      </c>
      <c r="B21" s="1" t="s">
        <v>214</v>
      </c>
      <c r="C21" s="128">
        <v>1060350484</v>
      </c>
      <c r="D21" s="129"/>
      <c r="E21" s="383">
        <v>1743288018</v>
      </c>
      <c r="F21" s="17"/>
      <c r="G21" s="15">
        <v>8485379633</v>
      </c>
      <c r="H21" s="129"/>
      <c r="I21" s="383">
        <v>5634267868</v>
      </c>
    </row>
    <row r="22" spans="1:9" ht="23.25" customHeight="1">
      <c r="A22" s="382" t="s">
        <v>96</v>
      </c>
      <c r="B22" s="1" t="s">
        <v>306</v>
      </c>
      <c r="C22" s="128">
        <v>0</v>
      </c>
      <c r="D22" s="129"/>
      <c r="E22" s="383">
        <v>0</v>
      </c>
      <c r="F22" s="17"/>
      <c r="G22" s="15">
        <v>0</v>
      </c>
      <c r="H22" s="129"/>
      <c r="I22" s="383">
        <v>0</v>
      </c>
    </row>
    <row r="23" spans="1:9" ht="23.25" customHeight="1">
      <c r="A23" s="382" t="s">
        <v>50</v>
      </c>
      <c r="B23" s="1" t="s">
        <v>189</v>
      </c>
      <c r="C23" s="128">
        <v>0</v>
      </c>
      <c r="D23" s="129"/>
      <c r="E23" s="383">
        <v>0</v>
      </c>
      <c r="F23" s="17"/>
      <c r="G23" s="15">
        <v>3283376567</v>
      </c>
      <c r="H23" s="129"/>
      <c r="I23" s="383">
        <v>3226676607</v>
      </c>
    </row>
    <row r="24" spans="1:9" ht="23.25" customHeight="1">
      <c r="A24" s="382" t="s">
        <v>51</v>
      </c>
      <c r="B24" s="1" t="s">
        <v>215</v>
      </c>
      <c r="C24" s="128">
        <v>529113527</v>
      </c>
      <c r="D24" s="129"/>
      <c r="E24" s="383">
        <v>509047802</v>
      </c>
      <c r="F24" s="17"/>
      <c r="G24" s="15">
        <v>0</v>
      </c>
      <c r="H24" s="129"/>
      <c r="I24" s="383">
        <v>0</v>
      </c>
    </row>
    <row r="25" spans="1:9" ht="23.25" customHeight="1">
      <c r="A25" s="382" t="s">
        <v>291</v>
      </c>
      <c r="B25" s="1" t="s">
        <v>238</v>
      </c>
      <c r="C25" s="128">
        <v>1334520030</v>
      </c>
      <c r="D25" s="129"/>
      <c r="E25" s="383">
        <v>1357267530</v>
      </c>
      <c r="F25" s="17"/>
      <c r="G25" s="15">
        <v>0</v>
      </c>
      <c r="H25" s="129"/>
      <c r="I25" s="383">
        <v>0</v>
      </c>
    </row>
    <row r="26" spans="1:9" ht="23.25" customHeight="1">
      <c r="A26" s="381" t="s">
        <v>32</v>
      </c>
      <c r="B26" s="1" t="s">
        <v>239</v>
      </c>
      <c r="C26" s="128">
        <v>15732424592</v>
      </c>
      <c r="D26" s="129"/>
      <c r="E26" s="383">
        <v>16220688558</v>
      </c>
      <c r="F26" s="17"/>
      <c r="G26" s="15">
        <v>695151</v>
      </c>
      <c r="H26" s="129"/>
      <c r="I26" s="383">
        <v>541248</v>
      </c>
    </row>
    <row r="27" spans="1:9" ht="23.25" customHeight="1">
      <c r="A27" s="381" t="s">
        <v>292</v>
      </c>
      <c r="B27" s="1" t="s">
        <v>240</v>
      </c>
      <c r="C27" s="128">
        <v>46521577</v>
      </c>
      <c r="D27" s="89"/>
      <c r="E27" s="383">
        <v>0</v>
      </c>
      <c r="F27" s="17"/>
      <c r="G27" s="15">
        <v>31328194</v>
      </c>
      <c r="H27" s="89"/>
      <c r="I27" s="383">
        <v>0</v>
      </c>
    </row>
    <row r="28" spans="1:9" ht="23.25" customHeight="1">
      <c r="A28" s="381" t="s">
        <v>24</v>
      </c>
      <c r="B28" s="1"/>
      <c r="C28" s="128">
        <v>389830657</v>
      </c>
      <c r="D28" s="89"/>
      <c r="E28" s="383">
        <v>410554425</v>
      </c>
      <c r="F28" s="17"/>
      <c r="G28" s="15">
        <v>19724913</v>
      </c>
      <c r="H28" s="89"/>
      <c r="I28" s="383">
        <v>12194586</v>
      </c>
    </row>
    <row r="29" spans="1:9" ht="23.25" customHeight="1">
      <c r="A29" s="381" t="s">
        <v>49</v>
      </c>
      <c r="B29" s="1" t="s">
        <v>350</v>
      </c>
      <c r="C29" s="128">
        <v>700664440</v>
      </c>
      <c r="D29" s="89"/>
      <c r="E29" s="383">
        <v>398437619</v>
      </c>
      <c r="F29" s="17"/>
      <c r="G29" s="15">
        <v>3072324</v>
      </c>
      <c r="H29" s="89"/>
      <c r="I29" s="383">
        <v>0</v>
      </c>
    </row>
    <row r="30" spans="1:9" ht="23.25" customHeight="1">
      <c r="A30" s="381" t="s">
        <v>169</v>
      </c>
      <c r="B30" s="1"/>
      <c r="C30" s="128">
        <v>84140909</v>
      </c>
      <c r="D30" s="89"/>
      <c r="E30" s="383">
        <v>84140909</v>
      </c>
      <c r="F30" s="17"/>
      <c r="G30" s="15">
        <v>0</v>
      </c>
      <c r="H30" s="89"/>
      <c r="I30" s="383">
        <v>0</v>
      </c>
    </row>
    <row r="31" spans="1:9" ht="23.25" customHeight="1">
      <c r="A31" s="381" t="s">
        <v>1</v>
      </c>
      <c r="B31" s="1" t="s">
        <v>241</v>
      </c>
      <c r="C31" s="128">
        <v>2214701374</v>
      </c>
      <c r="D31" s="89"/>
      <c r="E31" s="384">
        <v>2356115005</v>
      </c>
      <c r="F31" s="17"/>
      <c r="G31" s="59">
        <v>118726870</v>
      </c>
      <c r="H31" s="89"/>
      <c r="I31" s="383">
        <v>85412937</v>
      </c>
    </row>
    <row r="32" spans="1:9" ht="23.25" customHeight="1" thickBot="1">
      <c r="A32" s="2" t="s">
        <v>2</v>
      </c>
      <c r="B32" s="321"/>
      <c r="C32" s="131">
        <f>SUM(C9:C31)</f>
        <v>92562473547</v>
      </c>
      <c r="D32" s="130"/>
      <c r="E32" s="131">
        <f>SUM(E9:E31)</f>
        <v>91782654004</v>
      </c>
      <c r="F32" s="74"/>
      <c r="G32" s="131">
        <f>SUM(G9:G31)</f>
        <v>12204948366</v>
      </c>
      <c r="H32" s="130"/>
      <c r="I32" s="131">
        <f>SUM(I9:I31)</f>
        <v>9254812079</v>
      </c>
    </row>
    <row r="33" spans="1:9" ht="23.25" customHeight="1" thickTop="1">
      <c r="A33" s="2"/>
      <c r="B33" s="321"/>
      <c r="C33" s="314"/>
      <c r="D33" s="238"/>
      <c r="E33" s="237"/>
      <c r="F33" s="237"/>
      <c r="G33" s="237"/>
      <c r="H33" s="238"/>
      <c r="I33" s="237"/>
    </row>
    <row r="34" spans="1:9" ht="23.25" hidden="1" customHeight="1">
      <c r="A34" s="2"/>
      <c r="B34" s="2"/>
      <c r="C34" s="2"/>
      <c r="D34" s="90"/>
      <c r="E34" s="2"/>
      <c r="F34" s="90"/>
      <c r="G34" s="2"/>
      <c r="H34" s="90"/>
      <c r="I34" s="2"/>
    </row>
    <row r="35" spans="1:9" ht="23.25" customHeight="1">
      <c r="A35" s="29" t="s">
        <v>161</v>
      </c>
    </row>
    <row r="36" spans="1:9" ht="23.25" customHeight="1">
      <c r="A36" s="29" t="s">
        <v>22</v>
      </c>
    </row>
    <row r="37" spans="1:9" ht="8.25" customHeight="1">
      <c r="A37" s="29"/>
    </row>
    <row r="38" spans="1:9" ht="23.25" customHeight="1">
      <c r="A38" s="29"/>
      <c r="C38" s="254"/>
      <c r="D38" s="33"/>
      <c r="E38" s="254" t="s">
        <v>46</v>
      </c>
      <c r="F38" s="33"/>
      <c r="G38" s="438"/>
      <c r="H38" s="438"/>
      <c r="I38" s="438"/>
    </row>
    <row r="39" spans="1:9" ht="23.25" customHeight="1">
      <c r="A39" s="29"/>
      <c r="C39" s="254"/>
      <c r="D39" s="33"/>
      <c r="E39" s="254" t="s">
        <v>190</v>
      </c>
      <c r="F39" s="33"/>
      <c r="G39" s="254"/>
      <c r="H39" s="254"/>
      <c r="I39" s="254"/>
    </row>
    <row r="40" spans="1:9" ht="23">
      <c r="A40" s="29"/>
      <c r="C40" s="254" t="s">
        <v>46</v>
      </c>
      <c r="D40" s="33"/>
      <c r="E40" s="254" t="s">
        <v>191</v>
      </c>
      <c r="F40" s="33"/>
      <c r="G40" s="438" t="s">
        <v>47</v>
      </c>
      <c r="H40" s="438"/>
      <c r="I40" s="438"/>
    </row>
    <row r="41" spans="1:9" ht="23.25" customHeight="1">
      <c r="A41" s="29" t="s">
        <v>92</v>
      </c>
      <c r="B41" s="318" t="s">
        <v>0</v>
      </c>
      <c r="C41" s="250">
        <v>2563</v>
      </c>
      <c r="D41" s="66"/>
      <c r="E41" s="250">
        <v>2562</v>
      </c>
      <c r="F41" s="250"/>
      <c r="G41" s="250">
        <v>2563</v>
      </c>
      <c r="H41" s="66"/>
      <c r="I41" s="250">
        <v>2562</v>
      </c>
    </row>
    <row r="42" spans="1:9" ht="23.25" customHeight="1">
      <c r="A42" s="42"/>
      <c r="B42" s="317"/>
      <c r="C42" s="439" t="s">
        <v>245</v>
      </c>
      <c r="D42" s="439"/>
      <c r="E42" s="439"/>
      <c r="F42" s="439"/>
      <c r="G42" s="439"/>
      <c r="H42" s="439"/>
      <c r="I42" s="439"/>
    </row>
    <row r="43" spans="1:9" s="81" customFormat="1" ht="23.25" customHeight="1">
      <c r="A43" s="3" t="s">
        <v>3</v>
      </c>
      <c r="B43" s="322"/>
      <c r="C43" s="7"/>
      <c r="D43" s="91"/>
      <c r="E43" s="127"/>
      <c r="F43" s="91"/>
      <c r="G43" s="7"/>
      <c r="H43" s="91"/>
      <c r="I43" s="127"/>
    </row>
    <row r="44" spans="1:9" s="81" customFormat="1" ht="23.25" customHeight="1">
      <c r="A44" s="70" t="s">
        <v>143</v>
      </c>
      <c r="B44" s="322"/>
      <c r="C44" s="58">
        <v>17011718</v>
      </c>
      <c r="D44" s="91"/>
      <c r="E44" s="385">
        <v>18970023</v>
      </c>
      <c r="F44" s="91"/>
      <c r="G44" s="15">
        <v>0</v>
      </c>
      <c r="H44" s="91"/>
      <c r="I44" s="388">
        <v>0</v>
      </c>
    </row>
    <row r="45" spans="1:9" s="81" customFormat="1" ht="23.25" customHeight="1">
      <c r="A45" s="70" t="s">
        <v>87</v>
      </c>
      <c r="B45" s="1" t="s">
        <v>351</v>
      </c>
      <c r="C45" s="58">
        <v>16490544538</v>
      </c>
      <c r="D45" s="62"/>
      <c r="E45" s="385">
        <v>16122494504</v>
      </c>
      <c r="F45" s="62"/>
      <c r="G45" s="15">
        <v>8189000000</v>
      </c>
      <c r="H45" s="62"/>
      <c r="I45" s="388">
        <v>5852603617</v>
      </c>
    </row>
    <row r="46" spans="1:9" s="81" customFormat="1" ht="23.25" customHeight="1">
      <c r="A46" s="6" t="s">
        <v>13</v>
      </c>
      <c r="B46" s="1" t="s">
        <v>307</v>
      </c>
      <c r="C46" s="58">
        <v>54655741294</v>
      </c>
      <c r="D46" s="92"/>
      <c r="E46" s="385">
        <v>52533662695</v>
      </c>
      <c r="F46" s="62"/>
      <c r="G46" s="15">
        <v>0</v>
      </c>
      <c r="H46" s="92"/>
      <c r="I46" s="388">
        <v>0</v>
      </c>
    </row>
    <row r="47" spans="1:9" s="81" customFormat="1" ht="23.25" customHeight="1">
      <c r="A47" s="4" t="s">
        <v>12</v>
      </c>
      <c r="B47" s="1" t="s">
        <v>343</v>
      </c>
      <c r="C47" s="58">
        <v>3599669526</v>
      </c>
      <c r="D47" s="92"/>
      <c r="E47" s="385">
        <v>3734780688</v>
      </c>
      <c r="F47" s="62"/>
      <c r="G47" s="15">
        <v>0</v>
      </c>
      <c r="H47" s="92"/>
      <c r="I47" s="388">
        <v>0</v>
      </c>
    </row>
    <row r="48" spans="1:9" s="81" customFormat="1" ht="23.25" customHeight="1">
      <c r="A48" s="4" t="s">
        <v>53</v>
      </c>
      <c r="B48" s="1" t="s">
        <v>304</v>
      </c>
      <c r="C48" s="58">
        <v>209170122</v>
      </c>
      <c r="D48" s="92"/>
      <c r="E48" s="385">
        <v>322665791</v>
      </c>
      <c r="F48" s="62"/>
      <c r="G48" s="15">
        <v>0</v>
      </c>
      <c r="H48" s="92"/>
      <c r="I48" s="388">
        <v>103047109</v>
      </c>
    </row>
    <row r="49" spans="1:13" s="81" customFormat="1" ht="23.25" customHeight="1">
      <c r="A49" s="4" t="s">
        <v>27</v>
      </c>
      <c r="C49" s="58">
        <v>55230556</v>
      </c>
      <c r="D49" s="92"/>
      <c r="E49" s="386">
        <v>92958526</v>
      </c>
      <c r="F49" s="62"/>
      <c r="G49" s="15">
        <v>0</v>
      </c>
      <c r="H49" s="92"/>
      <c r="I49" s="388">
        <v>0</v>
      </c>
    </row>
    <row r="50" spans="1:13" s="81" customFormat="1" ht="23.25" customHeight="1">
      <c r="A50" s="6" t="s">
        <v>52</v>
      </c>
      <c r="B50" s="1" t="s">
        <v>335</v>
      </c>
      <c r="C50" s="58">
        <v>430635618</v>
      </c>
      <c r="D50" s="92"/>
      <c r="E50" s="386">
        <v>587866541</v>
      </c>
      <c r="F50" s="62"/>
      <c r="G50" s="15">
        <v>32037237</v>
      </c>
      <c r="H50" s="92"/>
      <c r="I50" s="388">
        <v>0</v>
      </c>
    </row>
    <row r="51" spans="1:13" s="81" customFormat="1" ht="23.25" customHeight="1">
      <c r="A51" s="67" t="s">
        <v>120</v>
      </c>
      <c r="B51" s="1"/>
      <c r="C51" s="58">
        <v>358214754</v>
      </c>
      <c r="D51" s="92"/>
      <c r="E51" s="386">
        <v>336453893</v>
      </c>
      <c r="F51" s="62"/>
      <c r="G51" s="15">
        <v>15361621</v>
      </c>
      <c r="H51" s="92"/>
      <c r="I51" s="388">
        <v>16414058</v>
      </c>
    </row>
    <row r="52" spans="1:13" s="81" customFormat="1" ht="23.25" customHeight="1">
      <c r="A52" s="6" t="s">
        <v>37</v>
      </c>
      <c r="B52" s="1" t="s">
        <v>350</v>
      </c>
      <c r="C52" s="58">
        <v>498321227</v>
      </c>
      <c r="D52" s="92"/>
      <c r="E52" s="386">
        <v>643635044</v>
      </c>
      <c r="F52" s="62"/>
      <c r="G52" s="15">
        <v>0</v>
      </c>
      <c r="H52" s="92"/>
      <c r="I52" s="388">
        <v>15977400</v>
      </c>
    </row>
    <row r="53" spans="1:13" s="81" customFormat="1" ht="23.25" customHeight="1">
      <c r="A53" s="4" t="s">
        <v>14</v>
      </c>
      <c r="B53" s="1" t="s">
        <v>242</v>
      </c>
      <c r="C53" s="58">
        <v>2377924924</v>
      </c>
      <c r="D53" s="87"/>
      <c r="E53" s="387">
        <v>1987173184</v>
      </c>
      <c r="F53" s="62"/>
      <c r="G53" s="58">
        <v>64353785</v>
      </c>
      <c r="H53" s="87"/>
      <c r="I53" s="388">
        <v>58916916</v>
      </c>
    </row>
    <row r="54" spans="1:13" ht="23.25" customHeight="1">
      <c r="A54" s="42" t="s">
        <v>4</v>
      </c>
      <c r="C54" s="75">
        <f>SUM(C44:C53)</f>
        <v>78692464277</v>
      </c>
      <c r="E54" s="75">
        <f>SUM(E44:E53)</f>
        <v>76380660889</v>
      </c>
      <c r="F54" s="132"/>
      <c r="G54" s="75">
        <f>SUM(G44:G53)</f>
        <v>8300752643</v>
      </c>
      <c r="I54" s="75">
        <f>SUM(I44:I53)</f>
        <v>6046959100</v>
      </c>
    </row>
    <row r="55" spans="1:13" s="81" customFormat="1" ht="15" customHeight="1">
      <c r="A55" s="5"/>
      <c r="B55" s="323"/>
      <c r="C55" s="239"/>
      <c r="D55" s="240"/>
      <c r="E55" s="239"/>
      <c r="F55" s="239"/>
      <c r="G55" s="239"/>
      <c r="H55" s="240"/>
      <c r="I55" s="239"/>
    </row>
    <row r="56" spans="1:13" s="81" customFormat="1" ht="23.25" customHeight="1">
      <c r="A56" s="3" t="s">
        <v>56</v>
      </c>
      <c r="B56" s="1"/>
      <c r="C56" s="313"/>
      <c r="D56" s="93"/>
      <c r="E56" s="9"/>
      <c r="F56" s="97"/>
      <c r="G56" s="9"/>
      <c r="H56" s="93"/>
      <c r="I56" s="9"/>
    </row>
    <row r="57" spans="1:13" s="81" customFormat="1" ht="23.25" customHeight="1">
      <c r="A57" s="4" t="s">
        <v>7</v>
      </c>
      <c r="B57" s="1" t="s">
        <v>243</v>
      </c>
      <c r="C57" s="9"/>
      <c r="D57" s="94"/>
      <c r="E57" s="9"/>
      <c r="F57" s="97"/>
      <c r="G57" s="9"/>
      <c r="H57" s="94"/>
      <c r="I57" s="9"/>
    </row>
    <row r="58" spans="1:13" s="81" customFormat="1" ht="23.25" customHeight="1" thickBot="1">
      <c r="A58" s="4" t="s">
        <v>15</v>
      </c>
      <c r="B58" s="1"/>
      <c r="C58" s="76">
        <v>12033565300</v>
      </c>
      <c r="D58" s="94"/>
      <c r="E58" s="76">
        <v>7536401860</v>
      </c>
      <c r="F58" s="133"/>
      <c r="G58" s="76">
        <v>12033565300</v>
      </c>
      <c r="H58" s="94"/>
      <c r="I58" s="389">
        <v>7536401860</v>
      </c>
      <c r="L58" s="329"/>
      <c r="M58" s="330"/>
    </row>
    <row r="59" spans="1:13" ht="23.25" customHeight="1" thickTop="1">
      <c r="A59" s="70" t="s">
        <v>16</v>
      </c>
      <c r="B59" s="1"/>
      <c r="C59" s="12">
        <v>7520978320</v>
      </c>
      <c r="D59" s="93"/>
      <c r="E59" s="386">
        <v>7520978320</v>
      </c>
      <c r="F59" s="133"/>
      <c r="G59" s="12">
        <v>7520978320</v>
      </c>
      <c r="H59" s="93"/>
      <c r="I59" s="386">
        <v>7520978320</v>
      </c>
    </row>
    <row r="60" spans="1:13" ht="23.25" customHeight="1">
      <c r="A60" s="70" t="s">
        <v>222</v>
      </c>
      <c r="B60" s="1"/>
      <c r="C60" s="12">
        <v>0</v>
      </c>
      <c r="D60" s="93"/>
      <c r="E60" s="72">
        <v>170689303</v>
      </c>
      <c r="F60" s="133"/>
      <c r="G60" s="12">
        <v>0</v>
      </c>
      <c r="H60" s="93"/>
      <c r="I60" s="72">
        <v>0</v>
      </c>
    </row>
    <row r="61" spans="1:13" ht="23.25" customHeight="1">
      <c r="A61" s="70" t="s">
        <v>170</v>
      </c>
      <c r="B61" s="1"/>
      <c r="C61" s="12">
        <v>18224269226</v>
      </c>
      <c r="D61" s="93"/>
      <c r="E61" s="386">
        <v>18224269226</v>
      </c>
      <c r="F61" s="133"/>
      <c r="G61" s="12">
        <v>18224269226</v>
      </c>
      <c r="H61" s="93"/>
      <c r="I61" s="386">
        <v>18224269226</v>
      </c>
    </row>
    <row r="62" spans="1:13" ht="23.25" customHeight="1">
      <c r="A62" s="4" t="s">
        <v>34</v>
      </c>
      <c r="B62" s="1"/>
      <c r="C62" s="14"/>
      <c r="D62" s="93"/>
      <c r="E62" s="14"/>
      <c r="F62" s="98"/>
      <c r="G62" s="14"/>
      <c r="H62" s="93"/>
      <c r="I62" s="14"/>
    </row>
    <row r="63" spans="1:13" ht="23.25" customHeight="1">
      <c r="A63" s="4" t="s">
        <v>17</v>
      </c>
      <c r="B63" s="1"/>
      <c r="C63" s="14"/>
      <c r="D63" s="94"/>
      <c r="E63" s="14"/>
      <c r="F63" s="98"/>
      <c r="G63" s="14"/>
      <c r="H63" s="94"/>
      <c r="I63" s="14"/>
    </row>
    <row r="64" spans="1:13" ht="23.25" customHeight="1">
      <c r="A64" s="70" t="s">
        <v>122</v>
      </c>
      <c r="B64" s="1" t="s">
        <v>336</v>
      </c>
      <c r="C64" s="12">
        <v>388799777</v>
      </c>
      <c r="D64" s="94"/>
      <c r="E64" s="386">
        <v>344221600</v>
      </c>
      <c r="F64" s="133"/>
      <c r="G64" s="15">
        <v>37850816</v>
      </c>
      <c r="H64" s="94"/>
      <c r="I64" s="388">
        <v>3272639</v>
      </c>
    </row>
    <row r="65" spans="1:9" ht="23.25" customHeight="1">
      <c r="A65" s="70" t="s">
        <v>144</v>
      </c>
      <c r="B65" s="1"/>
      <c r="C65" s="12">
        <v>27714962</v>
      </c>
      <c r="D65" s="94"/>
      <c r="E65" s="386">
        <v>27714962</v>
      </c>
      <c r="F65" s="133"/>
      <c r="G65" s="7">
        <v>0</v>
      </c>
      <c r="H65" s="94"/>
      <c r="I65" s="388">
        <v>0</v>
      </c>
    </row>
    <row r="66" spans="1:9" s="81" customFormat="1" ht="23.25" customHeight="1">
      <c r="A66" s="4" t="s">
        <v>30</v>
      </c>
      <c r="B66" s="1"/>
      <c r="C66" s="12">
        <v>6893602677</v>
      </c>
      <c r="D66" s="93"/>
      <c r="E66" s="386">
        <v>5914660602</v>
      </c>
      <c r="F66" s="133"/>
      <c r="G66" s="15">
        <v>724210016</v>
      </c>
      <c r="H66" s="93"/>
      <c r="I66" s="386">
        <v>62445449</v>
      </c>
    </row>
    <row r="67" spans="1:9" s="81" customFormat="1" ht="23.25" customHeight="1">
      <c r="A67" s="4" t="s">
        <v>59</v>
      </c>
      <c r="B67" s="1" t="s">
        <v>336</v>
      </c>
      <c r="C67" s="12">
        <v>-19349960203</v>
      </c>
      <c r="D67" s="93"/>
      <c r="E67" s="386">
        <v>-16896999584</v>
      </c>
      <c r="F67" s="133"/>
      <c r="G67" s="12">
        <v>-22603112655</v>
      </c>
      <c r="H67" s="93"/>
      <c r="I67" s="386">
        <v>-22603112655</v>
      </c>
    </row>
    <row r="68" spans="1:9" s="81" customFormat="1" ht="23.25" customHeight="1">
      <c r="A68" s="5" t="s">
        <v>123</v>
      </c>
      <c r="B68" s="1"/>
      <c r="C68" s="123">
        <f>SUM(C59:C67)</f>
        <v>13705404759</v>
      </c>
      <c r="D68" s="95"/>
      <c r="E68" s="123">
        <f>SUM(E59:E67)</f>
        <v>15305534429</v>
      </c>
      <c r="F68" s="132"/>
      <c r="G68" s="123">
        <f>SUM(G59:G67)</f>
        <v>3904195723</v>
      </c>
      <c r="H68" s="95"/>
      <c r="I68" s="123">
        <f>SUM(I59:I67)</f>
        <v>3207852979</v>
      </c>
    </row>
    <row r="69" spans="1:9" s="81" customFormat="1" ht="23.25" customHeight="1">
      <c r="A69" s="70" t="s">
        <v>93</v>
      </c>
      <c r="B69" s="1"/>
      <c r="C69" s="9">
        <v>164604511</v>
      </c>
      <c r="D69" s="94"/>
      <c r="E69" s="390">
        <v>96458686</v>
      </c>
      <c r="F69" s="133"/>
      <c r="G69" s="9">
        <v>0</v>
      </c>
      <c r="H69" s="94"/>
      <c r="I69" s="9">
        <v>0</v>
      </c>
    </row>
    <row r="70" spans="1:9" ht="23.25" customHeight="1">
      <c r="A70" s="5" t="s">
        <v>57</v>
      </c>
      <c r="B70" s="1"/>
      <c r="C70" s="10">
        <f>SUM(C68:C69)</f>
        <v>13870009270</v>
      </c>
      <c r="D70" s="96"/>
      <c r="E70" s="10">
        <f>SUM(E68:E69)</f>
        <v>15401993115</v>
      </c>
      <c r="F70" s="8"/>
      <c r="G70" s="10">
        <f>SUM(G68:G69)</f>
        <v>3904195723</v>
      </c>
      <c r="H70" s="96"/>
      <c r="I70" s="10">
        <f>SUM(I68:I69)</f>
        <v>3207852979</v>
      </c>
    </row>
    <row r="71" spans="1:9" ht="12.75" customHeight="1">
      <c r="A71" s="5"/>
      <c r="B71" s="1"/>
      <c r="C71" s="8"/>
      <c r="D71" s="96"/>
      <c r="E71" s="8"/>
      <c r="F71" s="8"/>
      <c r="G71" s="8"/>
      <c r="H71" s="96"/>
      <c r="I71" s="8"/>
    </row>
    <row r="72" spans="1:9" ht="23.25" customHeight="1" thickBot="1">
      <c r="A72" s="5" t="s">
        <v>58</v>
      </c>
      <c r="C72" s="11">
        <f>C54+C70</f>
        <v>92562473547</v>
      </c>
      <c r="E72" s="11">
        <f>E54+E70</f>
        <v>91782654004</v>
      </c>
      <c r="F72" s="8"/>
      <c r="G72" s="11">
        <f>G54+G70</f>
        <v>12204948366</v>
      </c>
      <c r="I72" s="11">
        <f>I54+I70</f>
        <v>9254812079</v>
      </c>
    </row>
    <row r="73" spans="1:9" ht="23.25" customHeight="1" thickTop="1">
      <c r="C73" s="161"/>
      <c r="E73" s="161"/>
    </row>
    <row r="74" spans="1:9" ht="23.25" customHeight="1">
      <c r="C74" s="71"/>
      <c r="D74" s="99"/>
      <c r="E74" s="71"/>
      <c r="F74" s="99"/>
      <c r="G74" s="71"/>
      <c r="H74" s="99"/>
      <c r="I74" s="71"/>
    </row>
    <row r="77" spans="1:9" ht="23.25" customHeight="1">
      <c r="E77" s="161"/>
      <c r="I77" s="161"/>
    </row>
    <row r="79" spans="1:9" ht="23.25" customHeight="1">
      <c r="E79" s="161"/>
    </row>
    <row r="80" spans="1:9" ht="23.25" customHeight="1">
      <c r="E80" s="161"/>
    </row>
    <row r="81" spans="3:9" ht="23.25" customHeight="1">
      <c r="E81" s="161"/>
    </row>
    <row r="82" spans="3:9" ht="23.25" customHeight="1">
      <c r="C82" s="411">
        <f>C32-C72</f>
        <v>0</v>
      </c>
      <c r="D82" s="411">
        <f>D36-D74</f>
        <v>0</v>
      </c>
      <c r="E82" s="411">
        <f>E32-E72</f>
        <v>0</v>
      </c>
      <c r="F82" s="411">
        <f>F36-F74</f>
        <v>0</v>
      </c>
      <c r="G82" s="411">
        <f>G32-G72</f>
        <v>0</v>
      </c>
      <c r="H82" s="411"/>
      <c r="I82" s="411">
        <f>I32-I72</f>
        <v>0</v>
      </c>
    </row>
    <row r="83" spans="3:9" ht="23.25" customHeight="1">
      <c r="E83" s="161"/>
    </row>
  </sheetData>
  <mergeCells count="6">
    <mergeCell ref="G4:I4"/>
    <mergeCell ref="G38:I38"/>
    <mergeCell ref="C42:I42"/>
    <mergeCell ref="G6:I6"/>
    <mergeCell ref="G40:I40"/>
    <mergeCell ref="C8:I8"/>
  </mergeCells>
  <phoneticPr fontId="8" type="noConversion"/>
  <pageMargins left="0.53" right="0.31496062992126" top="0.39370078740157499" bottom="0.35433070866141703" header="0.39370078740157499" footer="0.118110236220472"/>
  <pageSetup paperSize="9" scale="75" firstPageNumber="11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111"/>
  <sheetViews>
    <sheetView view="pageBreakPreview" zoomScale="85" zoomScaleNormal="80" zoomScaleSheetLayoutView="85" zoomScalePageLayoutView="70" workbookViewId="0">
      <selection activeCell="A27" sqref="A27"/>
    </sheetView>
  </sheetViews>
  <sheetFormatPr defaultColWidth="9.09765625" defaultRowHeight="23.25" customHeight="1"/>
  <cols>
    <col min="1" max="1" width="64.59765625" style="13" customWidth="1"/>
    <col min="2" max="2" width="8.8984375" style="324" customWidth="1"/>
    <col min="3" max="3" width="1.3984375" style="81" customWidth="1"/>
    <col min="4" max="4" width="20.59765625" style="64" customWidth="1"/>
    <col min="5" max="5" width="1.3984375" style="103" customWidth="1"/>
    <col min="6" max="6" width="20.59765625" style="64" customWidth="1"/>
    <col min="7" max="7" width="1.3984375" style="103" customWidth="1"/>
    <col min="8" max="8" width="19.5" style="64" customWidth="1"/>
    <col min="9" max="9" width="1.3984375" style="103" customWidth="1"/>
    <col min="10" max="10" width="19.59765625" style="64" customWidth="1"/>
    <col min="11" max="11" width="2.59765625" style="103" customWidth="1"/>
    <col min="12" max="16384" width="9.09765625" style="64"/>
  </cols>
  <sheetData>
    <row r="1" spans="1:11" ht="23.25" customHeight="1">
      <c r="A1" s="29" t="s">
        <v>161</v>
      </c>
      <c r="C1" s="103"/>
    </row>
    <row r="2" spans="1:11" ht="23.25" customHeight="1">
      <c r="A2" s="441" t="s">
        <v>229</v>
      </c>
      <c r="B2" s="441"/>
      <c r="C2" s="441"/>
      <c r="D2" s="441"/>
      <c r="E2" s="441"/>
      <c r="F2" s="441"/>
    </row>
    <row r="3" spans="1:11" ht="23.25" customHeight="1">
      <c r="A3" s="249"/>
      <c r="B3" s="319"/>
      <c r="C3" s="249"/>
      <c r="D3" s="249"/>
      <c r="E3" s="249"/>
      <c r="F3" s="249"/>
    </row>
    <row r="4" spans="1:11" ht="23.25" customHeight="1">
      <c r="A4" s="249"/>
      <c r="B4" s="319"/>
      <c r="C4" s="249"/>
      <c r="D4" s="254"/>
      <c r="E4" s="33"/>
      <c r="F4" s="254" t="s">
        <v>46</v>
      </c>
    </row>
    <row r="5" spans="1:11" ht="23.25" customHeight="1">
      <c r="A5" s="249"/>
      <c r="B5" s="319"/>
      <c r="C5" s="249"/>
      <c r="D5" s="254"/>
      <c r="E5" s="33"/>
      <c r="F5" s="254" t="s">
        <v>190</v>
      </c>
    </row>
    <row r="6" spans="1:11" ht="21" customHeight="1">
      <c r="A6" s="148"/>
      <c r="B6" s="148"/>
      <c r="C6" s="45"/>
      <c r="D6" s="254" t="s">
        <v>46</v>
      </c>
      <c r="E6" s="33"/>
      <c r="F6" s="254" t="s">
        <v>191</v>
      </c>
      <c r="H6" s="442" t="s">
        <v>47</v>
      </c>
      <c r="I6" s="442"/>
      <c r="J6" s="442"/>
    </row>
    <row r="7" spans="1:11" ht="22">
      <c r="A7" s="250"/>
      <c r="B7" s="317"/>
      <c r="C7" s="103"/>
      <c r="D7" s="251" t="s">
        <v>228</v>
      </c>
      <c r="E7" s="119"/>
      <c r="F7" s="251" t="s">
        <v>228</v>
      </c>
      <c r="H7" s="250" t="s">
        <v>228</v>
      </c>
      <c r="J7" s="251" t="s">
        <v>228</v>
      </c>
      <c r="K7" s="250"/>
    </row>
    <row r="8" spans="1:11" ht="21.75" customHeight="1">
      <c r="A8" s="250"/>
      <c r="B8" s="317"/>
      <c r="C8" s="103"/>
      <c r="D8" s="251" t="s">
        <v>162</v>
      </c>
      <c r="E8" s="64"/>
      <c r="F8" s="251" t="s">
        <v>162</v>
      </c>
      <c r="H8" s="250" t="s">
        <v>162</v>
      </c>
      <c r="I8" s="64"/>
      <c r="J8" s="251" t="s">
        <v>162</v>
      </c>
      <c r="K8" s="250"/>
    </row>
    <row r="9" spans="1:11" ht="21.75" customHeight="1">
      <c r="A9" s="250"/>
      <c r="B9" s="317"/>
      <c r="C9" s="103"/>
      <c r="D9" s="251" t="s">
        <v>115</v>
      </c>
      <c r="E9" s="64"/>
      <c r="F9" s="251" t="s">
        <v>115</v>
      </c>
      <c r="H9" s="250" t="s">
        <v>115</v>
      </c>
      <c r="I9" s="64"/>
      <c r="J9" s="251" t="s">
        <v>115</v>
      </c>
      <c r="K9" s="248"/>
    </row>
    <row r="10" spans="1:11" ht="21.75" customHeight="1">
      <c r="A10" s="250"/>
      <c r="B10" s="317" t="s">
        <v>0</v>
      </c>
      <c r="C10" s="103"/>
      <c r="D10" s="248">
        <v>2563</v>
      </c>
      <c r="F10" s="248">
        <v>2562</v>
      </c>
      <c r="G10" s="248"/>
      <c r="H10" s="248">
        <v>2563</v>
      </c>
      <c r="J10" s="248">
        <v>2562</v>
      </c>
      <c r="K10" s="248"/>
    </row>
    <row r="11" spans="1:11" ht="21.75" customHeight="1">
      <c r="A11" s="250"/>
      <c r="C11" s="103"/>
      <c r="D11" s="439" t="s">
        <v>245</v>
      </c>
      <c r="E11" s="439"/>
      <c r="F11" s="439"/>
      <c r="G11" s="439"/>
      <c r="H11" s="439"/>
      <c r="I11" s="439"/>
      <c r="J11" s="439"/>
    </row>
    <row r="12" spans="1:11" ht="21.75" customHeight="1">
      <c r="A12" s="3" t="s">
        <v>18</v>
      </c>
      <c r="B12" s="320"/>
      <c r="C12" s="118">
        <v>3584502</v>
      </c>
      <c r="D12" s="118"/>
      <c r="E12" s="118"/>
      <c r="F12" s="118"/>
      <c r="G12" s="118"/>
      <c r="H12" s="118"/>
      <c r="I12" s="118"/>
      <c r="J12" s="118"/>
    </row>
    <row r="13" spans="1:11" s="66" customFormat="1" ht="23.25" customHeight="1">
      <c r="A13" s="31" t="s">
        <v>42</v>
      </c>
      <c r="B13" s="318">
        <v>6</v>
      </c>
      <c r="C13" s="43"/>
      <c r="D13" s="106">
        <v>20209761175</v>
      </c>
      <c r="E13" s="104"/>
      <c r="F13" s="393">
        <v>21381413136</v>
      </c>
      <c r="G13" s="119"/>
      <c r="H13" s="156">
        <v>0</v>
      </c>
      <c r="I13" s="104"/>
      <c r="J13" s="106">
        <v>0</v>
      </c>
      <c r="K13" s="77"/>
    </row>
    <row r="14" spans="1:11" s="66" customFormat="1" ht="23.25" customHeight="1">
      <c r="A14" s="34" t="s">
        <v>43</v>
      </c>
      <c r="B14" s="318"/>
      <c r="C14" s="43"/>
      <c r="D14" s="150">
        <v>-5624803763</v>
      </c>
      <c r="E14" s="139"/>
      <c r="F14" s="377">
        <v>-5570323108</v>
      </c>
      <c r="G14" s="119"/>
      <c r="H14" s="38">
        <v>0</v>
      </c>
      <c r="I14" s="139"/>
      <c r="J14" s="38">
        <v>0</v>
      </c>
      <c r="K14" s="77"/>
    </row>
    <row r="15" spans="1:11" s="66" customFormat="1" ht="23.25" customHeight="1">
      <c r="A15" s="31" t="s">
        <v>44</v>
      </c>
      <c r="B15" s="32"/>
      <c r="C15" s="43"/>
      <c r="D15" s="106">
        <f>SUM(D13:D14)</f>
        <v>14584957412</v>
      </c>
      <c r="E15" s="104"/>
      <c r="F15" s="106">
        <f>SUM(F13:F14)</f>
        <v>15811090028</v>
      </c>
      <c r="G15" s="119"/>
      <c r="H15" s="106">
        <f>SUM(H13:H14)</f>
        <v>0</v>
      </c>
      <c r="I15" s="104"/>
      <c r="J15" s="106">
        <f>SUM(J13:J14)</f>
        <v>0</v>
      </c>
      <c r="K15" s="77"/>
    </row>
    <row r="16" spans="1:11" s="66" customFormat="1" ht="23.25" customHeight="1">
      <c r="A16" s="391" t="s">
        <v>340</v>
      </c>
      <c r="B16" s="60"/>
      <c r="C16" s="107"/>
      <c r="D16" s="150">
        <v>138253260</v>
      </c>
      <c r="E16" s="140"/>
      <c r="F16" s="377">
        <v>262993956</v>
      </c>
      <c r="G16" s="107"/>
      <c r="H16" s="106">
        <f>SUM(H14:H15)</f>
        <v>0</v>
      </c>
      <c r="I16" s="140"/>
      <c r="J16" s="61">
        <v>0</v>
      </c>
      <c r="K16" s="77"/>
    </row>
    <row r="17" spans="1:11" s="66" customFormat="1" ht="23.25" customHeight="1">
      <c r="A17" s="60" t="s">
        <v>31</v>
      </c>
      <c r="B17" s="60"/>
      <c r="C17" s="107"/>
      <c r="D17" s="151">
        <f>SUM(D15:D16)</f>
        <v>14723210672</v>
      </c>
      <c r="E17" s="82">
        <v>0</v>
      </c>
      <c r="F17" s="151">
        <f>SUM(F15:F16)</f>
        <v>16074083984</v>
      </c>
      <c r="G17" s="107"/>
      <c r="H17" s="151">
        <f>SUM(H15:H16)</f>
        <v>0</v>
      </c>
      <c r="I17" s="82"/>
      <c r="J17" s="151">
        <f>SUM(J15:J16)</f>
        <v>0</v>
      </c>
      <c r="K17" s="77"/>
    </row>
    <row r="18" spans="1:11" s="66" customFormat="1" ht="23.25" customHeight="1">
      <c r="A18" s="391" t="s">
        <v>23</v>
      </c>
      <c r="B18" s="318"/>
      <c r="C18" s="107"/>
      <c r="D18" s="106">
        <v>1873622377</v>
      </c>
      <c r="E18" s="82"/>
      <c r="F18" s="106">
        <v>916126172</v>
      </c>
      <c r="G18" s="107"/>
      <c r="H18" s="395">
        <v>0</v>
      </c>
      <c r="I18" s="82"/>
      <c r="J18" s="394">
        <v>0</v>
      </c>
      <c r="K18" s="77"/>
    </row>
    <row r="19" spans="1:11" s="66" customFormat="1" ht="23.25" customHeight="1">
      <c r="A19" s="391" t="s">
        <v>68</v>
      </c>
      <c r="B19" s="318">
        <v>6</v>
      </c>
      <c r="C19" s="107"/>
      <c r="D19" s="106">
        <v>3184789554</v>
      </c>
      <c r="E19" s="82"/>
      <c r="F19" s="106">
        <v>2965994238</v>
      </c>
      <c r="G19" s="107"/>
      <c r="H19" s="395">
        <v>0</v>
      </c>
      <c r="I19" s="82"/>
      <c r="J19" s="395">
        <v>0</v>
      </c>
      <c r="K19" s="77"/>
    </row>
    <row r="20" spans="1:11" s="66" customFormat="1" ht="23.25" customHeight="1">
      <c r="A20" s="391" t="s">
        <v>69</v>
      </c>
      <c r="B20" s="318">
        <v>6</v>
      </c>
      <c r="C20" s="107"/>
      <c r="D20" s="106">
        <v>63863726</v>
      </c>
      <c r="E20" s="82"/>
      <c r="F20" s="106">
        <v>30510596</v>
      </c>
      <c r="G20" s="107"/>
      <c r="H20" s="395">
        <v>0</v>
      </c>
      <c r="I20" s="82"/>
      <c r="J20" s="395">
        <v>0</v>
      </c>
      <c r="K20" s="77"/>
    </row>
    <row r="21" spans="1:11" s="66" customFormat="1" ht="23.25" customHeight="1">
      <c r="A21" s="392" t="s">
        <v>90</v>
      </c>
      <c r="B21" s="318"/>
      <c r="C21" s="46"/>
      <c r="D21" s="106">
        <v>893425949</v>
      </c>
      <c r="E21" s="82"/>
      <c r="F21" s="106">
        <v>479716770</v>
      </c>
      <c r="G21" s="107"/>
      <c r="H21" s="395">
        <v>0</v>
      </c>
      <c r="I21" s="82"/>
      <c r="J21" s="395">
        <v>0</v>
      </c>
      <c r="K21" s="120"/>
    </row>
    <row r="22" spans="1:11" s="66" customFormat="1" ht="23.25" customHeight="1">
      <c r="A22" s="391" t="s">
        <v>70</v>
      </c>
      <c r="B22" s="318" t="s">
        <v>352</v>
      </c>
      <c r="C22" s="46"/>
      <c r="D22" s="106">
        <v>1859401921</v>
      </c>
      <c r="E22" s="82"/>
      <c r="F22" s="106">
        <v>1892517202</v>
      </c>
      <c r="G22" s="107"/>
      <c r="H22" s="108">
        <v>882070789</v>
      </c>
      <c r="I22" s="82"/>
      <c r="J22" s="396">
        <v>245501196</v>
      </c>
      <c r="K22" s="77"/>
    </row>
    <row r="23" spans="1:11" s="66" customFormat="1" ht="23.25" customHeight="1">
      <c r="A23" s="391" t="s">
        <v>293</v>
      </c>
      <c r="B23" s="358">
        <v>32</v>
      </c>
      <c r="C23" s="46"/>
      <c r="D23" s="106">
        <v>169035677</v>
      </c>
      <c r="E23" s="82"/>
      <c r="F23" s="106">
        <v>1206031136</v>
      </c>
      <c r="G23" s="107"/>
      <c r="H23" s="395">
        <v>0</v>
      </c>
      <c r="I23" s="82"/>
      <c r="J23" s="395">
        <v>0</v>
      </c>
      <c r="K23" s="77"/>
    </row>
    <row r="24" spans="1:11" s="66" customFormat="1" ht="23.25" customHeight="1">
      <c r="A24" s="391" t="s">
        <v>294</v>
      </c>
      <c r="B24" s="358">
        <v>33</v>
      </c>
      <c r="C24" s="46"/>
      <c r="D24" s="106">
        <v>252855651</v>
      </c>
      <c r="E24" s="82"/>
      <c r="F24" s="106">
        <v>0</v>
      </c>
      <c r="G24" s="107"/>
      <c r="H24" s="395">
        <v>0</v>
      </c>
      <c r="I24" s="82"/>
      <c r="J24" s="395">
        <v>0</v>
      </c>
      <c r="K24" s="77"/>
    </row>
    <row r="25" spans="1:11" s="66" customFormat="1" ht="23.25" customHeight="1">
      <c r="A25" s="391" t="s">
        <v>359</v>
      </c>
      <c r="B25" s="437"/>
      <c r="C25" s="46"/>
      <c r="D25" s="106"/>
      <c r="E25" s="82"/>
      <c r="F25" s="106"/>
      <c r="G25" s="107"/>
      <c r="H25" s="395"/>
      <c r="I25" s="82"/>
      <c r="J25" s="395"/>
      <c r="K25" s="77"/>
    </row>
    <row r="26" spans="1:11" s="66" customFormat="1" ht="23.25" customHeight="1">
      <c r="A26" s="399" t="s">
        <v>360</v>
      </c>
      <c r="B26" s="412"/>
      <c r="C26" s="46"/>
      <c r="D26" s="106">
        <v>128294087</v>
      </c>
      <c r="E26" s="82"/>
      <c r="F26" s="395">
        <v>0</v>
      </c>
      <c r="G26" s="107"/>
      <c r="H26" s="108">
        <v>62862331</v>
      </c>
      <c r="I26" s="82"/>
      <c r="J26" s="395">
        <v>0</v>
      </c>
      <c r="K26" s="77"/>
    </row>
    <row r="27" spans="1:11" s="66" customFormat="1" ht="23.25" customHeight="1">
      <c r="A27" s="391" t="s">
        <v>153</v>
      </c>
      <c r="B27" s="318"/>
      <c r="C27" s="46"/>
      <c r="D27" s="106">
        <v>0</v>
      </c>
      <c r="E27" s="82"/>
      <c r="F27" s="106">
        <v>206153971</v>
      </c>
      <c r="G27" s="107"/>
      <c r="H27" s="108">
        <v>4800000</v>
      </c>
      <c r="I27" s="82"/>
      <c r="J27" s="395">
        <v>2739150</v>
      </c>
      <c r="K27" s="77"/>
    </row>
    <row r="28" spans="1:11" s="66" customFormat="1" ht="23.25" customHeight="1">
      <c r="A28" s="391" t="s">
        <v>5</v>
      </c>
      <c r="B28" s="318">
        <v>6</v>
      </c>
      <c r="C28" s="46"/>
      <c r="D28" s="106">
        <v>151021003</v>
      </c>
      <c r="E28" s="82"/>
      <c r="F28" s="106">
        <v>391576697</v>
      </c>
      <c r="G28" s="107"/>
      <c r="H28" s="156">
        <v>25357</v>
      </c>
      <c r="I28" s="82"/>
      <c r="J28" s="395">
        <v>0</v>
      </c>
      <c r="K28" s="77"/>
    </row>
    <row r="29" spans="1:11" s="66" customFormat="1" ht="23.25" customHeight="1">
      <c r="A29" s="33" t="s">
        <v>19</v>
      </c>
      <c r="B29" s="26"/>
      <c r="C29" s="43"/>
      <c r="D29" s="152">
        <f>SUM(D17:D28)</f>
        <v>23299520617</v>
      </c>
      <c r="E29" s="154"/>
      <c r="F29" s="152">
        <f>SUM(F17:F28)</f>
        <v>24162710766</v>
      </c>
      <c r="G29" s="40">
        <v>0</v>
      </c>
      <c r="H29" s="152">
        <f>SUM(H17:H28)</f>
        <v>949758477</v>
      </c>
      <c r="I29" s="40">
        <v>0</v>
      </c>
      <c r="J29" s="152">
        <f>SUM(J17:J28)</f>
        <v>248240346</v>
      </c>
      <c r="K29" s="120"/>
    </row>
    <row r="30" spans="1:11" s="66" customFormat="1" ht="15.75" customHeight="1">
      <c r="A30" s="33"/>
      <c r="B30" s="33"/>
      <c r="C30" s="43"/>
      <c r="D30" s="108"/>
      <c r="E30" s="82"/>
      <c r="F30" s="108"/>
      <c r="G30" s="119"/>
      <c r="H30" s="108"/>
      <c r="I30" s="82"/>
      <c r="J30" s="108"/>
      <c r="K30" s="77"/>
    </row>
    <row r="31" spans="1:11" s="66" customFormat="1" ht="23.25" customHeight="1">
      <c r="A31" s="32" t="s">
        <v>20</v>
      </c>
      <c r="B31" s="32"/>
      <c r="C31" s="43"/>
      <c r="D31" s="108"/>
      <c r="E31" s="82"/>
      <c r="F31" s="108"/>
      <c r="G31" s="119"/>
      <c r="H31" s="108"/>
      <c r="I31" s="82"/>
      <c r="J31" s="108"/>
      <c r="K31" s="77"/>
    </row>
    <row r="32" spans="1:11" s="66" customFormat="1" ht="23.25" customHeight="1">
      <c r="A32" s="66" t="s">
        <v>252</v>
      </c>
      <c r="B32" s="32"/>
      <c r="C32" s="43"/>
      <c r="D32" s="108">
        <v>2731345029</v>
      </c>
      <c r="E32" s="82"/>
      <c r="F32" s="395">
        <v>3189329369</v>
      </c>
      <c r="G32" s="119"/>
      <c r="H32" s="108">
        <v>0</v>
      </c>
      <c r="I32" s="82"/>
      <c r="J32" s="108">
        <v>0</v>
      </c>
      <c r="K32" s="77"/>
    </row>
    <row r="33" spans="1:11" s="66" customFormat="1" ht="23.25" customHeight="1">
      <c r="A33" s="41" t="s">
        <v>71</v>
      </c>
      <c r="B33" s="318">
        <v>6</v>
      </c>
      <c r="C33" s="43"/>
      <c r="D33" s="108">
        <v>11101634664</v>
      </c>
      <c r="E33" s="82"/>
      <c r="F33" s="395">
        <v>13030157588</v>
      </c>
      <c r="G33" s="119"/>
      <c r="H33" s="108">
        <v>0</v>
      </c>
      <c r="I33" s="82"/>
      <c r="J33" s="108">
        <v>0</v>
      </c>
      <c r="K33" s="77"/>
    </row>
    <row r="34" spans="1:11" s="66" customFormat="1" ht="23.25" customHeight="1">
      <c r="A34" s="66" t="s">
        <v>101</v>
      </c>
      <c r="B34" s="32"/>
      <c r="C34" s="43"/>
      <c r="D34" s="108"/>
      <c r="E34" s="82"/>
      <c r="F34" s="395"/>
      <c r="G34" s="119"/>
      <c r="H34" s="108"/>
      <c r="I34" s="82"/>
      <c r="J34" s="108"/>
      <c r="K34" s="77"/>
    </row>
    <row r="35" spans="1:11" s="66" customFormat="1" ht="23.25" customHeight="1">
      <c r="A35" s="66" t="s">
        <v>121</v>
      </c>
      <c r="B35" s="32"/>
      <c r="C35" s="43"/>
      <c r="D35" s="126">
        <v>-2631232022</v>
      </c>
      <c r="E35" s="82"/>
      <c r="F35" s="397">
        <v>-3822539358</v>
      </c>
      <c r="G35" s="119"/>
      <c r="H35" s="126">
        <v>0</v>
      </c>
      <c r="I35" s="82"/>
      <c r="J35" s="83">
        <v>0</v>
      </c>
      <c r="K35" s="77"/>
    </row>
    <row r="36" spans="1:11" s="66" customFormat="1" ht="23.25" customHeight="1">
      <c r="A36" s="41" t="s">
        <v>72</v>
      </c>
      <c r="B36" s="32"/>
      <c r="C36" s="43"/>
      <c r="D36" s="124">
        <f>SUM(D33:D35)</f>
        <v>8470402642</v>
      </c>
      <c r="E36" s="82"/>
      <c r="F36" s="124">
        <f>SUM(F33:F35)</f>
        <v>9207618230</v>
      </c>
      <c r="G36" s="119"/>
      <c r="H36" s="124">
        <f>SUM(H33:H35)</f>
        <v>0</v>
      </c>
      <c r="I36" s="82"/>
      <c r="J36" s="124">
        <f>SUM(J33:J35)</f>
        <v>0</v>
      </c>
      <c r="K36" s="77"/>
    </row>
    <row r="37" spans="1:11" s="66" customFormat="1" ht="23.25" customHeight="1">
      <c r="A37" s="391" t="s">
        <v>45</v>
      </c>
      <c r="B37" s="32"/>
      <c r="C37" s="43"/>
      <c r="D37" s="82">
        <v>2912536498</v>
      </c>
      <c r="E37" s="82"/>
      <c r="F37" s="398">
        <v>3109431128</v>
      </c>
      <c r="G37" s="119"/>
      <c r="H37" s="82">
        <v>0</v>
      </c>
      <c r="I37" s="82"/>
      <c r="J37" s="395">
        <v>0</v>
      </c>
      <c r="K37" s="77"/>
    </row>
    <row r="38" spans="1:11" s="66" customFormat="1" ht="23.25" customHeight="1">
      <c r="A38" s="391" t="s">
        <v>35</v>
      </c>
      <c r="B38" s="32"/>
      <c r="C38" s="43"/>
      <c r="D38" s="82">
        <v>2083867283</v>
      </c>
      <c r="E38" s="82"/>
      <c r="F38" s="398">
        <v>2805476057</v>
      </c>
      <c r="G38" s="119"/>
      <c r="H38" s="82">
        <v>0</v>
      </c>
      <c r="I38" s="82"/>
      <c r="J38" s="395">
        <v>0</v>
      </c>
      <c r="K38" s="77"/>
    </row>
    <row r="39" spans="1:11" s="66" customFormat="1" ht="23.25" customHeight="1">
      <c r="A39" s="391" t="s">
        <v>73</v>
      </c>
      <c r="B39" s="32"/>
      <c r="C39" s="43"/>
      <c r="D39" s="82">
        <v>2136206196</v>
      </c>
      <c r="E39" s="82"/>
      <c r="F39" s="398">
        <v>1793104829</v>
      </c>
      <c r="G39" s="119"/>
      <c r="H39" s="82">
        <v>0</v>
      </c>
      <c r="I39" s="82"/>
      <c r="J39" s="395">
        <v>0</v>
      </c>
      <c r="K39" s="77"/>
    </row>
    <row r="40" spans="1:11" s="66" customFormat="1" ht="23.25" customHeight="1">
      <c r="A40" s="391" t="s">
        <v>97</v>
      </c>
      <c r="B40" s="318"/>
      <c r="C40" s="86"/>
      <c r="D40" s="82">
        <v>1088284578</v>
      </c>
      <c r="E40" s="82"/>
      <c r="F40" s="398">
        <v>584690791</v>
      </c>
      <c r="G40" s="103"/>
      <c r="H40" s="156">
        <v>0</v>
      </c>
      <c r="I40" s="82"/>
      <c r="J40" s="395">
        <v>0</v>
      </c>
      <c r="K40" s="77"/>
    </row>
    <row r="41" spans="1:11" s="66" customFormat="1" ht="23.25" customHeight="1">
      <c r="A41" s="391" t="s">
        <v>25</v>
      </c>
      <c r="B41" s="332" t="s">
        <v>353</v>
      </c>
      <c r="C41" s="86"/>
      <c r="D41" s="82">
        <v>2336406375</v>
      </c>
      <c r="E41" s="82"/>
      <c r="F41" s="398">
        <v>2430058436</v>
      </c>
      <c r="G41" s="103"/>
      <c r="H41" s="156">
        <v>137189334</v>
      </c>
      <c r="I41" s="82"/>
      <c r="J41" s="395">
        <v>76304854</v>
      </c>
      <c r="K41" s="77"/>
    </row>
    <row r="42" spans="1:11" s="66" customFormat="1" ht="23.25" customHeight="1">
      <c r="A42" s="391" t="s">
        <v>247</v>
      </c>
      <c r="B42" s="318"/>
      <c r="C42" s="86"/>
      <c r="D42" s="82">
        <v>93174915</v>
      </c>
      <c r="E42" s="82"/>
      <c r="F42" s="398">
        <v>57465645</v>
      </c>
      <c r="G42" s="103"/>
      <c r="H42" s="156">
        <v>65226695</v>
      </c>
      <c r="I42" s="82"/>
      <c r="J42" s="395">
        <v>4241102</v>
      </c>
      <c r="K42" s="77"/>
    </row>
    <row r="43" spans="1:11" s="66" customFormat="1" ht="23.25" customHeight="1">
      <c r="A43" s="391" t="s">
        <v>295</v>
      </c>
      <c r="C43" s="86"/>
      <c r="D43" s="82">
        <v>58047312</v>
      </c>
      <c r="E43" s="82"/>
      <c r="F43" s="398">
        <v>0</v>
      </c>
      <c r="G43" s="103"/>
      <c r="H43" s="395">
        <v>0</v>
      </c>
      <c r="I43" s="82"/>
      <c r="J43" s="395">
        <v>0</v>
      </c>
      <c r="K43" s="77"/>
    </row>
    <row r="44" spans="1:11" s="66" customFormat="1" ht="23.25" customHeight="1">
      <c r="A44" s="391" t="s">
        <v>296</v>
      </c>
      <c r="B44" s="318">
        <v>33</v>
      </c>
      <c r="C44" s="46"/>
      <c r="D44" s="106">
        <v>0</v>
      </c>
      <c r="E44" s="82"/>
      <c r="F44" s="393">
        <v>151487252</v>
      </c>
      <c r="G44" s="107"/>
      <c r="H44" s="395">
        <v>0</v>
      </c>
      <c r="I44" s="82"/>
      <c r="J44" s="395">
        <v>61855635</v>
      </c>
      <c r="K44" s="77"/>
    </row>
    <row r="45" spans="1:11" s="66" customFormat="1" ht="23.25" customHeight="1">
      <c r="A45" s="391" t="s">
        <v>74</v>
      </c>
      <c r="B45" s="318">
        <v>6</v>
      </c>
      <c r="C45" s="86"/>
      <c r="D45" s="82">
        <v>450993840</v>
      </c>
      <c r="E45" s="82"/>
      <c r="F45" s="398">
        <v>461151739</v>
      </c>
      <c r="G45" s="103"/>
      <c r="H45" s="108">
        <v>91853897</v>
      </c>
      <c r="I45" s="82"/>
      <c r="J45" s="395">
        <v>24538754</v>
      </c>
      <c r="K45" s="77"/>
    </row>
    <row r="46" spans="1:11" s="66" customFormat="1" ht="23.25" customHeight="1">
      <c r="A46" s="391" t="s">
        <v>297</v>
      </c>
      <c r="B46" s="318">
        <v>37</v>
      </c>
      <c r="C46" s="86"/>
      <c r="D46" s="108">
        <v>6364714</v>
      </c>
      <c r="E46" s="82"/>
      <c r="F46" s="395">
        <v>0</v>
      </c>
      <c r="G46" s="103"/>
      <c r="H46" s="395">
        <v>0</v>
      </c>
      <c r="I46" s="82"/>
      <c r="J46" s="395">
        <v>0</v>
      </c>
      <c r="K46" s="77"/>
    </row>
    <row r="47" spans="1:11" s="66" customFormat="1" ht="23.25" customHeight="1">
      <c r="A47" s="33" t="s">
        <v>26</v>
      </c>
      <c r="B47" s="26"/>
      <c r="C47" s="86"/>
      <c r="D47" s="39">
        <f>SUM(D32,D36:D46)</f>
        <v>22367629382</v>
      </c>
      <c r="E47" s="154" t="e">
        <v>#REF!</v>
      </c>
      <c r="F47" s="39">
        <f>SUM(F32,F36:F46)</f>
        <v>23789813476</v>
      </c>
      <c r="G47" s="154">
        <v>0</v>
      </c>
      <c r="H47" s="39">
        <f>SUM(H32,H36:H46)</f>
        <v>294269926</v>
      </c>
      <c r="I47" s="154">
        <v>0</v>
      </c>
      <c r="J47" s="39">
        <f>SUM(J32,J36:J46)</f>
        <v>166940345</v>
      </c>
      <c r="K47" s="120"/>
    </row>
    <row r="48" spans="1:11" s="66" customFormat="1" ht="23.25" customHeight="1">
      <c r="A48" s="52"/>
      <c r="B48" s="148"/>
      <c r="C48" s="45"/>
      <c r="D48" s="155"/>
      <c r="E48" s="154"/>
      <c r="F48" s="155"/>
      <c r="G48" s="45"/>
      <c r="H48" s="155"/>
      <c r="I48" s="154"/>
      <c r="J48" s="155"/>
      <c r="K48" s="77"/>
    </row>
    <row r="49" spans="1:11" s="66" customFormat="1" ht="23.25" customHeight="1">
      <c r="A49" s="66" t="s">
        <v>140</v>
      </c>
      <c r="B49" s="318"/>
      <c r="C49" s="43"/>
      <c r="D49" s="156">
        <v>0</v>
      </c>
      <c r="E49" s="82"/>
      <c r="F49" s="156">
        <v>0</v>
      </c>
      <c r="G49" s="119"/>
      <c r="H49" s="108">
        <v>0</v>
      </c>
      <c r="I49" s="82"/>
      <c r="J49" s="108">
        <v>0</v>
      </c>
      <c r="K49" s="77"/>
    </row>
    <row r="50" spans="1:11" s="66" customFormat="1" ht="23.25" customHeight="1">
      <c r="A50" s="33" t="s">
        <v>159</v>
      </c>
      <c r="B50" s="325"/>
      <c r="C50" s="43"/>
      <c r="D50" s="155">
        <f>D29-D47+D49</f>
        <v>931891235</v>
      </c>
      <c r="E50" s="82"/>
      <c r="F50" s="155">
        <f>F29-F47+F49</f>
        <v>372897290</v>
      </c>
      <c r="G50" s="82">
        <v>0</v>
      </c>
      <c r="H50" s="155">
        <f>H29-H47+H49</f>
        <v>655488551</v>
      </c>
      <c r="I50" s="82">
        <v>0</v>
      </c>
      <c r="J50" s="155">
        <f>J29-J47+J49</f>
        <v>81300001</v>
      </c>
      <c r="K50" s="77"/>
    </row>
    <row r="51" spans="1:11" s="66" customFormat="1" ht="23.25" customHeight="1">
      <c r="A51" s="66" t="s">
        <v>174</v>
      </c>
      <c r="B51" s="318">
        <v>38</v>
      </c>
      <c r="C51" s="43"/>
      <c r="D51" s="108">
        <v>-192537196</v>
      </c>
      <c r="E51" s="82"/>
      <c r="F51" s="395">
        <v>-97258809</v>
      </c>
      <c r="G51" s="119"/>
      <c r="H51" s="108">
        <v>36074992</v>
      </c>
      <c r="I51" s="82"/>
      <c r="J51" s="395">
        <v>-15847218</v>
      </c>
      <c r="K51" s="77"/>
    </row>
    <row r="52" spans="1:11" s="66" customFormat="1" ht="23.25" customHeight="1" thickBot="1">
      <c r="A52" s="33" t="s">
        <v>316</v>
      </c>
      <c r="B52" s="325"/>
      <c r="C52" s="43"/>
      <c r="D52" s="54">
        <f>SUM(D50:D51)</f>
        <v>739354039</v>
      </c>
      <c r="E52" s="154"/>
      <c r="F52" s="54">
        <f>SUM(F50:F51)</f>
        <v>275638481</v>
      </c>
      <c r="G52" s="119"/>
      <c r="H52" s="54">
        <f>SUM(H50:H51)</f>
        <v>691563543</v>
      </c>
      <c r="I52" s="154"/>
      <c r="J52" s="54">
        <f>SUM(J50:J51)</f>
        <v>65452783</v>
      </c>
      <c r="K52" s="77"/>
    </row>
    <row r="53" spans="1:11" s="66" customFormat="1" ht="23" customHeight="1" thickTop="1">
      <c r="A53" s="148"/>
      <c r="B53" s="148"/>
      <c r="C53" s="43"/>
      <c r="D53" s="154"/>
      <c r="E53" s="154"/>
      <c r="F53" s="154"/>
      <c r="G53" s="43"/>
      <c r="H53" s="154"/>
      <c r="I53" s="154"/>
      <c r="J53" s="154"/>
      <c r="K53" s="77"/>
    </row>
    <row r="54" spans="1:11" s="66" customFormat="1" ht="23.25" customHeight="1">
      <c r="A54" s="37"/>
      <c r="B54" s="37"/>
      <c r="C54" s="85"/>
      <c r="D54" s="64"/>
      <c r="E54" s="103"/>
      <c r="F54" s="71"/>
      <c r="G54" s="103"/>
      <c r="H54" s="64"/>
      <c r="I54" s="103"/>
      <c r="J54" s="64"/>
      <c r="K54" s="77"/>
    </row>
    <row r="55" spans="1:11" s="66" customFormat="1" ht="23.25" customHeight="1">
      <c r="A55" s="29" t="s">
        <v>161</v>
      </c>
      <c r="B55" s="324"/>
      <c r="C55" s="81"/>
      <c r="D55" s="64"/>
      <c r="E55" s="103"/>
      <c r="F55" s="64"/>
      <c r="G55" s="103"/>
      <c r="H55" s="64"/>
      <c r="I55" s="103"/>
      <c r="J55" s="64"/>
      <c r="K55" s="77"/>
    </row>
    <row r="56" spans="1:11" s="66" customFormat="1" ht="23.25" customHeight="1">
      <c r="A56" s="441" t="s">
        <v>230</v>
      </c>
      <c r="B56" s="441"/>
      <c r="C56" s="441"/>
      <c r="D56" s="441"/>
      <c r="E56" s="441"/>
      <c r="F56" s="441"/>
      <c r="G56" s="77"/>
      <c r="I56" s="77"/>
      <c r="K56" s="77"/>
    </row>
    <row r="57" spans="1:11" s="66" customFormat="1" ht="23.25" customHeight="1">
      <c r="A57" s="249"/>
      <c r="B57" s="319"/>
      <c r="C57" s="249"/>
      <c r="D57" s="249"/>
      <c r="E57" s="249"/>
      <c r="F57" s="249"/>
      <c r="G57" s="77"/>
      <c r="I57" s="77"/>
      <c r="K57" s="77"/>
    </row>
    <row r="58" spans="1:11" s="66" customFormat="1" ht="23.25" customHeight="1">
      <c r="A58" s="249"/>
      <c r="B58" s="319"/>
      <c r="C58" s="249"/>
      <c r="D58" s="254"/>
      <c r="E58" s="33"/>
      <c r="F58" s="254" t="s">
        <v>46</v>
      </c>
      <c r="G58" s="77"/>
      <c r="I58" s="77"/>
      <c r="K58" s="77"/>
    </row>
    <row r="59" spans="1:11" s="66" customFormat="1" ht="23.25" customHeight="1">
      <c r="A59" s="249"/>
      <c r="B59" s="319"/>
      <c r="C59" s="249"/>
      <c r="D59" s="254"/>
      <c r="E59" s="33"/>
      <c r="F59" s="254" t="s">
        <v>190</v>
      </c>
      <c r="G59" s="77"/>
      <c r="I59" s="77"/>
      <c r="K59" s="77"/>
    </row>
    <row r="60" spans="1:11" s="66" customFormat="1" ht="23.25" customHeight="1">
      <c r="A60" s="249"/>
      <c r="B60" s="319"/>
      <c r="C60" s="84"/>
      <c r="D60" s="254" t="s">
        <v>46</v>
      </c>
      <c r="E60" s="33"/>
      <c r="F60" s="254" t="s">
        <v>191</v>
      </c>
      <c r="G60" s="77"/>
      <c r="H60" s="442" t="s">
        <v>47</v>
      </c>
      <c r="I60" s="442"/>
      <c r="J60" s="442"/>
      <c r="K60" s="103"/>
    </row>
    <row r="61" spans="1:11" s="66" customFormat="1" ht="23">
      <c r="A61" s="35"/>
      <c r="B61" s="35"/>
      <c r="C61" s="100"/>
      <c r="D61" s="251" t="s">
        <v>228</v>
      </c>
      <c r="E61" s="119"/>
      <c r="F61" s="251" t="s">
        <v>228</v>
      </c>
      <c r="G61" s="103"/>
      <c r="H61" s="251" t="s">
        <v>228</v>
      </c>
      <c r="I61" s="103"/>
      <c r="J61" s="251" t="s">
        <v>228</v>
      </c>
      <c r="K61" s="64"/>
    </row>
    <row r="62" spans="1:11" s="66" customFormat="1" ht="23.25" customHeight="1">
      <c r="A62" s="36"/>
      <c r="B62" s="36"/>
      <c r="C62" s="101"/>
      <c r="D62" s="251" t="s">
        <v>162</v>
      </c>
      <c r="E62" s="64"/>
      <c r="F62" s="251" t="s">
        <v>162</v>
      </c>
      <c r="G62" s="103"/>
      <c r="H62" s="251" t="s">
        <v>162</v>
      </c>
      <c r="I62" s="64"/>
      <c r="J62" s="251" t="s">
        <v>162</v>
      </c>
      <c r="K62" s="64"/>
    </row>
    <row r="63" spans="1:11" s="66" customFormat="1" ht="23.25" customHeight="1">
      <c r="A63" s="36"/>
      <c r="B63" s="36"/>
      <c r="C63" s="101"/>
      <c r="D63" s="251" t="s">
        <v>115</v>
      </c>
      <c r="E63" s="64"/>
      <c r="F63" s="251" t="s">
        <v>115</v>
      </c>
      <c r="G63" s="103"/>
      <c r="H63" s="251" t="s">
        <v>115</v>
      </c>
      <c r="I63" s="64"/>
      <c r="J63" s="251" t="s">
        <v>115</v>
      </c>
      <c r="K63" s="103"/>
    </row>
    <row r="64" spans="1:11" s="66" customFormat="1" ht="23.25" customHeight="1">
      <c r="A64" s="26"/>
      <c r="B64" s="317" t="s">
        <v>0</v>
      </c>
      <c r="C64" s="86"/>
      <c r="D64" s="248">
        <v>2563</v>
      </c>
      <c r="E64" s="103"/>
      <c r="F64" s="248">
        <v>2562</v>
      </c>
      <c r="G64" s="248"/>
      <c r="H64" s="248">
        <v>2563</v>
      </c>
      <c r="I64" s="103"/>
      <c r="J64" s="248">
        <v>2562</v>
      </c>
      <c r="K64" s="103"/>
    </row>
    <row r="65" spans="1:11" s="66" customFormat="1" ht="23.25" customHeight="1">
      <c r="A65" s="26"/>
      <c r="B65" s="26"/>
      <c r="C65" s="86"/>
      <c r="D65" s="440" t="s">
        <v>245</v>
      </c>
      <c r="E65" s="440"/>
      <c r="F65" s="440"/>
      <c r="G65" s="440"/>
      <c r="H65" s="440"/>
      <c r="I65" s="440"/>
      <c r="J65" s="440"/>
      <c r="K65" s="77"/>
    </row>
    <row r="66" spans="1:11" s="66" customFormat="1" ht="23.25" customHeight="1">
      <c r="A66" s="43" t="s">
        <v>103</v>
      </c>
      <c r="B66" s="326"/>
      <c r="C66" s="86"/>
      <c r="D66" s="49"/>
      <c r="E66" s="61"/>
      <c r="F66" s="61"/>
      <c r="G66" s="61"/>
      <c r="H66" s="49"/>
      <c r="I66" s="61"/>
      <c r="J66" s="61"/>
      <c r="K66" s="77"/>
    </row>
    <row r="67" spans="1:11" s="66" customFormat="1" ht="23.25" customHeight="1">
      <c r="A67" s="44" t="s">
        <v>94</v>
      </c>
      <c r="B67" s="45"/>
      <c r="C67" s="86"/>
      <c r="D67" s="40"/>
      <c r="E67" s="154"/>
      <c r="F67" s="40"/>
      <c r="G67" s="61"/>
      <c r="H67" s="40"/>
      <c r="I67" s="154"/>
      <c r="J67" s="40"/>
      <c r="K67" s="77"/>
    </row>
    <row r="68" spans="1:11" s="66" customFormat="1" ht="23.25" customHeight="1">
      <c r="A68" s="399" t="s">
        <v>105</v>
      </c>
      <c r="B68" s="46"/>
      <c r="C68" s="86"/>
      <c r="D68" s="82">
        <v>-27530782</v>
      </c>
      <c r="E68" s="105"/>
      <c r="F68" s="106">
        <v>-2906423</v>
      </c>
      <c r="G68" s="104"/>
      <c r="H68" s="104">
        <v>0</v>
      </c>
      <c r="I68" s="105"/>
      <c r="J68" s="104">
        <v>0</v>
      </c>
      <c r="K68" s="77"/>
    </row>
    <row r="69" spans="1:11" s="66" customFormat="1" ht="23.25" customHeight="1">
      <c r="A69" s="399" t="s">
        <v>309</v>
      </c>
      <c r="B69" s="46"/>
      <c r="C69" s="86"/>
      <c r="D69" s="82"/>
      <c r="E69" s="105"/>
      <c r="F69" s="402"/>
      <c r="G69" s="104"/>
      <c r="H69" s="104"/>
      <c r="I69" s="105"/>
      <c r="J69" s="104"/>
      <c r="K69" s="77"/>
    </row>
    <row r="70" spans="1:11" s="66" customFormat="1" ht="23.25" customHeight="1">
      <c r="A70" s="399" t="s">
        <v>298</v>
      </c>
      <c r="B70" s="46"/>
      <c r="C70" s="86"/>
      <c r="D70" s="82">
        <v>-4733570762</v>
      </c>
      <c r="E70" s="105"/>
      <c r="F70" s="82">
        <v>1979931913</v>
      </c>
      <c r="G70" s="104"/>
      <c r="H70" s="104">
        <v>0</v>
      </c>
      <c r="I70" s="105"/>
      <c r="J70" s="104">
        <v>0</v>
      </c>
      <c r="K70" s="77"/>
    </row>
    <row r="71" spans="1:11" s="66" customFormat="1" ht="23.25" customHeight="1">
      <c r="A71" s="391" t="s">
        <v>310</v>
      </c>
      <c r="B71" s="46"/>
      <c r="C71" s="86"/>
      <c r="D71" s="82">
        <v>18719016</v>
      </c>
      <c r="E71" s="105"/>
      <c r="F71" s="82"/>
      <c r="G71" s="104"/>
      <c r="H71" s="104">
        <v>0</v>
      </c>
      <c r="I71" s="105"/>
      <c r="J71" s="104">
        <v>0</v>
      </c>
      <c r="K71" s="77"/>
    </row>
    <row r="72" spans="1:11" s="66" customFormat="1" ht="23.25" customHeight="1">
      <c r="A72" s="391" t="s">
        <v>341</v>
      </c>
      <c r="B72" s="318"/>
      <c r="C72" s="86"/>
      <c r="D72" s="82"/>
      <c r="E72" s="154"/>
      <c r="F72" s="82"/>
      <c r="G72" s="104"/>
      <c r="H72" s="104"/>
      <c r="I72" s="82"/>
      <c r="J72" s="104"/>
      <c r="K72" s="77"/>
    </row>
    <row r="73" spans="1:11" s="66" customFormat="1" ht="23.25" customHeight="1">
      <c r="A73" s="391" t="s">
        <v>299</v>
      </c>
      <c r="B73" s="318"/>
      <c r="C73" s="86"/>
      <c r="D73" s="106">
        <v>43767099</v>
      </c>
      <c r="F73" s="104">
        <v>0</v>
      </c>
      <c r="H73" s="104">
        <v>0</v>
      </c>
      <c r="J73" s="104">
        <v>0</v>
      </c>
      <c r="K73" s="77"/>
    </row>
    <row r="74" spans="1:11" s="66" customFormat="1" ht="23.25" customHeight="1">
      <c r="A74" s="399" t="s">
        <v>151</v>
      </c>
      <c r="B74" s="358"/>
      <c r="C74" s="86"/>
      <c r="F74" s="106"/>
      <c r="K74" s="77"/>
    </row>
    <row r="75" spans="1:11" s="66" customFormat="1" ht="23.25" customHeight="1">
      <c r="A75" s="400" t="s">
        <v>150</v>
      </c>
      <c r="B75" s="318"/>
      <c r="C75" s="86"/>
      <c r="D75" s="126">
        <v>934216929</v>
      </c>
      <c r="E75" s="105"/>
      <c r="F75" s="106">
        <v>-395986382</v>
      </c>
      <c r="G75" s="104"/>
      <c r="H75" s="138">
        <v>0</v>
      </c>
      <c r="I75" s="105"/>
      <c r="J75" s="104">
        <v>0</v>
      </c>
      <c r="K75" s="77"/>
    </row>
    <row r="76" spans="1:11" s="66" customFormat="1" ht="23.25" customHeight="1">
      <c r="A76" s="43" t="s">
        <v>95</v>
      </c>
      <c r="B76" s="318"/>
      <c r="C76" s="86"/>
      <c r="D76" s="135">
        <f>SUM(D68:D75)</f>
        <v>-3764398500</v>
      </c>
      <c r="E76" s="105"/>
      <c r="F76" s="135">
        <f>SUM(F68:F75)</f>
        <v>1581039108</v>
      </c>
      <c r="G76" s="104"/>
      <c r="H76" s="135">
        <f>SUM(H68:H75)</f>
        <v>0</v>
      </c>
      <c r="I76" s="105"/>
      <c r="J76" s="135">
        <f>SUM(J68:J75)</f>
        <v>0</v>
      </c>
      <c r="K76" s="77"/>
    </row>
    <row r="77" spans="1:11" s="66" customFormat="1" ht="23.25" customHeight="1">
      <c r="A77" s="43"/>
      <c r="B77" s="318"/>
      <c r="C77" s="86"/>
      <c r="D77" s="154"/>
      <c r="E77" s="105"/>
      <c r="F77" s="154"/>
      <c r="G77" s="104"/>
      <c r="H77" s="154"/>
      <c r="I77" s="105"/>
      <c r="J77" s="154"/>
      <c r="K77" s="77"/>
    </row>
    <row r="78" spans="1:11" s="30" customFormat="1" ht="23.25" customHeight="1">
      <c r="A78" s="32" t="s">
        <v>185</v>
      </c>
      <c r="B78" s="318"/>
      <c r="D78" s="289"/>
      <c r="E78" s="289"/>
      <c r="F78" s="263"/>
      <c r="G78" s="174"/>
      <c r="H78" s="289"/>
      <c r="I78" s="289"/>
      <c r="J78" s="263"/>
    </row>
    <row r="79" spans="1:11" s="30" customFormat="1" ht="23.25" customHeight="1">
      <c r="A79" s="66" t="s">
        <v>311</v>
      </c>
      <c r="B79" s="359"/>
      <c r="D79" s="289"/>
      <c r="E79" s="289"/>
      <c r="F79" s="263"/>
      <c r="G79" s="174"/>
      <c r="H79" s="289"/>
      <c r="I79" s="289"/>
      <c r="J79" s="263"/>
    </row>
    <row r="80" spans="1:11" s="30" customFormat="1" ht="23.25" customHeight="1">
      <c r="A80" s="66" t="s">
        <v>308</v>
      </c>
      <c r="B80" s="359"/>
      <c r="D80" s="289">
        <v>2069739736</v>
      </c>
      <c r="E80" s="289"/>
      <c r="F80" s="263">
        <v>0</v>
      </c>
      <c r="G80" s="174"/>
      <c r="H80" s="104">
        <v>0</v>
      </c>
      <c r="I80" s="289"/>
      <c r="J80" s="263">
        <v>0</v>
      </c>
    </row>
    <row r="81" spans="1:11" s="30" customFormat="1" ht="23.25" customHeight="1">
      <c r="A81" s="66" t="s">
        <v>312</v>
      </c>
      <c r="B81" s="318"/>
      <c r="D81" s="82">
        <v>36104154</v>
      </c>
      <c r="E81" s="289"/>
      <c r="F81" s="82">
        <v>332651277</v>
      </c>
      <c r="G81" s="174"/>
      <c r="H81" s="104">
        <v>0</v>
      </c>
      <c r="I81" s="289"/>
      <c r="J81" s="347">
        <v>0</v>
      </c>
    </row>
    <row r="82" spans="1:11" s="30" customFormat="1" ht="23.25" customHeight="1">
      <c r="A82" s="66" t="s">
        <v>313</v>
      </c>
      <c r="B82" s="318"/>
      <c r="D82" s="82">
        <v>7163639</v>
      </c>
      <c r="E82" s="289"/>
      <c r="F82" s="82">
        <v>-30486130</v>
      </c>
      <c r="G82" s="174"/>
      <c r="H82" s="347">
        <v>6548426</v>
      </c>
      <c r="I82" s="289"/>
      <c r="J82" s="347">
        <v>650912</v>
      </c>
    </row>
    <row r="83" spans="1:11" s="30" customFormat="1" ht="23.25" customHeight="1">
      <c r="A83" s="66" t="s">
        <v>356</v>
      </c>
      <c r="B83" s="359"/>
      <c r="D83" s="82"/>
      <c r="E83" s="290"/>
      <c r="F83" s="82"/>
      <c r="G83" s="174"/>
      <c r="H83" s="347"/>
      <c r="I83" s="290"/>
      <c r="J83" s="347"/>
    </row>
    <row r="84" spans="1:11" s="30" customFormat="1" ht="23.25" customHeight="1">
      <c r="A84" s="66" t="s">
        <v>355</v>
      </c>
      <c r="B84" s="359"/>
      <c r="D84" s="104">
        <v>0</v>
      </c>
      <c r="E84" s="290"/>
      <c r="F84" s="104">
        <v>0</v>
      </c>
      <c r="G84" s="174"/>
      <c r="H84" s="104">
        <v>0</v>
      </c>
      <c r="I84" s="290"/>
      <c r="J84" s="104">
        <v>0</v>
      </c>
    </row>
    <row r="85" spans="1:11" s="30" customFormat="1" ht="23.25" customHeight="1">
      <c r="A85" s="66" t="s">
        <v>186</v>
      </c>
      <c r="B85" s="318"/>
      <c r="D85" s="287"/>
      <c r="E85" s="290"/>
      <c r="G85" s="174"/>
      <c r="H85" s="347"/>
      <c r="I85" s="290"/>
    </row>
    <row r="86" spans="1:11" s="30" customFormat="1" ht="23.25" customHeight="1">
      <c r="A86" s="66" t="s">
        <v>187</v>
      </c>
      <c r="B86" s="318"/>
      <c r="D86" s="347">
        <v>-422601506</v>
      </c>
      <c r="E86" s="290"/>
      <c r="F86" s="347">
        <v>-60433029</v>
      </c>
      <c r="G86" s="174"/>
      <c r="H86" s="347">
        <v>-1309685</v>
      </c>
      <c r="I86" s="290"/>
      <c r="J86" s="347">
        <v>-130182</v>
      </c>
    </row>
    <row r="87" spans="1:11" s="30" customFormat="1" ht="23.25" customHeight="1">
      <c r="A87" s="33" t="s">
        <v>188</v>
      </c>
      <c r="B87" s="318"/>
      <c r="D87" s="135">
        <f>SUM(D80:D86)</f>
        <v>1690406023</v>
      </c>
      <c r="E87" s="290"/>
      <c r="F87" s="135">
        <f>SUM(F80:F86)</f>
        <v>241732118</v>
      </c>
      <c r="G87" s="174"/>
      <c r="H87" s="135">
        <f>SUM(H80:H86)</f>
        <v>5238741</v>
      </c>
      <c r="I87" s="290"/>
      <c r="J87" s="135">
        <f>SUM(J80:J86)</f>
        <v>520730</v>
      </c>
    </row>
    <row r="88" spans="1:11" s="30" customFormat="1" ht="23.25" customHeight="1">
      <c r="A88" s="33"/>
      <c r="B88" s="148"/>
      <c r="D88" s="288"/>
      <c r="E88" s="290"/>
      <c r="F88" s="288"/>
      <c r="G88" s="174"/>
      <c r="H88" s="288"/>
      <c r="I88" s="290"/>
      <c r="J88" s="288"/>
    </row>
    <row r="89" spans="1:11" s="66" customFormat="1" ht="23.25" customHeight="1">
      <c r="A89" s="43" t="s">
        <v>314</v>
      </c>
      <c r="B89" s="318"/>
      <c r="C89" s="86"/>
      <c r="D89" s="134">
        <f>D76+D87</f>
        <v>-2073992477</v>
      </c>
      <c r="E89" s="154">
        <v>0</v>
      </c>
      <c r="F89" s="134">
        <f>F76+F87</f>
        <v>1822771226</v>
      </c>
      <c r="G89" s="154">
        <v>0</v>
      </c>
      <c r="H89" s="134">
        <f>H76+H87</f>
        <v>5238741</v>
      </c>
      <c r="I89" s="154">
        <v>0</v>
      </c>
      <c r="J89" s="134">
        <f>J76+J87</f>
        <v>520730</v>
      </c>
      <c r="K89" s="77"/>
    </row>
    <row r="90" spans="1:11" s="66" customFormat="1" ht="23.25" customHeight="1" thickBot="1">
      <c r="A90" s="43" t="s">
        <v>315</v>
      </c>
      <c r="B90" s="318"/>
      <c r="C90" s="86"/>
      <c r="D90" s="136">
        <f>D52+D89</f>
        <v>-1334638438</v>
      </c>
      <c r="E90" s="154">
        <v>0</v>
      </c>
      <c r="F90" s="136">
        <f>F52+F89</f>
        <v>2098409707</v>
      </c>
      <c r="G90" s="154">
        <v>0</v>
      </c>
      <c r="H90" s="136">
        <f>H52+H89</f>
        <v>696802284</v>
      </c>
      <c r="I90" s="154">
        <v>0</v>
      </c>
      <c r="J90" s="136">
        <f>J52+J89</f>
        <v>65973513</v>
      </c>
      <c r="K90" s="77"/>
    </row>
    <row r="91" spans="1:11" s="66" customFormat="1" ht="23.25" customHeight="1" thickTop="1">
      <c r="A91" s="50"/>
      <c r="B91" s="318"/>
      <c r="C91" s="86"/>
      <c r="D91" s="82"/>
      <c r="E91" s="105"/>
      <c r="F91" s="104"/>
      <c r="G91" s="104"/>
      <c r="H91" s="104"/>
      <c r="I91" s="105"/>
      <c r="J91" s="104"/>
      <c r="K91" s="77"/>
    </row>
    <row r="92" spans="1:11" s="66" customFormat="1" ht="23" customHeight="1">
      <c r="A92" s="57" t="s">
        <v>129</v>
      </c>
      <c r="B92" s="148"/>
      <c r="C92" s="43"/>
      <c r="D92" s="154"/>
      <c r="E92" s="154"/>
      <c r="F92" s="154"/>
      <c r="G92" s="119"/>
      <c r="H92" s="154"/>
      <c r="I92" s="154"/>
      <c r="J92" s="154"/>
      <c r="K92" s="77"/>
    </row>
    <row r="93" spans="1:11" s="66" customFormat="1" ht="23" customHeight="1">
      <c r="A93" s="122" t="s">
        <v>124</v>
      </c>
      <c r="B93" s="148"/>
      <c r="C93" s="43"/>
      <c r="D93" s="125">
        <v>728446070</v>
      </c>
      <c r="E93" s="141"/>
      <c r="F93" s="125">
        <v>302657919</v>
      </c>
      <c r="G93" s="142"/>
      <c r="H93" s="125">
        <v>691563543</v>
      </c>
      <c r="I93" s="142"/>
      <c r="J93" s="125">
        <v>65452783</v>
      </c>
      <c r="K93" s="77"/>
    </row>
    <row r="94" spans="1:11" s="66" customFormat="1" ht="23" customHeight="1">
      <c r="A94" s="56" t="s">
        <v>60</v>
      </c>
      <c r="B94" s="148"/>
      <c r="C94" s="43"/>
      <c r="D94" s="125">
        <v>10907969</v>
      </c>
      <c r="E94" s="143"/>
      <c r="F94" s="125">
        <v>-27019438</v>
      </c>
      <c r="G94" s="142"/>
      <c r="H94" s="104">
        <v>0</v>
      </c>
      <c r="I94" s="142"/>
      <c r="J94" s="125">
        <v>0</v>
      </c>
      <c r="K94" s="77"/>
    </row>
    <row r="95" spans="1:11" s="66" customFormat="1" ht="23" customHeight="1" thickBot="1">
      <c r="A95" s="148" t="s">
        <v>316</v>
      </c>
      <c r="B95" s="148"/>
      <c r="C95" s="43"/>
      <c r="D95" s="54">
        <f>SUM(D93:D94)</f>
        <v>739354039</v>
      </c>
      <c r="E95" s="154"/>
      <c r="F95" s="54">
        <f>SUM(F93:F94)</f>
        <v>275638481</v>
      </c>
      <c r="G95" s="119"/>
      <c r="H95" s="54">
        <f>SUM(H93:H94)</f>
        <v>691563543</v>
      </c>
      <c r="I95" s="154"/>
      <c r="J95" s="54">
        <f>SUM(J93:J94)</f>
        <v>65452783</v>
      </c>
      <c r="K95" s="77"/>
    </row>
    <row r="96" spans="1:11" s="66" customFormat="1" ht="23" customHeight="1" thickTop="1">
      <c r="A96" s="148"/>
      <c r="B96" s="148"/>
      <c r="C96" s="43"/>
      <c r="D96" s="154"/>
      <c r="E96" s="154"/>
      <c r="F96" s="154"/>
      <c r="G96" s="119"/>
      <c r="H96" s="154"/>
      <c r="I96" s="154"/>
      <c r="J96" s="154"/>
      <c r="K96" s="77"/>
    </row>
    <row r="97" spans="1:11" ht="23.25" customHeight="1">
      <c r="A97" s="55" t="s">
        <v>130</v>
      </c>
      <c r="B97" s="47"/>
      <c r="D97" s="104"/>
      <c r="E97" s="104"/>
      <c r="F97" s="104"/>
      <c r="G97" s="104"/>
      <c r="H97" s="104"/>
      <c r="I97" s="104"/>
      <c r="J97" s="104"/>
    </row>
    <row r="98" spans="1:11" ht="23.25" customHeight="1">
      <c r="A98" s="121" t="s">
        <v>124</v>
      </c>
      <c r="B98" s="47"/>
      <c r="D98" s="104">
        <v>-1334063091</v>
      </c>
      <c r="E98" s="104"/>
      <c r="F98" s="104">
        <v>2119350313.9008665</v>
      </c>
      <c r="G98" s="104"/>
      <c r="H98" s="104">
        <v>696802284</v>
      </c>
      <c r="I98" s="104"/>
      <c r="J98" s="104">
        <v>65973513</v>
      </c>
    </row>
    <row r="99" spans="1:11" ht="23.25" customHeight="1">
      <c r="A99" s="53" t="s">
        <v>60</v>
      </c>
      <c r="B99" s="47"/>
      <c r="D99" s="104">
        <v>-575347</v>
      </c>
      <c r="E99" s="104"/>
      <c r="F99" s="104">
        <v>-20940607.02</v>
      </c>
      <c r="G99" s="104"/>
      <c r="H99" s="104">
        <v>0</v>
      </c>
      <c r="I99" s="104"/>
      <c r="J99" s="156">
        <v>0</v>
      </c>
    </row>
    <row r="100" spans="1:11" ht="23.25" customHeight="1" thickBot="1">
      <c r="A100" s="55" t="s">
        <v>317</v>
      </c>
      <c r="B100" s="47"/>
      <c r="D100" s="144">
        <f>SUM(D98:D99)</f>
        <v>-1334638438</v>
      </c>
      <c r="E100" s="105">
        <v>0</v>
      </c>
      <c r="F100" s="144">
        <f>SUM(F98:F99)</f>
        <v>2098409706.8808665</v>
      </c>
      <c r="G100" s="105">
        <v>0</v>
      </c>
      <c r="H100" s="144">
        <f>SUM(H98:H99)</f>
        <v>696802284</v>
      </c>
      <c r="I100" s="105">
        <v>0</v>
      </c>
      <c r="J100" s="144">
        <f>SUM(J98:J99)</f>
        <v>65973513</v>
      </c>
    </row>
    <row r="101" spans="1:11" ht="23.25" customHeight="1" thickTop="1">
      <c r="A101" s="48"/>
      <c r="B101" s="48"/>
      <c r="C101" s="88"/>
      <c r="D101" s="162"/>
      <c r="E101" s="146"/>
      <c r="F101" s="162"/>
      <c r="G101" s="146"/>
      <c r="H101" s="145"/>
      <c r="I101" s="146"/>
      <c r="J101" s="145"/>
    </row>
    <row r="102" spans="1:11" s="66" customFormat="1" ht="23" customHeight="1" thickBot="1">
      <c r="A102" s="48" t="s">
        <v>251</v>
      </c>
      <c r="B102" s="318">
        <v>39</v>
      </c>
      <c r="C102" s="81"/>
      <c r="D102" s="163">
        <v>0.96855228004433336</v>
      </c>
      <c r="E102" s="147"/>
      <c r="F102" s="163">
        <v>0.4024182840617469</v>
      </c>
      <c r="G102" s="153">
        <v>0</v>
      </c>
      <c r="H102" s="163">
        <v>0.91951274631516289</v>
      </c>
      <c r="I102" s="153">
        <v>0</v>
      </c>
      <c r="J102" s="163">
        <v>0.2</v>
      </c>
      <c r="K102" s="77"/>
    </row>
    <row r="103" spans="1:11" ht="23.25" customHeight="1" thickTop="1">
      <c r="A103" s="48"/>
      <c r="B103" s="48"/>
      <c r="C103" s="88"/>
      <c r="D103" s="48"/>
      <c r="E103" s="88"/>
      <c r="F103" s="48"/>
      <c r="G103" s="88"/>
      <c r="H103" s="48"/>
      <c r="I103" s="88"/>
      <c r="J103" s="48"/>
    </row>
    <row r="104" spans="1:11" ht="23.25" customHeight="1">
      <c r="A104" s="48"/>
      <c r="B104" s="48"/>
      <c r="C104" s="88"/>
      <c r="D104" s="48"/>
      <c r="E104" s="88"/>
      <c r="F104" s="48"/>
      <c r="G104" s="88"/>
      <c r="H104" s="48"/>
      <c r="I104" s="88"/>
      <c r="J104" s="48"/>
    </row>
    <row r="105" spans="1:11" ht="23.25" customHeight="1">
      <c r="A105" s="48"/>
      <c r="B105" s="48"/>
      <c r="C105" s="88"/>
      <c r="D105" s="48"/>
      <c r="E105" s="88"/>
      <c r="F105" s="48"/>
      <c r="G105" s="88"/>
      <c r="H105" s="48"/>
      <c r="I105" s="88"/>
      <c r="J105" s="48"/>
    </row>
    <row r="106" spans="1:11" ht="23.25" customHeight="1">
      <c r="F106" s="315"/>
    </row>
    <row r="107" spans="1:11" ht="23.25" customHeight="1">
      <c r="D107" s="409">
        <f>+D95-D52</f>
        <v>0</v>
      </c>
      <c r="E107" s="410"/>
      <c r="F107" s="409">
        <f>+F95-F52</f>
        <v>0</v>
      </c>
      <c r="G107" s="410"/>
      <c r="H107" s="409">
        <f>+H95-H52</f>
        <v>0</v>
      </c>
      <c r="I107" s="410"/>
      <c r="J107" s="409">
        <f>+J95-J52</f>
        <v>0</v>
      </c>
    </row>
    <row r="108" spans="1:11" ht="23.25" customHeight="1">
      <c r="D108" s="409">
        <f>+D100-D90</f>
        <v>0</v>
      </c>
      <c r="E108" s="410"/>
      <c r="F108" s="409">
        <f>+F100-F90</f>
        <v>-0.11913347244262695</v>
      </c>
      <c r="G108" s="410"/>
      <c r="H108" s="409">
        <f>+H100-H90</f>
        <v>0</v>
      </c>
      <c r="I108" s="410"/>
      <c r="J108" s="409">
        <f>+J100-J90</f>
        <v>0</v>
      </c>
    </row>
    <row r="110" spans="1:11" ht="23.25" customHeight="1">
      <c r="D110" s="331"/>
      <c r="F110" s="68"/>
    </row>
    <row r="111" spans="1:11" ht="23.25" customHeight="1">
      <c r="D111" s="331"/>
      <c r="F111" s="68"/>
    </row>
  </sheetData>
  <mergeCells count="6">
    <mergeCell ref="A2:F2"/>
    <mergeCell ref="H6:J6"/>
    <mergeCell ref="H60:J60"/>
    <mergeCell ref="D65:J65"/>
    <mergeCell ref="D11:J11"/>
    <mergeCell ref="A56:F56"/>
  </mergeCells>
  <pageMargins left="0.70866141732283505" right="0.59055118110236204" top="0.47244094488188998" bottom="0.511811023622047" header="0.511811023622047" footer="0.196850393700787"/>
  <pageSetup paperSize="9" scale="63" firstPageNumber="1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5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L88"/>
  <sheetViews>
    <sheetView zoomScale="60" zoomScaleNormal="60" zoomScaleSheetLayoutView="55" zoomScalePageLayoutView="25" workbookViewId="0">
      <selection activeCell="H15" sqref="H15"/>
    </sheetView>
  </sheetViews>
  <sheetFormatPr defaultColWidth="9.09765625" defaultRowHeight="21.5"/>
  <cols>
    <col min="1" max="1" width="48.19921875" style="294" customWidth="1"/>
    <col min="2" max="2" width="10.69921875" style="294" customWidth="1"/>
    <col min="3" max="3" width="0.8984375" style="294" customWidth="1"/>
    <col min="4" max="4" width="13.69921875" style="294" customWidth="1"/>
    <col min="5" max="5" width="0.8984375" style="304" customWidth="1"/>
    <col min="6" max="6" width="18.59765625" style="304" bestFit="1" customWidth="1"/>
    <col min="7" max="7" width="0.8984375" style="304" customWidth="1"/>
    <col min="8" max="8" width="17.8984375" style="304" bestFit="1" customWidth="1"/>
    <col min="9" max="9" width="0.8984375" style="304" customWidth="1"/>
    <col min="10" max="10" width="14.09765625" style="294" customWidth="1"/>
    <col min="11" max="11" width="0.8984375" style="304" customWidth="1"/>
    <col min="12" max="12" width="13.69921875" style="294" customWidth="1"/>
    <col min="13" max="13" width="0.8984375" style="304" customWidth="1"/>
    <col min="14" max="14" width="13.69921875" style="294" customWidth="1"/>
    <col min="15" max="15" width="0.8984375" style="304" customWidth="1"/>
    <col min="16" max="16" width="14.296875" style="294" customWidth="1"/>
    <col min="17" max="17" width="0.8984375" style="304" customWidth="1"/>
    <col min="18" max="18" width="15.296875" style="294" customWidth="1"/>
    <col min="19" max="19" width="1.19921875" style="304" customWidth="1"/>
    <col min="20" max="20" width="21.19921875" style="294" customWidth="1"/>
    <col min="21" max="21" width="0.8984375" style="304" customWidth="1"/>
    <col min="22" max="22" width="16.3984375" style="294" customWidth="1"/>
    <col min="23" max="23" width="0.8984375" style="304" customWidth="1"/>
    <col min="24" max="24" width="16.69921875" style="294" customWidth="1"/>
    <col min="25" max="25" width="0.8984375" style="304" customWidth="1"/>
    <col min="26" max="26" width="15.296875" style="294" customWidth="1"/>
    <col min="27" max="27" width="1.19921875" style="304" customWidth="1"/>
    <col min="28" max="28" width="15.296875" style="294" customWidth="1"/>
    <col min="29" max="29" width="0.8984375" style="304" customWidth="1"/>
    <col min="30" max="30" width="15.296875" style="304" customWidth="1"/>
    <col min="31" max="31" width="0.8984375" style="304" customWidth="1"/>
    <col min="32" max="32" width="15.296875" style="294" customWidth="1"/>
    <col min="33" max="33" width="1.19921875" style="304" customWidth="1"/>
    <col min="34" max="34" width="15" style="294" bestFit="1" customWidth="1"/>
    <col min="35" max="35" width="1.19921875" style="304" customWidth="1"/>
    <col min="36" max="36" width="18.296875" style="294" customWidth="1"/>
    <col min="37" max="37" width="9.09765625" style="294"/>
    <col min="38" max="38" width="14.5" style="294" bestFit="1" customWidth="1"/>
    <col min="39" max="16384" width="9.09765625" style="294"/>
  </cols>
  <sheetData>
    <row r="1" spans="1:37" ht="23">
      <c r="A1" s="293" t="s">
        <v>161</v>
      </c>
      <c r="B1" s="293"/>
      <c r="C1" s="293"/>
      <c r="D1" s="241"/>
      <c r="E1" s="242"/>
      <c r="F1" s="242"/>
      <c r="G1" s="242"/>
      <c r="H1" s="242"/>
      <c r="I1" s="242"/>
      <c r="J1" s="241"/>
      <c r="K1" s="242"/>
      <c r="L1" s="241"/>
      <c r="M1" s="242"/>
      <c r="N1" s="241"/>
      <c r="O1" s="242"/>
      <c r="P1" s="241"/>
      <c r="Q1" s="242"/>
      <c r="R1" s="242"/>
      <c r="S1" s="242"/>
      <c r="T1" s="242"/>
      <c r="U1" s="242"/>
      <c r="V1" s="241"/>
      <c r="W1" s="242"/>
      <c r="X1" s="273"/>
      <c r="Y1" s="242"/>
      <c r="Z1" s="242"/>
      <c r="AA1" s="242"/>
      <c r="AB1" s="241"/>
      <c r="AC1" s="242"/>
      <c r="AD1" s="242"/>
      <c r="AE1" s="242"/>
      <c r="AF1" s="241"/>
      <c r="AG1" s="242"/>
      <c r="AH1" s="51"/>
      <c r="AI1" s="242"/>
      <c r="AJ1" s="241"/>
    </row>
    <row r="2" spans="1:37" ht="23">
      <c r="A2" s="243" t="s">
        <v>116</v>
      </c>
      <c r="B2" s="243"/>
      <c r="C2" s="243"/>
      <c r="D2" s="241"/>
      <c r="E2" s="242"/>
      <c r="F2" s="242"/>
      <c r="G2" s="242"/>
      <c r="H2" s="242"/>
      <c r="I2" s="242"/>
      <c r="J2" s="241"/>
      <c r="K2" s="242"/>
      <c r="L2" s="241"/>
      <c r="M2" s="242"/>
      <c r="N2" s="241"/>
      <c r="O2" s="242"/>
      <c r="P2" s="241"/>
      <c r="Q2" s="242"/>
      <c r="R2" s="242"/>
      <c r="S2" s="242"/>
      <c r="T2" s="242"/>
      <c r="U2" s="242"/>
      <c r="V2" s="241"/>
      <c r="W2" s="242"/>
      <c r="X2" s="273"/>
      <c r="Y2" s="242"/>
      <c r="Z2" s="242"/>
      <c r="AA2" s="242"/>
      <c r="AB2" s="241"/>
      <c r="AC2" s="242"/>
      <c r="AD2" s="242"/>
      <c r="AE2" s="242"/>
      <c r="AF2" s="241"/>
      <c r="AG2" s="242"/>
      <c r="AH2" s="51"/>
      <c r="AI2" s="242"/>
      <c r="AJ2" s="241"/>
    </row>
    <row r="3" spans="1:37" ht="15" customHeight="1">
      <c r="A3" s="244"/>
      <c r="B3" s="244"/>
      <c r="C3" s="244"/>
      <c r="D3" s="244"/>
      <c r="E3" s="245"/>
      <c r="F3" s="245"/>
      <c r="G3" s="245"/>
      <c r="H3" s="245"/>
      <c r="I3" s="245"/>
      <c r="J3" s="244"/>
      <c r="K3" s="245"/>
      <c r="L3" s="244"/>
      <c r="M3" s="245"/>
      <c r="N3" s="244"/>
      <c r="O3" s="245"/>
      <c r="P3" s="244"/>
      <c r="Q3" s="245"/>
      <c r="R3" s="232"/>
      <c r="S3" s="246"/>
      <c r="T3" s="232"/>
      <c r="U3" s="246"/>
      <c r="V3" s="244"/>
      <c r="W3" s="246"/>
      <c r="X3" s="244"/>
      <c r="Y3" s="246"/>
      <c r="Z3" s="244"/>
      <c r="AA3" s="246"/>
      <c r="AB3" s="232"/>
      <c r="AC3" s="246"/>
      <c r="AD3" s="246"/>
      <c r="AE3" s="246"/>
      <c r="AF3" s="232"/>
      <c r="AG3" s="246"/>
      <c r="AH3" s="232"/>
      <c r="AI3" s="246"/>
      <c r="AJ3" s="232"/>
    </row>
    <row r="4" spans="1:37">
      <c r="A4" s="232"/>
      <c r="B4" s="232"/>
      <c r="C4" s="232"/>
      <c r="D4" s="444" t="s">
        <v>258</v>
      </c>
      <c r="E4" s="444"/>
      <c r="F4" s="444"/>
      <c r="G4" s="444"/>
      <c r="H4" s="444"/>
      <c r="I4" s="444"/>
      <c r="J4" s="444"/>
      <c r="K4" s="444"/>
      <c r="L4" s="444"/>
      <c r="M4" s="444"/>
      <c r="N4" s="444"/>
      <c r="O4" s="444"/>
      <c r="P4" s="444"/>
      <c r="Q4" s="444"/>
      <c r="R4" s="444"/>
      <c r="S4" s="444"/>
      <c r="T4" s="444"/>
      <c r="U4" s="444"/>
      <c r="V4" s="444"/>
      <c r="W4" s="444"/>
      <c r="X4" s="444"/>
      <c r="Y4" s="444"/>
      <c r="Z4" s="444"/>
      <c r="AA4" s="444"/>
      <c r="AB4" s="444"/>
      <c r="AC4" s="444"/>
      <c r="AD4" s="444"/>
      <c r="AE4" s="444"/>
      <c r="AF4" s="444"/>
      <c r="AG4" s="444"/>
      <c r="AH4" s="444"/>
      <c r="AI4" s="444"/>
      <c r="AJ4" s="444"/>
    </row>
    <row r="5" spans="1:37">
      <c r="A5" s="232"/>
      <c r="B5" s="232"/>
      <c r="C5" s="261"/>
      <c r="D5" s="232"/>
      <c r="E5" s="274"/>
      <c r="F5" s="274"/>
      <c r="G5" s="274"/>
      <c r="H5" s="274"/>
      <c r="I5" s="274"/>
      <c r="J5" s="232"/>
      <c r="K5" s="274"/>
      <c r="L5" s="445" t="s">
        <v>34</v>
      </c>
      <c r="M5" s="445"/>
      <c r="N5" s="445"/>
      <c r="O5" s="445"/>
      <c r="P5" s="445"/>
      <c r="Q5" s="246"/>
      <c r="R5" s="445" t="s">
        <v>59</v>
      </c>
      <c r="S5" s="445"/>
      <c r="T5" s="445"/>
      <c r="U5" s="445"/>
      <c r="V5" s="445"/>
      <c r="W5" s="445"/>
      <c r="X5" s="445"/>
      <c r="Y5" s="445"/>
      <c r="Z5" s="445"/>
      <c r="AA5" s="309"/>
      <c r="AB5" s="309"/>
      <c r="AC5" s="309"/>
      <c r="AD5" s="309"/>
      <c r="AE5" s="309"/>
      <c r="AF5" s="309"/>
      <c r="AG5" s="309"/>
      <c r="AH5" s="309"/>
      <c r="AI5" s="309"/>
      <c r="AJ5" s="309"/>
    </row>
    <row r="6" spans="1:37">
      <c r="A6" s="232"/>
      <c r="B6" s="232"/>
      <c r="C6" s="261"/>
      <c r="D6" s="232"/>
      <c r="E6" s="274"/>
      <c r="F6" s="274"/>
      <c r="G6" s="274"/>
      <c r="H6" s="274"/>
      <c r="I6" s="274"/>
      <c r="J6" s="232"/>
      <c r="K6" s="274"/>
      <c r="L6" s="261"/>
      <c r="M6" s="274"/>
      <c r="N6" s="261"/>
      <c r="O6" s="274"/>
      <c r="P6" s="261"/>
      <c r="Q6" s="246"/>
      <c r="R6" s="261"/>
      <c r="S6" s="274"/>
      <c r="T6" s="261" t="s">
        <v>198</v>
      </c>
      <c r="U6" s="274"/>
      <c r="V6" s="261"/>
      <c r="W6" s="274"/>
      <c r="X6" s="261"/>
      <c r="Y6" s="274"/>
      <c r="Z6" s="261"/>
      <c r="AA6" s="275"/>
      <c r="AB6" s="275"/>
      <c r="AC6" s="275"/>
      <c r="AD6" s="427"/>
      <c r="AE6" s="246"/>
      <c r="AF6" s="276"/>
      <c r="AG6" s="246"/>
      <c r="AH6" s="276"/>
      <c r="AI6" s="275"/>
      <c r="AJ6" s="232"/>
    </row>
    <row r="7" spans="1:37">
      <c r="A7" s="232"/>
      <c r="B7" s="232"/>
      <c r="C7" s="261"/>
      <c r="D7" s="232"/>
      <c r="E7" s="274"/>
      <c r="F7" s="261" t="s">
        <v>7</v>
      </c>
      <c r="G7" s="274"/>
      <c r="H7" s="274" t="s">
        <v>56</v>
      </c>
      <c r="I7" s="274"/>
      <c r="J7" s="232"/>
      <c r="K7" s="274"/>
      <c r="L7" s="261"/>
      <c r="M7" s="274"/>
      <c r="N7" s="261"/>
      <c r="O7" s="274"/>
      <c r="P7" s="261"/>
      <c r="Q7" s="246"/>
      <c r="R7" s="261"/>
      <c r="S7" s="274"/>
      <c r="T7" s="261" t="s">
        <v>202</v>
      </c>
      <c r="U7" s="246"/>
      <c r="V7" s="261"/>
      <c r="W7" s="246"/>
      <c r="X7" s="261"/>
      <c r="Y7" s="274"/>
      <c r="Z7" s="261" t="s">
        <v>62</v>
      </c>
      <c r="AA7" s="277"/>
      <c r="AB7" s="426"/>
      <c r="AC7" s="275"/>
      <c r="AD7" s="294"/>
      <c r="AE7" s="246"/>
      <c r="AF7" s="276"/>
      <c r="AG7" s="246"/>
      <c r="AH7" s="276"/>
    </row>
    <row r="8" spans="1:37">
      <c r="A8" s="232"/>
      <c r="B8" s="232"/>
      <c r="C8" s="261"/>
      <c r="D8" s="261" t="s">
        <v>7</v>
      </c>
      <c r="E8" s="274"/>
      <c r="F8" s="261" t="s">
        <v>8</v>
      </c>
      <c r="G8" s="274"/>
      <c r="H8" s="435" t="s">
        <v>221</v>
      </c>
      <c r="I8" s="274"/>
      <c r="J8" s="261" t="s">
        <v>171</v>
      </c>
      <c r="K8" s="274"/>
      <c r="L8" s="261"/>
      <c r="M8" s="274"/>
      <c r="N8" s="261"/>
      <c r="O8" s="246"/>
      <c r="P8" s="232"/>
      <c r="Q8" s="274"/>
      <c r="R8" s="261"/>
      <c r="S8" s="274"/>
      <c r="T8" s="261" t="s">
        <v>199</v>
      </c>
      <c r="U8" s="246"/>
      <c r="V8" s="261" t="s">
        <v>217</v>
      </c>
      <c r="W8" s="246"/>
      <c r="X8" s="261" t="s">
        <v>276</v>
      </c>
      <c r="Y8" s="274"/>
      <c r="Z8" s="261" t="s">
        <v>64</v>
      </c>
      <c r="AA8" s="246"/>
      <c r="AB8" s="261" t="s">
        <v>21</v>
      </c>
      <c r="AC8" s="274"/>
      <c r="AD8" s="261" t="s">
        <v>63</v>
      </c>
      <c r="AE8" s="274"/>
      <c r="AF8" s="278"/>
      <c r="AG8" s="274"/>
      <c r="AH8"/>
      <c r="AI8"/>
      <c r="AJ8"/>
    </row>
    <row r="9" spans="1:37">
      <c r="A9" s="232"/>
      <c r="B9" s="232"/>
      <c r="C9" s="261"/>
      <c r="D9" s="261" t="s">
        <v>8</v>
      </c>
      <c r="E9" s="274"/>
      <c r="F9" s="261" t="s">
        <v>9</v>
      </c>
      <c r="G9" s="274"/>
      <c r="H9" s="274" t="s">
        <v>218</v>
      </c>
      <c r="I9" s="274"/>
      <c r="J9" s="261" t="s">
        <v>172</v>
      </c>
      <c r="K9" s="274"/>
      <c r="L9" s="261" t="s">
        <v>38</v>
      </c>
      <c r="M9" s="274"/>
      <c r="N9" s="261"/>
      <c r="O9" s="274"/>
      <c r="P9" s="261" t="s">
        <v>28</v>
      </c>
      <c r="Q9" s="274"/>
      <c r="R9" s="261"/>
      <c r="S9" s="274"/>
      <c r="T9" s="261" t="s">
        <v>200</v>
      </c>
      <c r="U9" s="246"/>
      <c r="V9" s="261" t="s">
        <v>65</v>
      </c>
      <c r="W9" s="246"/>
      <c r="X9" s="261" t="s">
        <v>280</v>
      </c>
      <c r="Y9" s="274"/>
      <c r="Z9" s="261" t="s">
        <v>66</v>
      </c>
      <c r="AA9" s="246"/>
      <c r="AB9" s="261" t="s">
        <v>61</v>
      </c>
      <c r="AC9" s="274"/>
      <c r="AD9" s="261" t="s">
        <v>76</v>
      </c>
      <c r="AE9" s="274"/>
      <c r="AF9" s="279" t="s">
        <v>21</v>
      </c>
      <c r="AG9" s="274"/>
      <c r="AH9"/>
      <c r="AI9"/>
      <c r="AJ9"/>
    </row>
    <row r="10" spans="1:37">
      <c r="A10" s="232"/>
      <c r="B10" s="295" t="s">
        <v>0</v>
      </c>
      <c r="C10" s="261"/>
      <c r="D10" s="261" t="s">
        <v>9</v>
      </c>
      <c r="E10" s="274"/>
      <c r="F10" s="274" t="s">
        <v>219</v>
      </c>
      <c r="G10" s="274"/>
      <c r="H10" s="274" t="s">
        <v>219</v>
      </c>
      <c r="I10" s="274"/>
      <c r="J10" s="261" t="s">
        <v>173</v>
      </c>
      <c r="K10" s="274"/>
      <c r="L10" s="261" t="s">
        <v>39</v>
      </c>
      <c r="M10" s="274"/>
      <c r="N10" s="261" t="s">
        <v>146</v>
      </c>
      <c r="O10" s="274"/>
      <c r="P10" s="261" t="s">
        <v>29</v>
      </c>
      <c r="Q10" s="274"/>
      <c r="R10" s="261" t="s">
        <v>119</v>
      </c>
      <c r="S10" s="274"/>
      <c r="T10" s="261" t="s">
        <v>201</v>
      </c>
      <c r="U10" s="246"/>
      <c r="V10" s="261" t="s">
        <v>67</v>
      </c>
      <c r="W10" s="246"/>
      <c r="X10" s="261" t="s">
        <v>56</v>
      </c>
      <c r="Y10" s="274"/>
      <c r="Z10" s="261" t="s">
        <v>56</v>
      </c>
      <c r="AA10" s="246"/>
      <c r="AB10" s="261" t="s">
        <v>78</v>
      </c>
      <c r="AC10" s="274"/>
      <c r="AD10" s="261" t="s">
        <v>77</v>
      </c>
      <c r="AE10" s="274"/>
      <c r="AF10" s="279" t="s">
        <v>61</v>
      </c>
      <c r="AG10" s="274"/>
      <c r="AH10"/>
      <c r="AI10"/>
      <c r="AJ10"/>
    </row>
    <row r="11" spans="1:37">
      <c r="A11" s="232"/>
      <c r="C11" s="232"/>
      <c r="D11" s="443" t="s">
        <v>245</v>
      </c>
      <c r="E11" s="443"/>
      <c r="F11" s="443"/>
      <c r="G11" s="443"/>
      <c r="H11" s="443"/>
      <c r="I11" s="443"/>
      <c r="J11" s="443"/>
      <c r="K11" s="443"/>
      <c r="L11" s="443"/>
      <c r="M11" s="443"/>
      <c r="N11" s="443"/>
      <c r="O11" s="443"/>
      <c r="P11" s="443"/>
      <c r="Q11" s="443"/>
      <c r="R11" s="443"/>
      <c r="S11" s="443"/>
      <c r="T11" s="443"/>
      <c r="U11" s="443"/>
      <c r="V11" s="443"/>
      <c r="W11" s="443"/>
      <c r="X11" s="443"/>
      <c r="Y11" s="443"/>
      <c r="Z11" s="443"/>
      <c r="AA11" s="443"/>
      <c r="AB11" s="443"/>
      <c r="AC11" s="443"/>
      <c r="AD11" s="443"/>
      <c r="AE11" s="443"/>
      <c r="AF11" s="443"/>
      <c r="AG11" s="428"/>
      <c r="AH11"/>
      <c r="AI11"/>
      <c r="AJ11"/>
    </row>
    <row r="12" spans="1:37">
      <c r="A12" s="233" t="s">
        <v>234</v>
      </c>
      <c r="B12" s="233"/>
      <c r="C12" s="233"/>
      <c r="D12" s="112"/>
      <c r="E12" s="113"/>
      <c r="F12" s="112"/>
      <c r="G12" s="113"/>
      <c r="H12" s="112"/>
      <c r="I12" s="113"/>
      <c r="J12" s="112"/>
      <c r="K12" s="113"/>
      <c r="L12" s="112"/>
      <c r="M12" s="113"/>
      <c r="N12" s="112"/>
      <c r="O12" s="113"/>
      <c r="P12" s="112"/>
      <c r="Q12" s="113"/>
      <c r="R12" s="112"/>
      <c r="S12" s="113"/>
      <c r="T12" s="112"/>
      <c r="U12" s="113"/>
      <c r="V12" s="112"/>
      <c r="W12" s="113"/>
      <c r="X12" s="280"/>
      <c r="Y12" s="113"/>
      <c r="Z12" s="113"/>
      <c r="AA12" s="113"/>
      <c r="AB12" s="112"/>
      <c r="AC12" s="113"/>
      <c r="AD12" s="113"/>
      <c r="AE12" s="113"/>
      <c r="AF12" s="112"/>
      <c r="AG12" s="113"/>
      <c r="AH12"/>
      <c r="AI12"/>
      <c r="AJ12"/>
    </row>
    <row r="13" spans="1:37">
      <c r="A13" s="233" t="s">
        <v>145</v>
      </c>
      <c r="B13" s="233"/>
      <c r="C13" s="233"/>
      <c r="D13" s="333">
        <v>10000</v>
      </c>
      <c r="E13" s="334">
        <v>0</v>
      </c>
      <c r="F13" s="333">
        <v>2738600111</v>
      </c>
      <c r="G13" s="334"/>
      <c r="H13" s="333">
        <v>378657519</v>
      </c>
      <c r="I13" s="334"/>
      <c r="J13" s="333">
        <v>0</v>
      </c>
      <c r="K13" s="334">
        <v>0</v>
      </c>
      <c r="L13" s="333">
        <v>329657589</v>
      </c>
      <c r="M13" s="334">
        <v>0</v>
      </c>
      <c r="N13" s="333">
        <v>7714962</v>
      </c>
      <c r="O13" s="334">
        <v>0</v>
      </c>
      <c r="P13" s="333">
        <v>5668842501</v>
      </c>
      <c r="Q13" s="334"/>
      <c r="R13" s="333">
        <v>1956198752</v>
      </c>
      <c r="S13" s="334">
        <v>0</v>
      </c>
      <c r="T13" s="333">
        <v>-35013104</v>
      </c>
      <c r="U13" s="334">
        <v>0</v>
      </c>
      <c r="V13" s="333">
        <v>11767306</v>
      </c>
      <c r="W13" s="334">
        <v>0</v>
      </c>
      <c r="X13" s="333">
        <v>1988759083</v>
      </c>
      <c r="Y13" s="334"/>
      <c r="Z13" s="333">
        <f>SUM(R13:X13)</f>
        <v>3921712037</v>
      </c>
      <c r="AA13" s="334"/>
      <c r="AB13" s="333">
        <f>SUM(Z13,D13:P13)</f>
        <v>13045194719</v>
      </c>
      <c r="AC13" s="334"/>
      <c r="AD13" s="333">
        <v>264980906</v>
      </c>
      <c r="AE13" s="334"/>
      <c r="AF13" s="333">
        <f>+AB13+AD13</f>
        <v>13310175625</v>
      </c>
      <c r="AG13" s="334"/>
      <c r="AH13"/>
      <c r="AI13"/>
      <c r="AJ13"/>
      <c r="AK13" s="335"/>
    </row>
    <row r="14" spans="1:37" ht="15" customHeight="1">
      <c r="A14" s="233"/>
      <c r="B14" s="233"/>
      <c r="C14" s="233"/>
      <c r="D14" s="333"/>
      <c r="E14" s="334"/>
      <c r="F14" s="333"/>
      <c r="G14" s="334"/>
      <c r="H14" s="333"/>
      <c r="I14" s="334"/>
      <c r="J14" s="333"/>
      <c r="K14" s="334"/>
      <c r="L14" s="333"/>
      <c r="M14" s="334"/>
      <c r="N14" s="333"/>
      <c r="O14" s="334"/>
      <c r="P14" s="333"/>
      <c r="Q14" s="334"/>
      <c r="R14" s="333"/>
      <c r="S14" s="334"/>
      <c r="T14" s="333"/>
      <c r="U14" s="334"/>
      <c r="V14" s="333"/>
      <c r="W14" s="334"/>
      <c r="X14" s="333"/>
      <c r="Y14" s="334"/>
      <c r="Z14" s="333"/>
      <c r="AA14" s="334"/>
      <c r="AB14" s="333"/>
      <c r="AC14" s="334"/>
      <c r="AD14" s="333"/>
      <c r="AE14" s="334"/>
      <c r="AF14" s="333"/>
      <c r="AG14" s="334"/>
      <c r="AH14"/>
      <c r="AI14"/>
      <c r="AJ14"/>
      <c r="AK14" s="335"/>
    </row>
    <row r="15" spans="1:37">
      <c r="A15" s="296" t="s">
        <v>192</v>
      </c>
      <c r="B15" s="233"/>
      <c r="C15" s="234"/>
      <c r="D15" s="333"/>
      <c r="E15" s="334"/>
      <c r="F15" s="334"/>
      <c r="G15" s="334"/>
      <c r="H15" s="334"/>
      <c r="I15" s="334"/>
      <c r="J15" s="333"/>
      <c r="K15" s="334"/>
      <c r="L15" s="333"/>
      <c r="M15" s="334"/>
      <c r="N15" s="333"/>
      <c r="O15" s="334"/>
      <c r="P15" s="333"/>
      <c r="Q15" s="334"/>
      <c r="R15" s="333"/>
      <c r="S15" s="334"/>
      <c r="T15" s="333"/>
      <c r="U15" s="334"/>
      <c r="V15" s="333"/>
      <c r="W15" s="334"/>
      <c r="X15" s="333"/>
      <c r="Y15" s="334"/>
      <c r="Z15" s="333"/>
      <c r="AA15" s="334"/>
      <c r="AB15" s="333"/>
      <c r="AC15" s="334"/>
      <c r="AD15" s="333"/>
      <c r="AE15" s="334"/>
      <c r="AF15" s="333"/>
      <c r="AG15" s="334"/>
      <c r="AH15"/>
      <c r="AI15"/>
      <c r="AJ15"/>
      <c r="AK15" s="335"/>
    </row>
    <row r="16" spans="1:37">
      <c r="A16" s="297" t="s">
        <v>203</v>
      </c>
      <c r="B16" s="247"/>
      <c r="C16" s="235"/>
      <c r="D16" s="336"/>
      <c r="E16" s="337"/>
      <c r="F16" s="337"/>
      <c r="G16" s="337"/>
      <c r="H16" s="337"/>
      <c r="I16" s="337"/>
      <c r="J16" s="336"/>
      <c r="K16" s="337"/>
      <c r="L16" s="336"/>
      <c r="M16" s="337"/>
      <c r="N16" s="336"/>
      <c r="O16" s="337"/>
      <c r="P16" s="336"/>
      <c r="Q16" s="337"/>
      <c r="R16" s="336"/>
      <c r="S16" s="337"/>
      <c r="T16" s="336"/>
      <c r="U16" s="337"/>
      <c r="V16" s="336"/>
      <c r="W16" s="337"/>
      <c r="X16" s="336"/>
      <c r="Y16" s="337"/>
      <c r="Z16" s="336"/>
      <c r="AA16" s="337"/>
      <c r="AB16" s="336"/>
      <c r="AC16" s="337"/>
      <c r="AD16" s="336"/>
      <c r="AE16" s="337"/>
      <c r="AF16" s="336"/>
      <c r="AG16" s="337"/>
      <c r="AH16"/>
      <c r="AI16"/>
      <c r="AJ16"/>
      <c r="AK16" s="335"/>
    </row>
    <row r="17" spans="1:37" s="300" customFormat="1">
      <c r="A17" s="247" t="s">
        <v>324</v>
      </c>
      <c r="B17" s="305">
        <v>28</v>
      </c>
      <c r="C17" s="247"/>
      <c r="D17" s="338">
        <v>-10000</v>
      </c>
      <c r="E17" s="337"/>
      <c r="F17" s="338">
        <v>0</v>
      </c>
      <c r="G17" s="337"/>
      <c r="H17" s="338">
        <v>0</v>
      </c>
      <c r="I17" s="337"/>
      <c r="J17" s="338">
        <v>0</v>
      </c>
      <c r="K17" s="337"/>
      <c r="L17" s="338">
        <v>0</v>
      </c>
      <c r="M17" s="337"/>
      <c r="N17" s="338">
        <v>0</v>
      </c>
      <c r="O17" s="336">
        <v>0</v>
      </c>
      <c r="P17" s="338">
        <v>0</v>
      </c>
      <c r="Q17" s="336">
        <v>0</v>
      </c>
      <c r="R17" s="338">
        <v>0</v>
      </c>
      <c r="S17" s="336">
        <v>0</v>
      </c>
      <c r="T17" s="338">
        <v>0</v>
      </c>
      <c r="U17" s="336">
        <v>0</v>
      </c>
      <c r="V17" s="338">
        <v>0</v>
      </c>
      <c r="W17" s="336">
        <v>0</v>
      </c>
      <c r="X17" s="338">
        <v>0</v>
      </c>
      <c r="Y17" s="336">
        <v>0</v>
      </c>
      <c r="Z17" s="338">
        <v>0</v>
      </c>
      <c r="AA17" s="337"/>
      <c r="AB17" s="338">
        <v>-10000</v>
      </c>
      <c r="AC17" s="337"/>
      <c r="AD17" s="338">
        <v>0</v>
      </c>
      <c r="AE17" s="337"/>
      <c r="AF17" s="338">
        <f t="shared" ref="AF17:AF18" si="0">+AB17+AD17</f>
        <v>-10000</v>
      </c>
      <c r="AG17" s="337"/>
      <c r="AH17"/>
      <c r="AI17"/>
      <c r="AJ17"/>
      <c r="AK17" s="339"/>
    </row>
    <row r="18" spans="1:37">
      <c r="A18" s="297" t="s">
        <v>205</v>
      </c>
      <c r="B18" s="233"/>
      <c r="C18" s="233"/>
      <c r="D18" s="340">
        <f>+D17</f>
        <v>-10000</v>
      </c>
      <c r="E18" s="334"/>
      <c r="F18" s="340">
        <f>+F17</f>
        <v>0</v>
      </c>
      <c r="G18" s="334"/>
      <c r="H18" s="340">
        <f>+H17</f>
        <v>0</v>
      </c>
      <c r="I18" s="334"/>
      <c r="J18" s="340">
        <f>+J17</f>
        <v>0</v>
      </c>
      <c r="K18" s="334"/>
      <c r="L18" s="340">
        <f>+L17</f>
        <v>0</v>
      </c>
      <c r="M18" s="334"/>
      <c r="N18" s="340">
        <f>+N17</f>
        <v>0</v>
      </c>
      <c r="O18" s="334"/>
      <c r="P18" s="340">
        <f>+P17</f>
        <v>0</v>
      </c>
      <c r="Q18" s="334"/>
      <c r="R18" s="340">
        <f>+R17</f>
        <v>0</v>
      </c>
      <c r="S18" s="334"/>
      <c r="T18" s="340">
        <f>+T17</f>
        <v>0</v>
      </c>
      <c r="U18" s="334"/>
      <c r="V18" s="340">
        <f>+V17</f>
        <v>0</v>
      </c>
      <c r="W18" s="334"/>
      <c r="X18" s="340">
        <f>+X17</f>
        <v>0</v>
      </c>
      <c r="Y18" s="334"/>
      <c r="Z18" s="340">
        <f>SUM(R18:X18)</f>
        <v>0</v>
      </c>
      <c r="AA18" s="334"/>
      <c r="AB18" s="340">
        <f>SUM(B18:N18,X18,Z18,V18)</f>
        <v>-10000</v>
      </c>
      <c r="AC18" s="334"/>
      <c r="AD18" s="340">
        <f>+AD17</f>
        <v>0</v>
      </c>
      <c r="AE18" s="337"/>
      <c r="AF18" s="340">
        <f t="shared" si="0"/>
        <v>-10000</v>
      </c>
      <c r="AG18" s="337"/>
      <c r="AH18"/>
      <c r="AI18"/>
      <c r="AJ18"/>
      <c r="AK18" s="335"/>
    </row>
    <row r="19" spans="1:37" ht="15" customHeight="1">
      <c r="A19" s="233"/>
      <c r="B19" s="233"/>
      <c r="C19" s="233"/>
      <c r="D19" s="333"/>
      <c r="E19" s="334"/>
      <c r="F19" s="333"/>
      <c r="G19" s="334"/>
      <c r="H19" s="333"/>
      <c r="I19" s="334"/>
      <c r="J19" s="333"/>
      <c r="K19" s="334"/>
      <c r="L19" s="333"/>
      <c r="M19" s="334"/>
      <c r="N19" s="333"/>
      <c r="O19" s="334"/>
      <c r="P19" s="333"/>
      <c r="Q19" s="334"/>
      <c r="R19" s="333"/>
      <c r="S19" s="334"/>
      <c r="T19" s="333"/>
      <c r="U19" s="334"/>
      <c r="V19" s="333"/>
      <c r="W19" s="334"/>
      <c r="X19" s="333"/>
      <c r="Y19" s="334"/>
      <c r="Z19" s="333"/>
      <c r="AA19" s="334"/>
      <c r="AB19" s="333"/>
      <c r="AC19" s="334"/>
      <c r="AD19" s="333"/>
      <c r="AE19" s="334"/>
      <c r="AF19" s="333"/>
      <c r="AG19" s="334"/>
      <c r="AH19"/>
      <c r="AI19"/>
      <c r="AJ19"/>
      <c r="AK19" s="335"/>
    </row>
    <row r="20" spans="1:37">
      <c r="A20" s="297" t="s">
        <v>193</v>
      </c>
      <c r="B20" s="247"/>
      <c r="C20" s="235"/>
      <c r="D20" s="336"/>
      <c r="E20" s="337"/>
      <c r="F20" s="336"/>
      <c r="G20" s="337"/>
      <c r="H20" s="336"/>
      <c r="I20" s="337"/>
      <c r="J20" s="336"/>
      <c r="K20" s="337"/>
      <c r="L20" s="336"/>
      <c r="M20" s="337"/>
      <c r="N20" s="336"/>
      <c r="O20" s="337"/>
      <c r="P20" s="336"/>
      <c r="Q20" s="337"/>
      <c r="R20" s="336"/>
      <c r="S20" s="337"/>
      <c r="T20" s="336"/>
      <c r="U20" s="337"/>
      <c r="V20" s="336"/>
      <c r="W20" s="337"/>
      <c r="X20" s="336"/>
      <c r="Y20" s="337"/>
      <c r="Z20" s="336"/>
      <c r="AA20" s="337"/>
      <c r="AB20" s="336"/>
      <c r="AC20" s="337"/>
      <c r="AD20" s="336"/>
      <c r="AE20" s="337"/>
      <c r="AF20" s="336"/>
      <c r="AG20" s="337"/>
      <c r="AH20"/>
      <c r="AI20"/>
      <c r="AJ20"/>
      <c r="AK20" s="335"/>
    </row>
    <row r="21" spans="1:37" s="300" customFormat="1">
      <c r="A21" s="247" t="s">
        <v>194</v>
      </c>
      <c r="B21" s="357" t="s">
        <v>354</v>
      </c>
      <c r="C21" s="235"/>
      <c r="D21" s="338">
        <v>7461030460</v>
      </c>
      <c r="E21" s="337"/>
      <c r="F21" s="338">
        <v>-2738600111</v>
      </c>
      <c r="G21" s="337"/>
      <c r="H21" s="338">
        <v>-207968216</v>
      </c>
      <c r="I21" s="337"/>
      <c r="J21" s="338">
        <v>18078955613</v>
      </c>
      <c r="K21" s="337"/>
      <c r="L21" s="338">
        <v>10941372</v>
      </c>
      <c r="M21" s="337"/>
      <c r="N21" s="338">
        <v>20000000</v>
      </c>
      <c r="O21" s="336"/>
      <c r="P21" s="338">
        <v>-43314254</v>
      </c>
      <c r="Q21" s="336"/>
      <c r="R21" s="338">
        <v>-37648070</v>
      </c>
      <c r="S21" s="337"/>
      <c r="T21" s="338">
        <v>0</v>
      </c>
      <c r="U21" s="337"/>
      <c r="V21" s="338">
        <v>-22573882687</v>
      </c>
      <c r="W21" s="337"/>
      <c r="X21" s="338">
        <v>0</v>
      </c>
      <c r="Y21" s="337"/>
      <c r="Z21" s="338">
        <f>SUM(R21:X21)</f>
        <v>-22611530757</v>
      </c>
      <c r="AA21" s="337"/>
      <c r="AB21" s="338">
        <f>SUM(Z21,D21:P21)</f>
        <v>-30485893</v>
      </c>
      <c r="AC21" s="337"/>
      <c r="AD21" s="338">
        <v>23903387</v>
      </c>
      <c r="AE21" s="337"/>
      <c r="AF21" s="338">
        <f t="shared" ref="AF21" si="1">+AB21+AD21</f>
        <v>-6582506</v>
      </c>
      <c r="AG21" s="337"/>
      <c r="AH21"/>
      <c r="AI21"/>
      <c r="AJ21"/>
      <c r="AK21" s="339"/>
    </row>
    <row r="22" spans="1:37" s="302" customFormat="1" ht="22">
      <c r="A22" s="297" t="s">
        <v>195</v>
      </c>
      <c r="B22" s="233"/>
      <c r="C22" s="234"/>
      <c r="D22" s="340">
        <f>+D21</f>
        <v>7461030460</v>
      </c>
      <c r="E22" s="334"/>
      <c r="F22" s="340">
        <f>+F21</f>
        <v>-2738600111</v>
      </c>
      <c r="G22" s="334"/>
      <c r="H22" s="340">
        <f>+H21</f>
        <v>-207968216</v>
      </c>
      <c r="I22" s="334"/>
      <c r="J22" s="340">
        <f>+J21</f>
        <v>18078955613</v>
      </c>
      <c r="K22" s="334"/>
      <c r="L22" s="340">
        <f>+L21</f>
        <v>10941372</v>
      </c>
      <c r="M22" s="334"/>
      <c r="N22" s="340">
        <f>+N21</f>
        <v>20000000</v>
      </c>
      <c r="O22" s="334"/>
      <c r="P22" s="340">
        <f>+P21</f>
        <v>-43314254</v>
      </c>
      <c r="Q22" s="334"/>
      <c r="R22" s="340">
        <f>+R21</f>
        <v>-37648070</v>
      </c>
      <c r="S22" s="334"/>
      <c r="T22" s="340">
        <f>+T21</f>
        <v>0</v>
      </c>
      <c r="U22" s="334"/>
      <c r="V22" s="340">
        <f>+V21</f>
        <v>-22573882687</v>
      </c>
      <c r="W22" s="334"/>
      <c r="X22" s="340">
        <f>+X21</f>
        <v>0</v>
      </c>
      <c r="Y22" s="334"/>
      <c r="Z22" s="340">
        <f>+Z21</f>
        <v>-22611530757</v>
      </c>
      <c r="AA22" s="334">
        <f t="shared" ref="AA22" si="2">+AA21</f>
        <v>0</v>
      </c>
      <c r="AB22" s="340">
        <f>+AB21</f>
        <v>-30485893</v>
      </c>
      <c r="AC22" s="334"/>
      <c r="AD22" s="341">
        <f>+AD21</f>
        <v>23903387</v>
      </c>
      <c r="AE22" s="334"/>
      <c r="AF22" s="340">
        <f>+AF21</f>
        <v>-6582506</v>
      </c>
      <c r="AG22" s="334"/>
      <c r="AH22"/>
      <c r="AI22"/>
      <c r="AJ22"/>
      <c r="AK22" s="342"/>
    </row>
    <row r="23" spans="1:37">
      <c r="A23" s="233"/>
      <c r="B23" s="233"/>
      <c r="C23" s="233"/>
      <c r="D23" s="333"/>
      <c r="E23" s="334"/>
      <c r="F23" s="333"/>
      <c r="G23" s="334"/>
      <c r="H23" s="333"/>
      <c r="I23" s="334"/>
      <c r="J23" s="333"/>
      <c r="K23" s="334"/>
      <c r="L23" s="333"/>
      <c r="M23" s="334"/>
      <c r="N23" s="333"/>
      <c r="O23" s="334"/>
      <c r="P23" s="333"/>
      <c r="Q23" s="334"/>
      <c r="R23" s="333"/>
      <c r="S23" s="334"/>
      <c r="T23" s="333"/>
      <c r="U23" s="334"/>
      <c r="V23" s="334"/>
      <c r="W23" s="334"/>
      <c r="X23" s="334"/>
      <c r="Y23" s="334"/>
      <c r="Z23" s="333"/>
      <c r="AA23" s="334"/>
      <c r="AB23" s="334"/>
      <c r="AC23" s="334"/>
      <c r="AD23" s="343"/>
      <c r="AE23" s="337"/>
      <c r="AF23" s="334"/>
      <c r="AG23" s="337"/>
      <c r="AH23"/>
      <c r="AI23"/>
      <c r="AJ23"/>
      <c r="AK23" s="335"/>
    </row>
    <row r="24" spans="1:37">
      <c r="A24" s="297" t="s">
        <v>206</v>
      </c>
      <c r="B24" s="247"/>
      <c r="C24" s="233"/>
      <c r="D24" s="333"/>
      <c r="E24" s="334"/>
      <c r="F24" s="333"/>
      <c r="G24" s="334"/>
      <c r="H24" s="333"/>
      <c r="I24" s="334"/>
      <c r="J24" s="333"/>
      <c r="K24" s="334"/>
      <c r="L24" s="333"/>
      <c r="M24" s="334"/>
      <c r="N24" s="333"/>
      <c r="O24" s="334"/>
      <c r="P24" s="333"/>
      <c r="Q24" s="334"/>
      <c r="R24" s="333"/>
      <c r="S24" s="334"/>
      <c r="T24" s="333"/>
      <c r="U24" s="334"/>
      <c r="V24" s="334"/>
      <c r="W24" s="334"/>
      <c r="X24" s="334"/>
      <c r="Y24" s="334"/>
      <c r="Z24" s="333"/>
      <c r="AA24" s="334"/>
      <c r="AB24" s="334"/>
      <c r="AC24" s="334"/>
      <c r="AD24" s="334"/>
      <c r="AE24" s="337"/>
      <c r="AF24" s="334"/>
      <c r="AG24" s="337"/>
      <c r="AH24"/>
      <c r="AI24"/>
      <c r="AJ24"/>
      <c r="AK24" s="335"/>
    </row>
    <row r="25" spans="1:37">
      <c r="A25" s="247" t="s">
        <v>207</v>
      </c>
      <c r="B25" s="247"/>
      <c r="C25" s="233"/>
      <c r="D25" s="333"/>
      <c r="E25" s="334"/>
      <c r="F25" s="333"/>
      <c r="G25" s="334"/>
      <c r="H25" s="333" t="s">
        <v>334</v>
      </c>
      <c r="I25" s="334"/>
      <c r="J25" s="333"/>
      <c r="K25" s="334"/>
      <c r="L25" s="333"/>
      <c r="M25" s="334"/>
      <c r="N25" s="333"/>
      <c r="O25" s="334"/>
      <c r="P25" s="333"/>
      <c r="Q25" s="334"/>
      <c r="R25" s="333"/>
      <c r="S25" s="334"/>
      <c r="T25" s="333"/>
      <c r="U25" s="334"/>
      <c r="V25" s="334"/>
      <c r="W25" s="334"/>
      <c r="X25" s="334"/>
      <c r="Y25" s="334"/>
      <c r="Z25" s="333"/>
      <c r="AA25" s="334"/>
      <c r="AB25" s="334"/>
      <c r="AC25" s="334"/>
      <c r="AD25" s="334"/>
      <c r="AE25" s="337"/>
      <c r="AF25" s="334"/>
      <c r="AG25" s="337"/>
      <c r="AH25"/>
      <c r="AI25"/>
      <c r="AJ25"/>
      <c r="AK25" s="335"/>
    </row>
    <row r="26" spans="1:37">
      <c r="A26" s="247" t="s">
        <v>248</v>
      </c>
      <c r="B26" s="413" t="s">
        <v>354</v>
      </c>
      <c r="C26" s="233"/>
      <c r="D26" s="338">
        <v>59947860</v>
      </c>
      <c r="E26" s="337"/>
      <c r="F26" s="338">
        <v>0</v>
      </c>
      <c r="G26" s="337"/>
      <c r="H26" s="338">
        <v>0</v>
      </c>
      <c r="I26" s="337"/>
      <c r="J26" s="338">
        <v>145313613</v>
      </c>
      <c r="K26" s="337"/>
      <c r="L26" s="338">
        <v>0</v>
      </c>
      <c r="M26" s="337"/>
      <c r="N26" s="338">
        <v>0</v>
      </c>
      <c r="O26" s="336"/>
      <c r="P26" s="338">
        <v>0</v>
      </c>
      <c r="Q26" s="336"/>
      <c r="R26" s="338">
        <v>0</v>
      </c>
      <c r="S26" s="337"/>
      <c r="T26" s="338">
        <v>-33776184</v>
      </c>
      <c r="U26" s="334"/>
      <c r="V26" s="340">
        <v>0</v>
      </c>
      <c r="W26" s="334"/>
      <c r="X26" s="340">
        <v>0</v>
      </c>
      <c r="Y26" s="334"/>
      <c r="Z26" s="137">
        <f>SUM(P26:X26)</f>
        <v>-33776184</v>
      </c>
      <c r="AA26" s="334"/>
      <c r="AB26" s="137">
        <f>SUM(B26:N26,Z26)</f>
        <v>171485289</v>
      </c>
      <c r="AC26" s="334"/>
      <c r="AD26" s="340">
        <v>-171485000</v>
      </c>
      <c r="AE26" s="337"/>
      <c r="AF26" s="137">
        <f>+AB26+AD26</f>
        <v>289</v>
      </c>
      <c r="AG26" s="337"/>
      <c r="AH26"/>
      <c r="AI26"/>
      <c r="AJ26"/>
      <c r="AK26" s="335"/>
    </row>
    <row r="27" spans="1:37">
      <c r="A27" s="297" t="s">
        <v>208</v>
      </c>
      <c r="B27" s="233"/>
      <c r="C27" s="233"/>
      <c r="D27" s="307">
        <f>+D26</f>
        <v>59947860</v>
      </c>
      <c r="E27" s="252"/>
      <c r="F27" s="307">
        <f>+F26</f>
        <v>0</v>
      </c>
      <c r="G27" s="252"/>
      <c r="H27" s="307">
        <f>+H26</f>
        <v>0</v>
      </c>
      <c r="I27" s="252"/>
      <c r="J27" s="271">
        <f>+J26</f>
        <v>145313613</v>
      </c>
      <c r="K27" s="252"/>
      <c r="L27" s="271">
        <f>+L26</f>
        <v>0</v>
      </c>
      <c r="M27" s="252"/>
      <c r="N27" s="271">
        <f>+N26</f>
        <v>0</v>
      </c>
      <c r="O27" s="252"/>
      <c r="P27" s="271">
        <v>0</v>
      </c>
      <c r="Q27" s="252"/>
      <c r="R27" s="271">
        <f>+R26</f>
        <v>0</v>
      </c>
      <c r="S27" s="252"/>
      <c r="T27" s="271">
        <f>+T26</f>
        <v>-33776184</v>
      </c>
      <c r="U27" s="252"/>
      <c r="V27" s="271">
        <f>+V26</f>
        <v>0</v>
      </c>
      <c r="W27" s="252"/>
      <c r="X27" s="271">
        <f>+X26</f>
        <v>0</v>
      </c>
      <c r="Y27" s="334"/>
      <c r="Z27" s="308">
        <f>SUM(P27:X27)</f>
        <v>-33776184</v>
      </c>
      <c r="AA27" s="334"/>
      <c r="AB27" s="308">
        <f>SUM(B27:N27,Z27)</f>
        <v>171485289</v>
      </c>
      <c r="AC27" s="334"/>
      <c r="AD27" s="271">
        <f>+AD26</f>
        <v>-171485000</v>
      </c>
      <c r="AE27" s="337"/>
      <c r="AF27" s="308">
        <f t="shared" ref="AF27" si="3">+AB27+AD27</f>
        <v>289</v>
      </c>
      <c r="AG27" s="337"/>
      <c r="AH27"/>
      <c r="AI27"/>
      <c r="AJ27"/>
      <c r="AK27" s="335"/>
    </row>
    <row r="28" spans="1:37">
      <c r="A28" s="233"/>
      <c r="B28" s="233"/>
      <c r="C28" s="233"/>
      <c r="D28" s="333"/>
      <c r="E28" s="334"/>
      <c r="F28" s="333"/>
      <c r="G28" s="334"/>
      <c r="H28" s="333"/>
      <c r="I28" s="334"/>
      <c r="J28" s="333"/>
      <c r="K28" s="334"/>
      <c r="L28" s="333"/>
      <c r="M28" s="334"/>
      <c r="N28" s="333"/>
      <c r="O28" s="334"/>
      <c r="P28" s="333"/>
      <c r="Q28" s="334"/>
      <c r="R28" s="333"/>
      <c r="S28" s="334"/>
      <c r="T28" s="333"/>
      <c r="U28" s="334"/>
      <c r="V28" s="334"/>
      <c r="W28" s="334"/>
      <c r="X28" s="334"/>
      <c r="Y28" s="334"/>
      <c r="Z28" s="333"/>
      <c r="AA28" s="334"/>
      <c r="AB28" s="334"/>
      <c r="AC28" s="334"/>
      <c r="AD28" s="334"/>
      <c r="AE28" s="337"/>
      <c r="AF28" s="334"/>
      <c r="AG28" s="337"/>
      <c r="AH28"/>
      <c r="AI28"/>
      <c r="AJ28"/>
      <c r="AK28" s="335"/>
    </row>
    <row r="29" spans="1:37">
      <c r="A29" s="298" t="s">
        <v>196</v>
      </c>
      <c r="B29" s="233"/>
      <c r="C29" s="234"/>
      <c r="D29" s="333"/>
      <c r="E29" s="334"/>
      <c r="F29" s="333"/>
      <c r="G29" s="334"/>
      <c r="H29" s="333"/>
      <c r="I29" s="334"/>
      <c r="J29" s="333"/>
      <c r="K29" s="334"/>
      <c r="L29" s="333"/>
      <c r="M29" s="334"/>
      <c r="N29" s="333"/>
      <c r="O29" s="334"/>
      <c r="P29" s="333"/>
      <c r="Q29" s="334"/>
      <c r="R29" s="333"/>
      <c r="S29" s="334"/>
      <c r="T29" s="333"/>
      <c r="U29" s="334"/>
      <c r="V29" s="333"/>
      <c r="W29" s="334"/>
      <c r="X29" s="333"/>
      <c r="Y29" s="334"/>
      <c r="Z29" s="333"/>
      <c r="AA29" s="334"/>
      <c r="AB29" s="333"/>
      <c r="AC29" s="334"/>
      <c r="AD29" s="334"/>
      <c r="AE29" s="334"/>
      <c r="AF29" s="333"/>
      <c r="AG29" s="334"/>
      <c r="AH29"/>
      <c r="AI29"/>
      <c r="AJ29"/>
      <c r="AK29" s="335"/>
    </row>
    <row r="30" spans="1:37">
      <c r="A30" s="298" t="s">
        <v>197</v>
      </c>
      <c r="B30" s="233"/>
      <c r="C30" s="234"/>
      <c r="D30" s="340">
        <f>D22+D18+D27</f>
        <v>7520968320</v>
      </c>
      <c r="E30" s="333">
        <f t="shared" ref="E30:S30" si="4">E22</f>
        <v>0</v>
      </c>
      <c r="F30" s="340">
        <f>F22+F18+F27</f>
        <v>-2738600111</v>
      </c>
      <c r="G30" s="333"/>
      <c r="H30" s="340">
        <f>H22+H18+H27</f>
        <v>-207968216</v>
      </c>
      <c r="I30" s="333"/>
      <c r="J30" s="340">
        <f>J22+J18+J27</f>
        <v>18224269226</v>
      </c>
      <c r="K30" s="333">
        <f t="shared" si="4"/>
        <v>0</v>
      </c>
      <c r="L30" s="340">
        <f>L22+L18+L27</f>
        <v>10941372</v>
      </c>
      <c r="M30" s="333">
        <f t="shared" si="4"/>
        <v>0</v>
      </c>
      <c r="N30" s="340">
        <f>N22+N18+N27</f>
        <v>20000000</v>
      </c>
      <c r="O30" s="333">
        <f t="shared" si="4"/>
        <v>0</v>
      </c>
      <c r="P30" s="340">
        <f>P22+P18+P27</f>
        <v>-43314254</v>
      </c>
      <c r="Q30" s="333">
        <f t="shared" si="4"/>
        <v>0</v>
      </c>
      <c r="R30" s="340">
        <f>R22+R18+R27</f>
        <v>-37648070</v>
      </c>
      <c r="S30" s="333">
        <f t="shared" si="4"/>
        <v>0</v>
      </c>
      <c r="T30" s="340">
        <f>T22+T18+T27</f>
        <v>-33776184</v>
      </c>
      <c r="U30" s="333">
        <f t="shared" ref="U30" si="5">U22</f>
        <v>0</v>
      </c>
      <c r="V30" s="340">
        <f>V22+V18+V27</f>
        <v>-22573882687</v>
      </c>
      <c r="W30" s="333">
        <f t="shared" ref="W30" si="6">W22</f>
        <v>0</v>
      </c>
      <c r="X30" s="340">
        <v>0</v>
      </c>
      <c r="Y30" s="333">
        <f t="shared" ref="Y30" si="7">Y22</f>
        <v>0</v>
      </c>
      <c r="Z30" s="340">
        <f>Z22+Z18+Z27</f>
        <v>-22645306941</v>
      </c>
      <c r="AA30" s="333">
        <f t="shared" ref="AA30" si="8">AA22</f>
        <v>0</v>
      </c>
      <c r="AB30" s="340">
        <f>AB22+AB18+AB27</f>
        <v>140989396</v>
      </c>
      <c r="AC30" s="333">
        <f t="shared" ref="AC30" si="9">AC22</f>
        <v>0</v>
      </c>
      <c r="AD30" s="340">
        <f>AD22+AD18+AD27</f>
        <v>-147581613</v>
      </c>
      <c r="AE30" s="333">
        <f t="shared" ref="AE30" si="10">AE22</f>
        <v>0</v>
      </c>
      <c r="AF30" s="340">
        <f>AF22+AF18+AF27</f>
        <v>-6592217</v>
      </c>
      <c r="AG30" s="333">
        <f t="shared" ref="AG30" si="11">AG22</f>
        <v>0</v>
      </c>
      <c r="AH30"/>
      <c r="AI30"/>
      <c r="AJ30"/>
      <c r="AK30" s="335"/>
    </row>
    <row r="31" spans="1:37">
      <c r="A31" s="233"/>
      <c r="B31" s="233"/>
      <c r="C31" s="233"/>
      <c r="D31" s="333"/>
      <c r="E31" s="334"/>
      <c r="F31" s="333"/>
      <c r="G31" s="334"/>
      <c r="H31" s="333"/>
      <c r="I31" s="334"/>
      <c r="J31" s="333"/>
      <c r="K31" s="334"/>
      <c r="L31" s="333"/>
      <c r="M31" s="334"/>
      <c r="N31" s="333"/>
      <c r="O31" s="334"/>
      <c r="P31" s="333"/>
      <c r="Q31" s="334"/>
      <c r="R31" s="333"/>
      <c r="S31" s="334"/>
      <c r="T31" s="333"/>
      <c r="U31" s="334"/>
      <c r="V31" s="334"/>
      <c r="W31" s="334"/>
      <c r="X31" s="334"/>
      <c r="Y31" s="334"/>
      <c r="Z31" s="333"/>
      <c r="AA31" s="334"/>
      <c r="AB31" s="334"/>
      <c r="AC31" s="334"/>
      <c r="AD31" s="343"/>
      <c r="AE31" s="337"/>
      <c r="AF31" s="334"/>
      <c r="AG31" s="337"/>
      <c r="AH31"/>
      <c r="AI31"/>
      <c r="AJ31"/>
      <c r="AK31" s="335"/>
    </row>
    <row r="32" spans="1:37">
      <c r="A32" s="233" t="s">
        <v>249</v>
      </c>
      <c r="B32" s="233"/>
      <c r="C32" s="233"/>
      <c r="D32" s="334"/>
      <c r="E32" s="334"/>
      <c r="F32" s="334"/>
      <c r="G32" s="334"/>
      <c r="H32" s="334"/>
      <c r="I32" s="334"/>
      <c r="J32" s="334"/>
      <c r="K32" s="334"/>
      <c r="L32" s="334"/>
      <c r="M32" s="334"/>
      <c r="N32" s="334"/>
      <c r="O32" s="334"/>
      <c r="P32" s="334"/>
      <c r="Q32" s="334"/>
      <c r="R32" s="334"/>
      <c r="S32" s="334"/>
      <c r="T32" s="334"/>
      <c r="U32" s="334"/>
      <c r="V32" s="334"/>
      <c r="W32" s="334"/>
      <c r="X32" s="334"/>
      <c r="Y32" s="334"/>
      <c r="Z32" s="334"/>
      <c r="AA32" s="334"/>
      <c r="AB32" s="334"/>
      <c r="AC32" s="334"/>
      <c r="AD32" s="334"/>
      <c r="AE32" s="334"/>
      <c r="AF32" s="334"/>
      <c r="AG32" s="334"/>
      <c r="AH32"/>
      <c r="AI32"/>
      <c r="AJ32"/>
      <c r="AK32" s="335"/>
    </row>
    <row r="33" spans="1:38">
      <c r="A33" s="425" t="s">
        <v>98</v>
      </c>
      <c r="B33" s="247"/>
      <c r="C33" s="247"/>
      <c r="D33" s="337">
        <v>0</v>
      </c>
      <c r="E33" s="337"/>
      <c r="F33" s="337">
        <v>0</v>
      </c>
      <c r="G33" s="337"/>
      <c r="H33" s="337">
        <v>0</v>
      </c>
      <c r="I33" s="337"/>
      <c r="J33" s="337">
        <v>0</v>
      </c>
      <c r="K33" s="337"/>
      <c r="L33" s="337">
        <v>0</v>
      </c>
      <c r="M33" s="337"/>
      <c r="N33" s="337">
        <v>0</v>
      </c>
      <c r="O33" s="337"/>
      <c r="P33" s="337">
        <f>'PL 13-14'!F93</f>
        <v>302657919</v>
      </c>
      <c r="Q33" s="337"/>
      <c r="R33" s="337">
        <v>0</v>
      </c>
      <c r="S33" s="337"/>
      <c r="T33" s="337">
        <v>0</v>
      </c>
      <c r="U33" s="337"/>
      <c r="V33" s="337">
        <v>0</v>
      </c>
      <c r="W33" s="337"/>
      <c r="X33" s="337">
        <v>0</v>
      </c>
      <c r="Y33" s="337"/>
      <c r="Z33" s="337">
        <f>SUM(R33:X33)</f>
        <v>0</v>
      </c>
      <c r="AA33" s="337"/>
      <c r="AB33" s="337">
        <f>SUM(Z33,D33:P33)</f>
        <v>302657919</v>
      </c>
      <c r="AC33" s="337"/>
      <c r="AD33" s="337">
        <v>-27019438</v>
      </c>
      <c r="AE33" s="337"/>
      <c r="AF33" s="337">
        <f t="shared" ref="AF33:AF34" si="12">+AB33+AD33</f>
        <v>275638481</v>
      </c>
      <c r="AG33" s="337"/>
      <c r="AH33"/>
      <c r="AI33"/>
      <c r="AJ33"/>
      <c r="AK33" s="335"/>
    </row>
    <row r="34" spans="1:38">
      <c r="A34" s="425" t="s">
        <v>99</v>
      </c>
      <c r="B34" s="247"/>
      <c r="C34" s="247"/>
      <c r="D34" s="336">
        <v>0</v>
      </c>
      <c r="E34" s="337"/>
      <c r="F34" s="336">
        <v>0</v>
      </c>
      <c r="G34" s="337"/>
      <c r="H34" s="336">
        <v>0</v>
      </c>
      <c r="I34" s="337"/>
      <c r="J34" s="336">
        <v>0</v>
      </c>
      <c r="K34" s="337"/>
      <c r="L34" s="336">
        <v>0</v>
      </c>
      <c r="M34" s="337"/>
      <c r="N34" s="336">
        <v>0</v>
      </c>
      <c r="O34" s="337"/>
      <c r="P34" s="336">
        <v>-23978808</v>
      </c>
      <c r="Q34" s="337"/>
      <c r="R34" s="336">
        <v>1582065352</v>
      </c>
      <c r="S34" s="337"/>
      <c r="T34" s="336">
        <v>0</v>
      </c>
      <c r="U34" s="337"/>
      <c r="V34" s="336">
        <v>0</v>
      </c>
      <c r="W34" s="337"/>
      <c r="X34" s="336">
        <v>258605851</v>
      </c>
      <c r="Y34" s="337"/>
      <c r="Z34" s="337">
        <f>SUM(R34:X34)</f>
        <v>1840671203</v>
      </c>
      <c r="AA34" s="337"/>
      <c r="AB34" s="337">
        <f>SUM(Z34,D34:P34)</f>
        <v>1816692395</v>
      </c>
      <c r="AC34" s="337"/>
      <c r="AD34" s="336">
        <v>6078831</v>
      </c>
      <c r="AE34" s="337"/>
      <c r="AF34" s="337">
        <f t="shared" si="12"/>
        <v>1822771226</v>
      </c>
      <c r="AG34" s="337"/>
      <c r="AH34"/>
      <c r="AI34"/>
      <c r="AJ34"/>
      <c r="AK34" s="335"/>
    </row>
    <row r="35" spans="1:38">
      <c r="A35" s="233" t="s">
        <v>250</v>
      </c>
      <c r="B35" s="233"/>
      <c r="C35" s="233"/>
      <c r="D35" s="341">
        <f>D33+D34</f>
        <v>0</v>
      </c>
      <c r="E35" s="334"/>
      <c r="F35" s="341">
        <f>F33+F34</f>
        <v>0</v>
      </c>
      <c r="G35" s="334"/>
      <c r="H35" s="341">
        <f>H33+H34</f>
        <v>0</v>
      </c>
      <c r="I35" s="334"/>
      <c r="J35" s="341">
        <f>J33+J34</f>
        <v>0</v>
      </c>
      <c r="K35" s="334"/>
      <c r="L35" s="341">
        <f>L33+L34</f>
        <v>0</v>
      </c>
      <c r="M35" s="334"/>
      <c r="N35" s="341">
        <f>N33+N34</f>
        <v>0</v>
      </c>
      <c r="O35" s="334"/>
      <c r="P35" s="341">
        <f>P33+P34</f>
        <v>278679111</v>
      </c>
      <c r="Q35" s="334"/>
      <c r="R35" s="341">
        <f>R33+R34</f>
        <v>1582065352</v>
      </c>
      <c r="S35" s="334"/>
      <c r="T35" s="341">
        <f>T33+T34</f>
        <v>0</v>
      </c>
      <c r="U35" s="334"/>
      <c r="V35" s="341">
        <f>V33+V34</f>
        <v>0</v>
      </c>
      <c r="W35" s="334"/>
      <c r="X35" s="341">
        <f>X33+X34</f>
        <v>258605851</v>
      </c>
      <c r="Y35" s="334"/>
      <c r="Z35" s="341">
        <f>Z33+Z34</f>
        <v>1840671203</v>
      </c>
      <c r="AA35" s="334"/>
      <c r="AB35" s="341">
        <f>SUM(Z35,D35:P35)</f>
        <v>2119350314</v>
      </c>
      <c r="AC35" s="334"/>
      <c r="AD35" s="341">
        <f>AD33+AD34</f>
        <v>-20940607</v>
      </c>
      <c r="AE35" s="337"/>
      <c r="AF35" s="341">
        <f>AF33+AF34</f>
        <v>2098409707</v>
      </c>
      <c r="AG35" s="337"/>
      <c r="AH35"/>
      <c r="AI35"/>
      <c r="AJ35"/>
      <c r="AK35" s="335"/>
    </row>
    <row r="36" spans="1:38" ht="15" customHeight="1">
      <c r="A36" s="233"/>
      <c r="B36" s="233"/>
      <c r="C36" s="233"/>
      <c r="D36" s="334"/>
      <c r="E36" s="334"/>
      <c r="F36" s="334"/>
      <c r="G36" s="334"/>
      <c r="H36" s="334"/>
      <c r="I36" s="334"/>
      <c r="J36" s="334"/>
      <c r="K36" s="334"/>
      <c r="L36" s="334"/>
      <c r="M36" s="334"/>
      <c r="N36" s="334"/>
      <c r="O36" s="334"/>
      <c r="P36" s="334"/>
      <c r="Q36" s="334"/>
      <c r="R36" s="334"/>
      <c r="S36" s="334"/>
      <c r="T36" s="334"/>
      <c r="U36" s="334"/>
      <c r="V36" s="334"/>
      <c r="W36" s="334"/>
      <c r="X36" s="334"/>
      <c r="Y36" s="334"/>
      <c r="Z36" s="334"/>
      <c r="AA36" s="334"/>
      <c r="AB36" s="334"/>
      <c r="AC36" s="334"/>
      <c r="AD36" s="334"/>
      <c r="AE36" s="337"/>
      <c r="AF36" s="334"/>
      <c r="AG36" s="337"/>
      <c r="AH36"/>
      <c r="AI36"/>
      <c r="AJ36"/>
      <c r="AK36" s="335"/>
    </row>
    <row r="37" spans="1:38" s="300" customFormat="1">
      <c r="A37" s="247" t="s">
        <v>236</v>
      </c>
      <c r="B37" s="247"/>
      <c r="C37" s="247"/>
      <c r="D37" s="337">
        <v>0</v>
      </c>
      <c r="E37" s="337"/>
      <c r="F37" s="337">
        <v>0</v>
      </c>
      <c r="G37" s="337"/>
      <c r="H37" s="337">
        <v>0</v>
      </c>
      <c r="I37" s="337"/>
      <c r="J37" s="337">
        <v>0</v>
      </c>
      <c r="K37" s="337"/>
      <c r="L37" s="337">
        <f>-P37</f>
        <v>3622639</v>
      </c>
      <c r="M37" s="337"/>
      <c r="N37" s="337">
        <v>0</v>
      </c>
      <c r="O37" s="337"/>
      <c r="P37" s="337">
        <v>-3622639</v>
      </c>
      <c r="Q37" s="337"/>
      <c r="R37" s="337">
        <v>0</v>
      </c>
      <c r="S37" s="337"/>
      <c r="T37" s="337">
        <v>0</v>
      </c>
      <c r="U37" s="337"/>
      <c r="V37" s="337">
        <v>0</v>
      </c>
      <c r="W37" s="337"/>
      <c r="X37" s="337">
        <v>0</v>
      </c>
      <c r="Y37" s="337"/>
      <c r="Z37" s="337">
        <f>SUM(R37:X37)</f>
        <v>0</v>
      </c>
      <c r="AA37" s="337"/>
      <c r="AB37" s="433">
        <f>SUM(Z37,D37:P37)</f>
        <v>0</v>
      </c>
      <c r="AC37" s="337"/>
      <c r="AD37" s="337">
        <v>0</v>
      </c>
      <c r="AE37" s="337"/>
      <c r="AF37" s="337">
        <f>+AB37+AD37</f>
        <v>0</v>
      </c>
      <c r="AG37" s="337"/>
      <c r="AH37"/>
      <c r="AI37"/>
      <c r="AJ37"/>
      <c r="AK37" s="339"/>
    </row>
    <row r="38" spans="1:38" s="300" customFormat="1">
      <c r="A38" s="247" t="s">
        <v>33</v>
      </c>
      <c r="B38" s="247"/>
      <c r="C38" s="247"/>
      <c r="D38" s="337">
        <v>0</v>
      </c>
      <c r="E38" s="337"/>
      <c r="F38" s="337">
        <v>0</v>
      </c>
      <c r="G38" s="337"/>
      <c r="H38" s="337">
        <v>0</v>
      </c>
      <c r="I38" s="337"/>
      <c r="J38" s="337">
        <v>0</v>
      </c>
      <c r="K38" s="337"/>
      <c r="L38" s="336">
        <v>0</v>
      </c>
      <c r="M38" s="337"/>
      <c r="N38" s="338">
        <v>0</v>
      </c>
      <c r="O38" s="337"/>
      <c r="P38" s="336">
        <v>14075883</v>
      </c>
      <c r="Q38" s="337"/>
      <c r="R38" s="337">
        <v>0</v>
      </c>
      <c r="S38" s="337"/>
      <c r="T38" s="337">
        <v>0</v>
      </c>
      <c r="U38" s="337"/>
      <c r="V38" s="337">
        <v>0</v>
      </c>
      <c r="W38" s="337"/>
      <c r="X38" s="337">
        <v>-14075883</v>
      </c>
      <c r="Y38" s="337"/>
      <c r="Z38" s="337">
        <f>SUM(R38:X38)</f>
        <v>-14075883</v>
      </c>
      <c r="AA38" s="337"/>
      <c r="AB38" s="433">
        <f>SUM(Z38,D38:P38)</f>
        <v>0</v>
      </c>
      <c r="AC38" s="337"/>
      <c r="AD38" s="337">
        <v>0</v>
      </c>
      <c r="AE38" s="337"/>
      <c r="AF38" s="337">
        <f>+AB38+AD38</f>
        <v>0</v>
      </c>
      <c r="AG38" s="337"/>
      <c r="AH38"/>
      <c r="AI38"/>
      <c r="AJ38"/>
      <c r="AK38" s="339"/>
    </row>
    <row r="39" spans="1:38" s="300" customFormat="1" ht="15" customHeight="1">
      <c r="A39" s="247"/>
      <c r="B39" s="247"/>
      <c r="C39" s="247"/>
      <c r="D39" s="344"/>
      <c r="E39" s="337"/>
      <c r="F39" s="344"/>
      <c r="G39" s="337"/>
      <c r="H39" s="344"/>
      <c r="I39" s="337"/>
      <c r="J39" s="344"/>
      <c r="K39" s="337"/>
      <c r="L39" s="344"/>
      <c r="M39" s="337"/>
      <c r="N39" s="337"/>
      <c r="O39" s="337"/>
      <c r="P39" s="344"/>
      <c r="Q39" s="337"/>
      <c r="R39" s="344"/>
      <c r="S39" s="337"/>
      <c r="T39" s="344"/>
      <c r="U39" s="337"/>
      <c r="V39" s="344"/>
      <c r="W39" s="337"/>
      <c r="X39" s="344"/>
      <c r="Y39" s="337"/>
      <c r="Z39" s="344"/>
      <c r="AA39" s="337"/>
      <c r="AB39" s="343"/>
      <c r="AC39" s="337"/>
      <c r="AD39" s="344"/>
      <c r="AE39" s="337"/>
      <c r="AF39" s="343"/>
      <c r="AG39" s="337"/>
      <c r="AH39"/>
      <c r="AI39"/>
      <c r="AJ39"/>
      <c r="AK39" s="339"/>
    </row>
    <row r="40" spans="1:38" ht="22" thickBot="1">
      <c r="A40" s="233" t="s">
        <v>233</v>
      </c>
      <c r="B40" s="233"/>
      <c r="C40" s="233"/>
      <c r="D40" s="345">
        <f>+D38+D35+D30+D13</f>
        <v>7520978320</v>
      </c>
      <c r="E40" s="334">
        <f>+E38+E35+E30+E13</f>
        <v>0</v>
      </c>
      <c r="F40" s="345">
        <f>+F38+F35+F30+F13</f>
        <v>0</v>
      </c>
      <c r="G40" s="334"/>
      <c r="H40" s="345">
        <f>+H38+H35+H30+H13</f>
        <v>170689303</v>
      </c>
      <c r="I40" s="334"/>
      <c r="J40" s="345">
        <f t="shared" ref="J40:V40" si="13">+J38+J35+J30+J13</f>
        <v>18224269226</v>
      </c>
      <c r="K40" s="334">
        <f t="shared" si="13"/>
        <v>0</v>
      </c>
      <c r="L40" s="345">
        <f>+L38+L35+L30+L13+L37</f>
        <v>344221600</v>
      </c>
      <c r="M40" s="334">
        <f t="shared" si="13"/>
        <v>0</v>
      </c>
      <c r="N40" s="345">
        <f t="shared" si="13"/>
        <v>27714962</v>
      </c>
      <c r="O40" s="334">
        <f t="shared" si="13"/>
        <v>0</v>
      </c>
      <c r="P40" s="345">
        <f>+P38+P35+P30+P13+P37</f>
        <v>5914660602</v>
      </c>
      <c r="Q40" s="334">
        <f t="shared" si="13"/>
        <v>0</v>
      </c>
      <c r="R40" s="345">
        <f t="shared" si="13"/>
        <v>3500616034</v>
      </c>
      <c r="S40" s="334">
        <f t="shared" si="13"/>
        <v>0</v>
      </c>
      <c r="T40" s="345">
        <f t="shared" si="13"/>
        <v>-68789288</v>
      </c>
      <c r="U40" s="334">
        <f t="shared" si="13"/>
        <v>0</v>
      </c>
      <c r="V40" s="345">
        <f t="shared" si="13"/>
        <v>-22562115381</v>
      </c>
      <c r="W40" s="334">
        <f t="shared" ref="W40:Y40" si="14">+W38+W35+W30+W13</f>
        <v>0</v>
      </c>
      <c r="X40" s="345">
        <f t="shared" si="14"/>
        <v>2233289051</v>
      </c>
      <c r="Y40" s="334">
        <f t="shared" si="14"/>
        <v>0</v>
      </c>
      <c r="Z40" s="345">
        <f>+Z38+Z35+Z30+Z13</f>
        <v>-16896999584</v>
      </c>
      <c r="AA40" s="334">
        <f t="shared" ref="AA40" si="15">+AA38+AA35+AA30+AA13</f>
        <v>0</v>
      </c>
      <c r="AB40" s="345">
        <f t="shared" ref="AB40:AG40" si="16">+AB38+AB35+AB30+AB13</f>
        <v>15305534429</v>
      </c>
      <c r="AC40" s="334">
        <f t="shared" si="16"/>
        <v>0</v>
      </c>
      <c r="AD40" s="345">
        <f t="shared" si="16"/>
        <v>96458686</v>
      </c>
      <c r="AE40" s="334">
        <f t="shared" si="16"/>
        <v>0</v>
      </c>
      <c r="AF40" s="345">
        <f t="shared" si="16"/>
        <v>15401993115</v>
      </c>
      <c r="AG40" s="334">
        <f t="shared" si="16"/>
        <v>0</v>
      </c>
      <c r="AH40"/>
      <c r="AI40"/>
      <c r="AJ40"/>
      <c r="AK40" s="335"/>
      <c r="AL40" s="299"/>
    </row>
    <row r="41" spans="1:38" ht="15" customHeight="1" thickTop="1">
      <c r="D41" s="110"/>
      <c r="E41" s="158"/>
      <c r="F41" s="110"/>
      <c r="G41" s="158"/>
      <c r="H41" s="110"/>
      <c r="I41" s="158"/>
      <c r="J41" s="110"/>
      <c r="K41" s="158"/>
      <c r="L41" s="110"/>
      <c r="M41" s="158"/>
      <c r="N41" s="110"/>
      <c r="O41" s="158"/>
      <c r="P41" s="110"/>
      <c r="Q41" s="158"/>
      <c r="R41" s="110"/>
      <c r="S41" s="158"/>
      <c r="T41" s="110"/>
      <c r="U41" s="158"/>
      <c r="V41" s="110"/>
      <c r="W41" s="158"/>
      <c r="X41" s="110"/>
      <c r="Y41" s="158"/>
      <c r="Z41" s="110"/>
      <c r="AA41" s="158"/>
      <c r="AB41" s="110"/>
      <c r="AC41" s="158"/>
      <c r="AD41" s="158"/>
      <c r="AE41" s="158"/>
      <c r="AF41" s="110"/>
      <c r="AG41" s="158"/>
      <c r="AH41"/>
      <c r="AI41"/>
      <c r="AJ41"/>
    </row>
    <row r="42" spans="1:38" ht="23">
      <c r="A42" s="301" t="s">
        <v>161</v>
      </c>
      <c r="B42" s="301"/>
      <c r="C42" s="273"/>
      <c r="D42" s="281"/>
      <c r="E42" s="282"/>
      <c r="F42" s="281"/>
      <c r="G42" s="282"/>
      <c r="H42" s="281"/>
      <c r="I42" s="282"/>
      <c r="J42" s="281"/>
      <c r="K42" s="282"/>
      <c r="L42" s="281"/>
      <c r="M42" s="282"/>
      <c r="N42" s="281"/>
      <c r="O42" s="282"/>
      <c r="P42" s="281"/>
      <c r="Q42" s="282"/>
      <c r="R42" s="281"/>
      <c r="S42" s="282"/>
      <c r="T42" s="281"/>
      <c r="U42" s="282"/>
      <c r="V42" s="281"/>
      <c r="W42" s="282"/>
      <c r="X42" s="281"/>
      <c r="Y42" s="282"/>
      <c r="Z42" s="281"/>
      <c r="AA42" s="282"/>
      <c r="AB42" s="281"/>
      <c r="AC42" s="282"/>
      <c r="AD42" s="282"/>
      <c r="AE42" s="282"/>
      <c r="AF42" s="281"/>
      <c r="AG42" s="282"/>
      <c r="AH42" s="281"/>
      <c r="AI42" s="282"/>
      <c r="AJ42" s="281"/>
    </row>
    <row r="43" spans="1:38" ht="23">
      <c r="A43" s="243" t="s">
        <v>231</v>
      </c>
      <c r="B43" s="243"/>
      <c r="C43" s="273"/>
      <c r="D43" s="283"/>
      <c r="E43" s="284"/>
      <c r="F43" s="284"/>
      <c r="G43" s="284"/>
      <c r="H43" s="284"/>
      <c r="I43" s="284"/>
      <c r="J43" s="283"/>
      <c r="K43" s="285"/>
      <c r="L43" s="283"/>
      <c r="M43" s="285"/>
      <c r="N43" s="283"/>
      <c r="O43" s="285"/>
      <c r="P43" s="283"/>
      <c r="Q43" s="285"/>
      <c r="R43" s="283"/>
      <c r="S43" s="285"/>
      <c r="T43" s="283"/>
      <c r="U43" s="285"/>
      <c r="V43" s="283"/>
      <c r="W43" s="285"/>
      <c r="X43" s="283"/>
      <c r="Y43" s="285"/>
      <c r="Z43" s="283"/>
      <c r="AA43" s="285"/>
      <c r="AB43" s="283"/>
      <c r="AC43" s="285"/>
      <c r="AD43" s="285"/>
      <c r="AE43" s="285"/>
      <c r="AF43" s="283"/>
      <c r="AG43" s="285"/>
      <c r="AH43" s="283"/>
      <c r="AI43" s="285"/>
      <c r="AJ43" s="283"/>
    </row>
    <row r="44" spans="1:38" ht="23">
      <c r="A44" s="243"/>
      <c r="B44" s="243"/>
      <c r="C44" s="273"/>
      <c r="D44" s="273"/>
      <c r="E44" s="284"/>
      <c r="F44" s="284"/>
      <c r="G44" s="284"/>
      <c r="H44" s="284"/>
      <c r="I44" s="284"/>
      <c r="J44" s="273"/>
      <c r="K44" s="284"/>
      <c r="L44" s="273"/>
      <c r="M44" s="284"/>
      <c r="N44" s="273"/>
      <c r="O44" s="284"/>
      <c r="P44" s="273"/>
      <c r="Q44" s="284"/>
      <c r="R44" s="273"/>
      <c r="S44" s="284"/>
      <c r="T44" s="273"/>
      <c r="U44" s="284"/>
      <c r="V44" s="273"/>
      <c r="W44" s="284"/>
      <c r="X44" s="284"/>
      <c r="Y44" s="284"/>
      <c r="Z44" s="273"/>
      <c r="AA44" s="284"/>
      <c r="AB44" s="273"/>
      <c r="AC44" s="284"/>
      <c r="AD44" s="284"/>
      <c r="AE44" s="284"/>
      <c r="AF44" s="273"/>
      <c r="AG44" s="284"/>
      <c r="AH44" s="286"/>
      <c r="AI44" s="284"/>
      <c r="AJ44" s="273"/>
    </row>
    <row r="45" spans="1:38">
      <c r="A45" s="232"/>
      <c r="B45" s="232"/>
      <c r="C45" s="232"/>
      <c r="D45" s="446" t="s">
        <v>46</v>
      </c>
      <c r="E45" s="446"/>
      <c r="F45" s="446"/>
      <c r="G45" s="446"/>
      <c r="H45" s="446"/>
      <c r="I45" s="446"/>
      <c r="J45" s="446"/>
      <c r="K45" s="446"/>
      <c r="L45" s="446"/>
      <c r="M45" s="446"/>
      <c r="N45" s="446"/>
      <c r="O45" s="446"/>
      <c r="P45" s="446"/>
      <c r="Q45" s="446"/>
      <c r="R45" s="446"/>
      <c r="S45" s="446"/>
      <c r="T45" s="446"/>
      <c r="U45" s="446"/>
      <c r="V45" s="446"/>
      <c r="W45" s="446"/>
      <c r="X45" s="446"/>
      <c r="Y45" s="446"/>
      <c r="Z45" s="446"/>
      <c r="AA45" s="446"/>
      <c r="AB45" s="446"/>
      <c r="AC45" s="446"/>
      <c r="AD45" s="446"/>
      <c r="AE45" s="446"/>
      <c r="AF45" s="446"/>
      <c r="AG45" s="446"/>
      <c r="AH45" s="446"/>
      <c r="AI45" s="446"/>
      <c r="AJ45" s="446"/>
    </row>
    <row r="46" spans="1:38">
      <c r="A46" s="232"/>
      <c r="B46" s="232"/>
      <c r="C46" s="261"/>
      <c r="D46" s="232"/>
      <c r="E46" s="274"/>
      <c r="F46" s="274"/>
      <c r="G46" s="274"/>
      <c r="H46" s="274"/>
      <c r="I46" s="274"/>
      <c r="J46" s="445" t="s">
        <v>34</v>
      </c>
      <c r="K46" s="445"/>
      <c r="L46" s="445"/>
      <c r="M46" s="445"/>
      <c r="N46" s="445"/>
      <c r="O46" s="261"/>
      <c r="P46" s="404"/>
      <c r="Q46" s="414"/>
      <c r="R46" s="445" t="s">
        <v>59</v>
      </c>
      <c r="S46" s="445"/>
      <c r="T46" s="445"/>
      <c r="U46" s="445"/>
      <c r="V46" s="445"/>
      <c r="W46" s="445"/>
      <c r="X46" s="445"/>
      <c r="Y46" s="445"/>
      <c r="Z46" s="445"/>
      <c r="AA46" s="445"/>
      <c r="AB46" s="445"/>
      <c r="AC46" s="360"/>
      <c r="AD46" s="360"/>
      <c r="AE46" s="309"/>
      <c r="AF46" s="309"/>
      <c r="AG46" s="309"/>
      <c r="AH46" s="309"/>
      <c r="AI46" s="309"/>
      <c r="AJ46" s="309"/>
    </row>
    <row r="47" spans="1:38">
      <c r="A47" s="232"/>
      <c r="B47" s="232"/>
      <c r="C47" s="261"/>
      <c r="D47" s="232"/>
      <c r="E47" s="274"/>
      <c r="F47" s="274"/>
      <c r="G47" s="274"/>
      <c r="H47" s="232"/>
      <c r="I47" s="274"/>
      <c r="J47" s="261"/>
      <c r="K47" s="274"/>
      <c r="L47" s="261"/>
      <c r="O47" s="261"/>
      <c r="P47" s="361"/>
      <c r="Q47" s="361"/>
      <c r="R47" s="361" t="s">
        <v>263</v>
      </c>
      <c r="S47" s="361"/>
      <c r="T47" s="361"/>
      <c r="U47" s="361"/>
      <c r="V47" s="361" t="s">
        <v>264</v>
      </c>
      <c r="W47" s="361"/>
      <c r="X47" s="361"/>
      <c r="Y47" s="361"/>
      <c r="Z47" s="361"/>
      <c r="AA47" s="361"/>
      <c r="AB47" s="361"/>
      <c r="AC47" s="361"/>
      <c r="AD47" s="361"/>
      <c r="AE47" s="362"/>
      <c r="AF47" s="362"/>
      <c r="AG47" s="362"/>
      <c r="AH47" s="362"/>
      <c r="AI47" s="362"/>
      <c r="AJ47" s="362"/>
    </row>
    <row r="48" spans="1:38">
      <c r="A48" s="232"/>
      <c r="B48" s="232"/>
      <c r="C48" s="261"/>
      <c r="D48" s="232"/>
      <c r="E48" s="274"/>
      <c r="F48" s="274"/>
      <c r="G48" s="274"/>
      <c r="H48" s="232"/>
      <c r="I48" s="274"/>
      <c r="J48" s="261"/>
      <c r="K48" s="274"/>
      <c r="L48" s="261"/>
      <c r="O48" s="261"/>
      <c r="P48" s="361" t="s">
        <v>265</v>
      </c>
      <c r="Q48" s="361"/>
      <c r="R48" s="361" t="s">
        <v>266</v>
      </c>
      <c r="S48" s="361"/>
      <c r="T48" s="361" t="s">
        <v>263</v>
      </c>
      <c r="U48" s="361"/>
      <c r="V48" s="361" t="s">
        <v>267</v>
      </c>
      <c r="W48" s="361"/>
      <c r="X48" s="361" t="s">
        <v>198</v>
      </c>
      <c r="Y48" s="361"/>
      <c r="Z48" s="361"/>
      <c r="AA48" s="361"/>
      <c r="AB48" s="361"/>
      <c r="AC48" s="361"/>
      <c r="AD48" s="361"/>
      <c r="AE48" s="363"/>
      <c r="AF48" s="363"/>
      <c r="AG48" s="364"/>
      <c r="AH48" s="276"/>
      <c r="AI48" s="363"/>
      <c r="AJ48" s="364"/>
    </row>
    <row r="49" spans="1:36">
      <c r="A49" s="232"/>
      <c r="B49" s="232"/>
      <c r="C49" s="261"/>
      <c r="D49" s="232"/>
      <c r="E49" s="274"/>
      <c r="F49" s="274" t="s">
        <v>56</v>
      </c>
      <c r="G49" s="274"/>
      <c r="H49" s="232"/>
      <c r="I49" s="274"/>
      <c r="J49" s="261"/>
      <c r="K49" s="274"/>
      <c r="L49" s="261"/>
      <c r="O49" s="274"/>
      <c r="P49" s="361" t="s">
        <v>268</v>
      </c>
      <c r="Q49" s="361"/>
      <c r="R49" s="361" t="s">
        <v>269</v>
      </c>
      <c r="S49" s="361"/>
      <c r="T49" s="361" t="s">
        <v>270</v>
      </c>
      <c r="U49" s="361"/>
      <c r="V49" s="361" t="s">
        <v>271</v>
      </c>
      <c r="W49" s="364"/>
      <c r="X49" s="361" t="s">
        <v>202</v>
      </c>
      <c r="Y49" s="364"/>
      <c r="Z49" s="361"/>
      <c r="AA49" s="361"/>
      <c r="AB49" s="361"/>
      <c r="AC49" s="361"/>
      <c r="AD49" s="361" t="s">
        <v>62</v>
      </c>
      <c r="AE49" s="365"/>
      <c r="AF49" s="365"/>
      <c r="AG49" s="363"/>
      <c r="AH49" s="366"/>
      <c r="AI49" s="364"/>
      <c r="AJ49" s="276"/>
    </row>
    <row r="50" spans="1:36">
      <c r="A50" s="232"/>
      <c r="B50" s="232"/>
      <c r="C50" s="261"/>
      <c r="D50" s="261" t="s">
        <v>7</v>
      </c>
      <c r="E50" s="274"/>
      <c r="F50" s="310" t="s">
        <v>221</v>
      </c>
      <c r="G50" s="274"/>
      <c r="H50" s="261" t="s">
        <v>171</v>
      </c>
      <c r="I50" s="274"/>
      <c r="J50" s="261"/>
      <c r="K50" s="274"/>
      <c r="L50" s="261"/>
      <c r="O50" s="246"/>
      <c r="P50" s="361" t="s">
        <v>272</v>
      </c>
      <c r="Q50" s="361"/>
      <c r="R50" s="361" t="s">
        <v>273</v>
      </c>
      <c r="S50" s="361"/>
      <c r="T50" s="361" t="s">
        <v>274</v>
      </c>
      <c r="U50" s="361"/>
      <c r="V50" s="361" t="s">
        <v>275</v>
      </c>
      <c r="W50" s="364"/>
      <c r="X50" s="361" t="s">
        <v>199</v>
      </c>
      <c r="Y50" s="364"/>
      <c r="Z50" s="361" t="s">
        <v>75</v>
      </c>
      <c r="AA50" s="361"/>
      <c r="AB50" s="361" t="s">
        <v>276</v>
      </c>
      <c r="AC50" s="361"/>
      <c r="AD50" s="361" t="s">
        <v>64</v>
      </c>
      <c r="AE50" s="364"/>
      <c r="AF50" s="361" t="s">
        <v>21</v>
      </c>
      <c r="AG50" s="361"/>
      <c r="AH50" s="361" t="s">
        <v>63</v>
      </c>
      <c r="AI50" s="361"/>
      <c r="AJ50" s="278"/>
    </row>
    <row r="51" spans="1:36">
      <c r="A51" s="232"/>
      <c r="B51" s="232"/>
      <c r="C51" s="261"/>
      <c r="D51" s="261" t="s">
        <v>8</v>
      </c>
      <c r="E51" s="274"/>
      <c r="F51" s="274" t="s">
        <v>218</v>
      </c>
      <c r="G51" s="274"/>
      <c r="H51" s="261" t="s">
        <v>172</v>
      </c>
      <c r="I51" s="274"/>
      <c r="J51" s="261" t="s">
        <v>38</v>
      </c>
      <c r="K51" s="274"/>
      <c r="L51" s="261"/>
      <c r="N51" s="261" t="s">
        <v>28</v>
      </c>
      <c r="O51" s="274"/>
      <c r="P51" s="361" t="s">
        <v>277</v>
      </c>
      <c r="Q51" s="361"/>
      <c r="R51" s="361" t="s">
        <v>278</v>
      </c>
      <c r="S51" s="361"/>
      <c r="T51" s="361" t="s">
        <v>279</v>
      </c>
      <c r="U51" s="361"/>
      <c r="V51" s="361" t="s">
        <v>278</v>
      </c>
      <c r="W51" s="364"/>
      <c r="X51" s="361" t="s">
        <v>200</v>
      </c>
      <c r="Y51" s="364"/>
      <c r="Z51" s="361" t="s">
        <v>65</v>
      </c>
      <c r="AA51" s="361"/>
      <c r="AB51" s="361" t="s">
        <v>280</v>
      </c>
      <c r="AC51" s="361"/>
      <c r="AD51" s="361" t="s">
        <v>66</v>
      </c>
      <c r="AE51" s="364"/>
      <c r="AF51" s="361" t="s">
        <v>61</v>
      </c>
      <c r="AG51" s="361"/>
      <c r="AH51" s="361" t="s">
        <v>76</v>
      </c>
      <c r="AI51" s="361"/>
      <c r="AJ51" s="279" t="s">
        <v>21</v>
      </c>
    </row>
    <row r="52" spans="1:36">
      <c r="A52" s="232"/>
      <c r="B52" s="295" t="s">
        <v>0</v>
      </c>
      <c r="C52" s="261"/>
      <c r="D52" s="261" t="s">
        <v>9</v>
      </c>
      <c r="E52" s="274"/>
      <c r="F52" s="274" t="s">
        <v>262</v>
      </c>
      <c r="G52" s="274"/>
      <c r="H52" s="261" t="s">
        <v>173</v>
      </c>
      <c r="I52" s="274"/>
      <c r="J52" s="261" t="s">
        <v>39</v>
      </c>
      <c r="K52" s="274"/>
      <c r="L52" s="261" t="s">
        <v>146</v>
      </c>
      <c r="N52" s="261" t="s">
        <v>29</v>
      </c>
      <c r="O52" s="274"/>
      <c r="P52" s="361" t="s">
        <v>281</v>
      </c>
      <c r="Q52" s="361"/>
      <c r="R52" s="361" t="s">
        <v>282</v>
      </c>
      <c r="S52" s="361"/>
      <c r="T52" s="361" t="s">
        <v>283</v>
      </c>
      <c r="U52" s="361"/>
      <c r="V52" s="361" t="s">
        <v>282</v>
      </c>
      <c r="W52" s="364"/>
      <c r="X52" s="361" t="s">
        <v>201</v>
      </c>
      <c r="Y52" s="364"/>
      <c r="Z52" s="361" t="s">
        <v>67</v>
      </c>
      <c r="AA52" s="361"/>
      <c r="AB52" s="361" t="s">
        <v>56</v>
      </c>
      <c r="AC52" s="361"/>
      <c r="AD52" s="361" t="s">
        <v>56</v>
      </c>
      <c r="AE52" s="364"/>
      <c r="AF52" s="361" t="s">
        <v>78</v>
      </c>
      <c r="AG52" s="361"/>
      <c r="AH52" s="361" t="s">
        <v>77</v>
      </c>
      <c r="AI52" s="361"/>
      <c r="AJ52" s="279" t="s">
        <v>61</v>
      </c>
    </row>
    <row r="53" spans="1:36">
      <c r="A53" s="232"/>
      <c r="C53" s="232"/>
      <c r="D53" s="443" t="s">
        <v>245</v>
      </c>
      <c r="E53" s="443"/>
      <c r="F53" s="443"/>
      <c r="G53" s="443"/>
      <c r="H53" s="443"/>
      <c r="I53" s="443"/>
      <c r="J53" s="443"/>
      <c r="K53" s="443"/>
      <c r="L53" s="443"/>
      <c r="M53" s="443"/>
      <c r="N53" s="443"/>
      <c r="O53" s="443"/>
      <c r="P53" s="443"/>
      <c r="Q53" s="443"/>
      <c r="R53" s="443"/>
      <c r="S53" s="443"/>
      <c r="T53" s="443"/>
      <c r="U53" s="443"/>
      <c r="V53" s="443"/>
      <c r="W53" s="443"/>
      <c r="X53" s="443"/>
      <c r="Y53" s="443"/>
      <c r="Z53" s="443"/>
      <c r="AA53" s="443"/>
      <c r="AB53" s="443"/>
      <c r="AC53" s="443"/>
      <c r="AD53" s="443"/>
      <c r="AE53" s="443"/>
      <c r="AF53" s="443"/>
      <c r="AG53" s="443"/>
      <c r="AH53" s="443"/>
      <c r="AI53" s="443"/>
      <c r="AJ53" s="443"/>
    </row>
    <row r="54" spans="1:36">
      <c r="A54" s="233" t="s">
        <v>259</v>
      </c>
      <c r="B54" s="233"/>
      <c r="C54" s="233"/>
      <c r="D54" s="112"/>
      <c r="E54" s="113"/>
      <c r="F54" s="113"/>
      <c r="G54" s="113"/>
      <c r="H54" s="113"/>
      <c r="I54" s="113"/>
      <c r="J54" s="112"/>
      <c r="K54" s="113"/>
      <c r="L54" s="112"/>
      <c r="M54" s="113"/>
      <c r="N54" s="112"/>
      <c r="O54" s="158"/>
      <c r="P54" s="112"/>
      <c r="Q54" s="113"/>
      <c r="R54" s="112"/>
      <c r="S54" s="113"/>
      <c r="T54" s="112"/>
      <c r="U54" s="113"/>
      <c r="V54" s="112"/>
      <c r="W54" s="113"/>
      <c r="X54" s="112"/>
      <c r="Y54" s="113"/>
      <c r="Z54" s="113"/>
      <c r="AA54" s="113"/>
      <c r="AB54" s="112"/>
      <c r="AC54" s="113"/>
      <c r="AD54" s="113"/>
      <c r="AE54" s="113"/>
      <c r="AF54" s="112"/>
      <c r="AG54" s="113"/>
      <c r="AH54" s="112"/>
      <c r="AI54" s="113"/>
      <c r="AJ54" s="110"/>
    </row>
    <row r="55" spans="1:36">
      <c r="A55" s="369" t="s">
        <v>284</v>
      </c>
      <c r="B55" s="233"/>
      <c r="C55" s="233"/>
      <c r="D55" s="112"/>
      <c r="E55" s="113"/>
      <c r="F55" s="113"/>
      <c r="G55" s="113"/>
      <c r="H55" s="113"/>
      <c r="I55" s="113"/>
      <c r="J55" s="112"/>
      <c r="K55" s="113"/>
      <c r="L55" s="112"/>
      <c r="M55" s="113"/>
      <c r="N55" s="112"/>
      <c r="O55" s="158"/>
      <c r="P55" s="112"/>
      <c r="Q55" s="113"/>
      <c r="R55" s="112"/>
      <c r="S55" s="113"/>
      <c r="T55" s="112"/>
      <c r="U55" s="113"/>
      <c r="V55" s="112"/>
      <c r="W55" s="113"/>
      <c r="X55" s="112"/>
      <c r="Y55" s="113"/>
      <c r="Z55" s="113"/>
      <c r="AA55" s="113"/>
      <c r="AB55" s="112"/>
      <c r="AC55" s="113"/>
      <c r="AD55" s="113"/>
      <c r="AE55" s="113"/>
      <c r="AF55" s="112"/>
      <c r="AG55" s="113"/>
      <c r="AH55" s="112"/>
      <c r="AI55" s="113"/>
      <c r="AJ55" s="110"/>
    </row>
    <row r="56" spans="1:36" ht="22">
      <c r="A56" s="369" t="s">
        <v>285</v>
      </c>
      <c r="B56" s="233"/>
      <c r="C56" s="233"/>
      <c r="D56" s="405">
        <v>7520978320</v>
      </c>
      <c r="E56" s="374"/>
      <c r="F56" s="405">
        <v>170689303</v>
      </c>
      <c r="G56" s="374"/>
      <c r="H56" s="405">
        <v>18224269225.59</v>
      </c>
      <c r="I56" s="374"/>
      <c r="J56" s="405">
        <v>344221600.13999999</v>
      </c>
      <c r="K56" s="374"/>
      <c r="L56" s="405">
        <v>27714962</v>
      </c>
      <c r="M56" s="374"/>
      <c r="N56" s="405">
        <v>5914660602.428277</v>
      </c>
      <c r="O56" s="374"/>
      <c r="P56" s="405">
        <v>0</v>
      </c>
      <c r="Q56" s="374"/>
      <c r="R56" s="405">
        <v>0</v>
      </c>
      <c r="S56" s="374"/>
      <c r="T56" s="405">
        <v>0</v>
      </c>
      <c r="U56" s="374"/>
      <c r="V56" s="405">
        <v>3500616034</v>
      </c>
      <c r="W56" s="405"/>
      <c r="X56" s="405">
        <v>-68789288</v>
      </c>
      <c r="Y56" s="405"/>
      <c r="Z56" s="405">
        <v>-22562115381.000004</v>
      </c>
      <c r="AA56" s="405"/>
      <c r="AB56" s="405">
        <v>2233289051</v>
      </c>
      <c r="AC56" s="367"/>
      <c r="AD56" s="368">
        <f>SUM(P56:AB56)</f>
        <v>-16896999584.000004</v>
      </c>
      <c r="AE56" s="367"/>
      <c r="AF56" s="367">
        <f>SUM(AD56,D56:N56)</f>
        <v>15305534429.158272</v>
      </c>
      <c r="AG56" s="367"/>
      <c r="AH56" s="368">
        <v>96458686</v>
      </c>
      <c r="AI56" s="105">
        <v>0</v>
      </c>
      <c r="AJ56" s="406">
        <f>+AF56+AH56</f>
        <v>15401993115.158272</v>
      </c>
    </row>
    <row r="57" spans="1:36" ht="22">
      <c r="A57" s="370" t="s">
        <v>286</v>
      </c>
      <c r="B57" s="413">
        <v>3</v>
      </c>
      <c r="C57" s="233"/>
      <c r="D57" s="371">
        <v>0</v>
      </c>
      <c r="E57" s="372"/>
      <c r="F57" s="371">
        <v>13133849</v>
      </c>
      <c r="G57" s="372"/>
      <c r="H57" s="371">
        <v>0</v>
      </c>
      <c r="I57" s="372"/>
      <c r="J57" s="371">
        <v>0</v>
      </c>
      <c r="K57" s="372"/>
      <c r="L57" s="371">
        <v>0</v>
      </c>
      <c r="M57" s="372"/>
      <c r="N57" s="371">
        <v>314717861</v>
      </c>
      <c r="O57" s="372"/>
      <c r="P57" s="371">
        <v>110087231</v>
      </c>
      <c r="Q57" s="367"/>
      <c r="R57" s="371">
        <v>-2062388888</v>
      </c>
      <c r="S57" s="372"/>
      <c r="T57" s="371">
        <v>-15722497</v>
      </c>
      <c r="U57" s="372"/>
      <c r="V57" s="371">
        <v>1752883779</v>
      </c>
      <c r="W57" s="372"/>
      <c r="X57" s="371">
        <v>0</v>
      </c>
      <c r="Y57" s="372"/>
      <c r="Z57" s="371">
        <v>0</v>
      </c>
      <c r="AA57" s="372"/>
      <c r="AB57" s="371">
        <v>-8094186</v>
      </c>
      <c r="AC57" s="372"/>
      <c r="AD57" s="371">
        <f>SUM(P57:AB57)</f>
        <v>-223234561</v>
      </c>
      <c r="AE57" s="372"/>
      <c r="AF57" s="371">
        <f>SUM(AD57,D57:N57)</f>
        <v>104617149</v>
      </c>
      <c r="AG57" s="372"/>
      <c r="AH57" s="371">
        <v>2516356</v>
      </c>
      <c r="AI57" s="105"/>
      <c r="AJ57" s="373">
        <f>SUM(AF57:AH57)</f>
        <v>107133505</v>
      </c>
    </row>
    <row r="58" spans="1:36" ht="22">
      <c r="A58" s="369" t="s">
        <v>260</v>
      </c>
      <c r="B58" s="233"/>
      <c r="C58" s="233"/>
      <c r="D58" s="368">
        <f>D56+D57</f>
        <v>7520978320</v>
      </c>
      <c r="E58" s="367"/>
      <c r="F58" s="368">
        <f t="shared" ref="F58:H58" si="17">F56+F57</f>
        <v>183823152</v>
      </c>
      <c r="G58" s="367">
        <f t="shared" si="17"/>
        <v>0</v>
      </c>
      <c r="H58" s="368">
        <f t="shared" si="17"/>
        <v>18224269225.59</v>
      </c>
      <c r="I58" s="367"/>
      <c r="J58" s="368">
        <f t="shared" ref="J58" si="18">J56+J57</f>
        <v>344221600.13999999</v>
      </c>
      <c r="K58" s="367"/>
      <c r="L58" s="368">
        <f t="shared" ref="L58" si="19">L56+L57</f>
        <v>27714962</v>
      </c>
      <c r="M58" s="367"/>
      <c r="N58" s="368">
        <f t="shared" ref="N58" si="20">N56+N57</f>
        <v>6229378463.428277</v>
      </c>
      <c r="O58" s="367"/>
      <c r="P58" s="367">
        <f t="shared" ref="P58:R58" si="21">P56+P57</f>
        <v>110087231</v>
      </c>
      <c r="Q58" s="367"/>
      <c r="R58" s="367">
        <f t="shared" si="21"/>
        <v>-2062388888</v>
      </c>
      <c r="S58" s="367"/>
      <c r="T58" s="367">
        <f t="shared" ref="T58" si="22">T56+T57</f>
        <v>-15722497</v>
      </c>
      <c r="U58" s="367"/>
      <c r="V58" s="368">
        <f t="shared" ref="V58" si="23">V56+V57</f>
        <v>5253499813</v>
      </c>
      <c r="W58" s="367"/>
      <c r="X58" s="368">
        <f t="shared" ref="X58" si="24">X56+X57</f>
        <v>-68789288</v>
      </c>
      <c r="Y58" s="367"/>
      <c r="Z58" s="368">
        <f t="shared" ref="Z58" si="25">Z56+Z57</f>
        <v>-22562115381.000004</v>
      </c>
      <c r="AA58" s="368"/>
      <c r="AB58" s="368">
        <f>SUM(AB56:AB57)</f>
        <v>2225194865</v>
      </c>
      <c r="AC58" s="367"/>
      <c r="AD58" s="367">
        <f>SUM(P58:AB58)</f>
        <v>-17120234145.000004</v>
      </c>
      <c r="AE58" s="372"/>
      <c r="AF58" s="367">
        <f>SUM(AF56:AF57)</f>
        <v>15410151578.158272</v>
      </c>
      <c r="AG58" s="372"/>
      <c r="AH58" s="368">
        <f>SUM(AH56:AH57)</f>
        <v>98975042</v>
      </c>
      <c r="AI58" s="105"/>
      <c r="AJ58" s="374">
        <f>SUM(AF58:AH58)</f>
        <v>15509126620.158272</v>
      </c>
    </row>
    <row r="59" spans="1:36" ht="15" customHeight="1">
      <c r="A59" s="233"/>
      <c r="B59" s="233"/>
      <c r="C59" s="234"/>
      <c r="D59" s="234"/>
      <c r="E59" s="252"/>
      <c r="F59" s="234"/>
      <c r="G59" s="252"/>
      <c r="H59" s="234"/>
      <c r="I59" s="252"/>
      <c r="J59" s="234"/>
      <c r="K59" s="252"/>
      <c r="L59" s="234"/>
      <c r="M59" s="252"/>
      <c r="N59" s="234"/>
      <c r="O59" s="252"/>
      <c r="P59" s="234"/>
      <c r="Q59" s="252"/>
      <c r="R59" s="234"/>
      <c r="S59" s="252"/>
      <c r="T59" s="234"/>
      <c r="U59" s="252"/>
      <c r="V59" s="234"/>
      <c r="W59" s="252"/>
      <c r="X59" s="234"/>
      <c r="Y59" s="252"/>
      <c r="Z59" s="234"/>
      <c r="AA59" s="252"/>
      <c r="AB59" s="234"/>
      <c r="AC59" s="252"/>
      <c r="AD59" s="252"/>
      <c r="AE59" s="252"/>
      <c r="AF59" s="234"/>
      <c r="AG59" s="252"/>
      <c r="AH59" s="234"/>
      <c r="AI59" s="253"/>
      <c r="AJ59" s="234"/>
    </row>
    <row r="60" spans="1:36">
      <c r="A60" s="375" t="s">
        <v>192</v>
      </c>
      <c r="B60" s="233"/>
      <c r="C60" s="234"/>
      <c r="D60" s="234"/>
      <c r="E60" s="252"/>
      <c r="F60" s="234"/>
      <c r="G60" s="252"/>
      <c r="H60" s="234"/>
      <c r="I60" s="252"/>
      <c r="J60" s="234"/>
      <c r="K60" s="252"/>
      <c r="L60" s="234"/>
      <c r="M60" s="252"/>
      <c r="N60" s="234"/>
      <c r="O60" s="252"/>
      <c r="P60" s="234"/>
      <c r="Q60" s="252"/>
      <c r="R60" s="234"/>
      <c r="S60" s="252"/>
      <c r="T60" s="234"/>
      <c r="U60" s="252"/>
      <c r="V60" s="234"/>
      <c r="W60" s="252"/>
      <c r="X60" s="234"/>
      <c r="Y60" s="252"/>
      <c r="Z60" s="234"/>
      <c r="AA60" s="252"/>
      <c r="AB60" s="234"/>
      <c r="AC60" s="252"/>
      <c r="AD60" s="252"/>
      <c r="AE60" s="252"/>
      <c r="AF60" s="234"/>
      <c r="AG60" s="252"/>
      <c r="AH60" s="234"/>
      <c r="AI60" s="252"/>
      <c r="AJ60" s="234"/>
    </row>
    <row r="61" spans="1:36">
      <c r="A61" s="376" t="s">
        <v>287</v>
      </c>
      <c r="B61" s="247"/>
      <c r="C61" s="235"/>
      <c r="D61" s="235"/>
      <c r="E61" s="253"/>
      <c r="F61" s="235"/>
      <c r="G61" s="253"/>
      <c r="H61" s="235"/>
      <c r="I61" s="253"/>
      <c r="J61" s="235"/>
      <c r="K61" s="253"/>
      <c r="L61" s="235"/>
      <c r="M61" s="253"/>
      <c r="N61" s="235"/>
      <c r="O61" s="253"/>
      <c r="P61" s="235"/>
      <c r="Q61" s="253"/>
      <c r="R61" s="235"/>
      <c r="S61" s="253"/>
      <c r="T61" s="235"/>
      <c r="U61" s="253"/>
      <c r="V61" s="235"/>
      <c r="W61" s="253"/>
      <c r="X61" s="235"/>
      <c r="Y61" s="253"/>
      <c r="Z61" s="235"/>
      <c r="AA61" s="253"/>
      <c r="AB61" s="235"/>
      <c r="AC61" s="253"/>
      <c r="AD61" s="253"/>
      <c r="AE61" s="253"/>
      <c r="AF61" s="235"/>
      <c r="AG61" s="253"/>
      <c r="AH61" s="235"/>
      <c r="AI61" s="253"/>
      <c r="AJ61" s="235"/>
    </row>
    <row r="62" spans="1:36" s="300" customFormat="1" ht="22">
      <c r="A62" s="370" t="s">
        <v>339</v>
      </c>
      <c r="B62" s="312">
        <v>5</v>
      </c>
      <c r="C62" s="247"/>
      <c r="D62" s="377">
        <v>0</v>
      </c>
      <c r="E62" s="367"/>
      <c r="F62" s="377">
        <v>-183823152</v>
      </c>
      <c r="G62" s="367"/>
      <c r="H62" s="377">
        <v>0</v>
      </c>
      <c r="I62" s="367"/>
      <c r="J62" s="377">
        <v>10000000</v>
      </c>
      <c r="K62" s="367"/>
      <c r="L62" s="377">
        <v>0</v>
      </c>
      <c r="M62" s="367"/>
      <c r="N62" s="377">
        <v>11975758</v>
      </c>
      <c r="O62" s="367"/>
      <c r="P62" s="377">
        <v>0</v>
      </c>
      <c r="Q62" s="367"/>
      <c r="R62" s="377">
        <v>0</v>
      </c>
      <c r="S62" s="367"/>
      <c r="T62" s="377">
        <v>0</v>
      </c>
      <c r="U62" s="367"/>
      <c r="V62" s="377">
        <v>-9859885</v>
      </c>
      <c r="W62" s="372"/>
      <c r="X62" s="377"/>
      <c r="Y62" s="372"/>
      <c r="Z62" s="377">
        <v>-70682362</v>
      </c>
      <c r="AA62" s="372"/>
      <c r="AB62" s="377">
        <v>0</v>
      </c>
      <c r="AC62" s="372"/>
      <c r="AD62" s="371">
        <f>SUM(P62:AB62)</f>
        <v>-80542247</v>
      </c>
      <c r="AE62" s="372"/>
      <c r="AF62" s="371">
        <f>SUM(D62:P62,AD62)</f>
        <v>-242389641</v>
      </c>
      <c r="AG62" s="372"/>
      <c r="AH62" s="377">
        <v>63808710</v>
      </c>
      <c r="AI62" s="372"/>
      <c r="AJ62" s="373">
        <f>SUM(AF62:AH62)</f>
        <v>-178580931</v>
      </c>
    </row>
    <row r="63" spans="1:36" ht="22">
      <c r="A63" s="376" t="s">
        <v>288</v>
      </c>
      <c r="B63" s="233"/>
      <c r="C63" s="233"/>
      <c r="D63" s="378">
        <f t="shared" ref="D63:AB63" si="26">+D62</f>
        <v>0</v>
      </c>
      <c r="E63" s="367"/>
      <c r="F63" s="378">
        <f t="shared" ref="F63" si="27">+F62</f>
        <v>-183823152</v>
      </c>
      <c r="G63" s="367"/>
      <c r="H63" s="378">
        <f t="shared" si="26"/>
        <v>0</v>
      </c>
      <c r="I63" s="367"/>
      <c r="J63" s="378">
        <f t="shared" si="26"/>
        <v>10000000</v>
      </c>
      <c r="K63" s="367"/>
      <c r="L63" s="378">
        <f t="shared" si="26"/>
        <v>0</v>
      </c>
      <c r="M63" s="367"/>
      <c r="N63" s="378">
        <f t="shared" si="26"/>
        <v>11975758</v>
      </c>
      <c r="O63" s="367"/>
      <c r="P63" s="378">
        <f t="shared" si="26"/>
        <v>0</v>
      </c>
      <c r="Q63" s="367"/>
      <c r="R63" s="378">
        <f t="shared" si="26"/>
        <v>0</v>
      </c>
      <c r="S63" s="367"/>
      <c r="T63" s="378">
        <f t="shared" si="26"/>
        <v>0</v>
      </c>
      <c r="U63" s="367"/>
      <c r="V63" s="378">
        <f t="shared" si="26"/>
        <v>-9859885</v>
      </c>
      <c r="W63" s="367"/>
      <c r="X63" s="378">
        <f t="shared" si="26"/>
        <v>0</v>
      </c>
      <c r="Y63" s="367"/>
      <c r="Z63" s="378">
        <f t="shared" si="26"/>
        <v>-70682362</v>
      </c>
      <c r="AA63" s="367"/>
      <c r="AB63" s="378">
        <f t="shared" si="26"/>
        <v>0</v>
      </c>
      <c r="AC63" s="367"/>
      <c r="AD63" s="378">
        <f>SUM(P63:AB63)</f>
        <v>-80542247</v>
      </c>
      <c r="AE63" s="367"/>
      <c r="AF63" s="378">
        <f>SUM(D63:N63,AD63)</f>
        <v>-242389641</v>
      </c>
      <c r="AG63" s="367"/>
      <c r="AH63" s="378">
        <f t="shared" ref="AH63" si="28">+AH62</f>
        <v>63808710</v>
      </c>
      <c r="AI63" s="367"/>
      <c r="AJ63" s="379">
        <f>+AJ62</f>
        <v>-178580931</v>
      </c>
    </row>
    <row r="64" spans="1:36">
      <c r="A64" s="297"/>
      <c r="B64" s="233"/>
      <c r="C64" s="233"/>
      <c r="D64" s="109"/>
      <c r="E64" s="157"/>
      <c r="F64" s="109"/>
      <c r="G64" s="157"/>
      <c r="H64" s="109"/>
      <c r="I64" s="157"/>
      <c r="J64" s="109"/>
      <c r="K64" s="157"/>
      <c r="L64" s="109"/>
      <c r="M64" s="157"/>
      <c r="N64" s="109"/>
      <c r="O64" s="157"/>
      <c r="P64" s="109"/>
      <c r="Q64" s="157"/>
      <c r="R64" s="109"/>
      <c r="S64" s="157"/>
      <c r="T64" s="157"/>
      <c r="U64" s="157"/>
      <c r="V64" s="109"/>
      <c r="W64" s="157"/>
      <c r="X64" s="109"/>
      <c r="Y64" s="157"/>
      <c r="Z64" s="109"/>
      <c r="AA64" s="157"/>
      <c r="AB64" s="109"/>
      <c r="AC64" s="157"/>
      <c r="AD64" s="157"/>
      <c r="AE64" s="157"/>
      <c r="AF64" s="157"/>
      <c r="AG64" s="157"/>
      <c r="AH64" s="109"/>
      <c r="AI64" s="158"/>
      <c r="AJ64" s="157"/>
    </row>
    <row r="65" spans="1:36">
      <c r="A65" s="297" t="s">
        <v>344</v>
      </c>
      <c r="B65" s="233"/>
      <c r="C65" s="233"/>
      <c r="D65" s="109"/>
      <c r="E65" s="157"/>
      <c r="F65" s="109"/>
      <c r="G65" s="157"/>
      <c r="H65" s="109"/>
      <c r="I65" s="157"/>
      <c r="J65" s="109"/>
      <c r="K65" s="157"/>
      <c r="L65" s="109"/>
      <c r="M65" s="157"/>
      <c r="N65" s="109"/>
      <c r="O65" s="157"/>
      <c r="P65" s="109"/>
      <c r="Q65" s="157"/>
      <c r="R65" s="109"/>
      <c r="S65" s="157"/>
      <c r="T65" s="157"/>
      <c r="U65" s="157"/>
      <c r="V65" s="109"/>
      <c r="W65" s="157"/>
      <c r="X65" s="109"/>
      <c r="Y65" s="157"/>
      <c r="Z65" s="109"/>
      <c r="AA65" s="157"/>
      <c r="AB65" s="109"/>
      <c r="AC65" s="157"/>
      <c r="AD65" s="157"/>
      <c r="AE65" s="157"/>
      <c r="AF65" s="157"/>
      <c r="AG65" s="157"/>
      <c r="AH65" s="109"/>
      <c r="AI65" s="158"/>
      <c r="AJ65" s="157"/>
    </row>
    <row r="66" spans="1:36" ht="22">
      <c r="A66" s="247" t="s">
        <v>207</v>
      </c>
      <c r="B66" s="403" t="s">
        <v>354</v>
      </c>
      <c r="C66" s="233"/>
      <c r="D66" s="377">
        <v>0</v>
      </c>
      <c r="E66" s="367"/>
      <c r="F66" s="377">
        <v>0</v>
      </c>
      <c r="G66" s="367"/>
      <c r="H66" s="377">
        <v>0</v>
      </c>
      <c r="I66" s="367"/>
      <c r="J66" s="377">
        <v>0</v>
      </c>
      <c r="K66" s="367"/>
      <c r="L66" s="377">
        <v>0</v>
      </c>
      <c r="M66" s="367"/>
      <c r="N66" s="377">
        <v>0</v>
      </c>
      <c r="O66" s="367"/>
      <c r="P66" s="377">
        <v>0</v>
      </c>
      <c r="Q66" s="367"/>
      <c r="R66" s="377">
        <v>0</v>
      </c>
      <c r="S66" s="367"/>
      <c r="T66" s="377">
        <v>0</v>
      </c>
      <c r="U66" s="367"/>
      <c r="V66" s="377">
        <v>0</v>
      </c>
      <c r="W66" s="372"/>
      <c r="X66" s="377">
        <v>0</v>
      </c>
      <c r="Y66" s="372"/>
      <c r="Z66" s="377">
        <v>0</v>
      </c>
      <c r="AA66" s="372"/>
      <c r="AB66" s="377">
        <v>0</v>
      </c>
      <c r="AC66" s="372"/>
      <c r="AD66" s="371">
        <f>SUM(T66:AB66)</f>
        <v>0</v>
      </c>
      <c r="AE66" s="372"/>
      <c r="AF66" s="371">
        <f>SUM(D66:P66,AB66)</f>
        <v>0</v>
      </c>
      <c r="AG66" s="372"/>
      <c r="AH66" s="377">
        <v>2396106</v>
      </c>
      <c r="AI66" s="372"/>
      <c r="AJ66" s="373">
        <f>SUM(AF66:AH66)</f>
        <v>2396106</v>
      </c>
    </row>
    <row r="67" spans="1:36" ht="22">
      <c r="A67" s="297" t="s">
        <v>345</v>
      </c>
      <c r="B67" s="233"/>
      <c r="C67" s="233"/>
      <c r="D67" s="378">
        <f t="shared" ref="D67:AJ67" si="29">+D66</f>
        <v>0</v>
      </c>
      <c r="E67" s="367"/>
      <c r="F67" s="378">
        <f t="shared" si="29"/>
        <v>0</v>
      </c>
      <c r="G67" s="367"/>
      <c r="H67" s="378">
        <f t="shared" si="29"/>
        <v>0</v>
      </c>
      <c r="I67" s="367"/>
      <c r="J67" s="378">
        <f t="shared" si="29"/>
        <v>0</v>
      </c>
      <c r="K67" s="367"/>
      <c r="L67" s="378">
        <f t="shared" si="29"/>
        <v>0</v>
      </c>
      <c r="M67" s="367"/>
      <c r="N67" s="378">
        <f t="shared" si="29"/>
        <v>0</v>
      </c>
      <c r="O67" s="367"/>
      <c r="P67" s="378">
        <f t="shared" si="29"/>
        <v>0</v>
      </c>
      <c r="Q67" s="367"/>
      <c r="R67" s="378">
        <f t="shared" si="29"/>
        <v>0</v>
      </c>
      <c r="S67" s="367"/>
      <c r="T67" s="378">
        <f t="shared" si="29"/>
        <v>0</v>
      </c>
      <c r="U67" s="367"/>
      <c r="V67" s="378">
        <f t="shared" si="29"/>
        <v>0</v>
      </c>
      <c r="W67" s="367"/>
      <c r="X67" s="378">
        <f t="shared" si="29"/>
        <v>0</v>
      </c>
      <c r="Y67" s="367"/>
      <c r="Z67" s="378">
        <f t="shared" si="29"/>
        <v>0</v>
      </c>
      <c r="AA67" s="367"/>
      <c r="AB67" s="378">
        <f t="shared" si="29"/>
        <v>0</v>
      </c>
      <c r="AC67" s="367"/>
      <c r="AD67" s="378">
        <f t="shared" si="29"/>
        <v>0</v>
      </c>
      <c r="AE67" s="367"/>
      <c r="AF67" s="378">
        <f t="shared" si="29"/>
        <v>0</v>
      </c>
      <c r="AG67" s="367"/>
      <c r="AH67" s="378">
        <f t="shared" si="29"/>
        <v>2396106</v>
      </c>
      <c r="AI67" s="367"/>
      <c r="AJ67" s="379">
        <f t="shared" si="29"/>
        <v>2396106</v>
      </c>
    </row>
    <row r="68" spans="1:36">
      <c r="A68" s="297"/>
      <c r="B68" s="233"/>
      <c r="C68" s="233"/>
      <c r="D68" s="109"/>
      <c r="E68" s="157"/>
      <c r="F68" s="109"/>
      <c r="G68" s="157"/>
      <c r="H68" s="109"/>
      <c r="I68" s="157"/>
      <c r="J68" s="109"/>
      <c r="K68" s="157"/>
      <c r="L68" s="109"/>
      <c r="M68" s="157"/>
      <c r="N68" s="109"/>
      <c r="O68" s="157"/>
      <c r="P68" s="109"/>
      <c r="Q68" s="157"/>
      <c r="R68" s="109"/>
      <c r="S68" s="157"/>
      <c r="T68" s="157"/>
      <c r="U68" s="157"/>
      <c r="V68" s="109"/>
      <c r="W68" s="157"/>
      <c r="X68" s="109"/>
      <c r="Y68" s="157"/>
      <c r="Z68" s="109"/>
      <c r="AA68" s="157"/>
      <c r="AB68" s="109"/>
      <c r="AC68" s="157"/>
      <c r="AD68" s="157"/>
      <c r="AE68" s="157"/>
      <c r="AF68" s="157"/>
      <c r="AG68" s="157"/>
      <c r="AH68" s="109"/>
      <c r="AI68" s="158"/>
      <c r="AJ68" s="157"/>
    </row>
    <row r="69" spans="1:36">
      <c r="A69" s="380" t="s">
        <v>196</v>
      </c>
      <c r="B69" s="233"/>
      <c r="C69" s="234"/>
      <c r="D69" s="234"/>
      <c r="E69" s="252"/>
      <c r="F69" s="234"/>
      <c r="G69" s="252"/>
      <c r="H69" s="234"/>
      <c r="I69" s="252"/>
      <c r="J69" s="234"/>
      <c r="K69" s="252"/>
      <c r="L69" s="234"/>
      <c r="M69" s="252"/>
      <c r="N69" s="234"/>
      <c r="O69" s="252"/>
      <c r="P69" s="234"/>
      <c r="Q69" s="252"/>
      <c r="R69" s="234"/>
      <c r="S69" s="252"/>
      <c r="T69" s="234"/>
      <c r="U69" s="252"/>
      <c r="V69" s="234"/>
      <c r="W69" s="252"/>
      <c r="X69" s="234"/>
      <c r="Y69" s="252"/>
      <c r="Z69" s="234"/>
      <c r="AA69" s="252"/>
      <c r="AB69" s="234"/>
      <c r="AC69" s="252"/>
      <c r="AD69" s="252"/>
      <c r="AE69" s="252"/>
      <c r="AF69" s="234"/>
      <c r="AG69" s="252"/>
      <c r="AH69" s="234"/>
      <c r="AI69" s="253"/>
      <c r="AJ69" s="234"/>
    </row>
    <row r="70" spans="1:36">
      <c r="A70" s="380" t="s">
        <v>197</v>
      </c>
      <c r="B70" s="233"/>
      <c r="C70" s="234"/>
      <c r="D70" s="271">
        <f>+D63+D67</f>
        <v>0</v>
      </c>
      <c r="E70" s="234"/>
      <c r="F70" s="271">
        <f>+F63+F67</f>
        <v>-183823152</v>
      </c>
      <c r="G70" s="234"/>
      <c r="H70" s="271">
        <f>+H63+H67</f>
        <v>0</v>
      </c>
      <c r="I70" s="271"/>
      <c r="J70" s="271">
        <f>+J63+J67</f>
        <v>10000000</v>
      </c>
      <c r="K70" s="234"/>
      <c r="L70" s="271">
        <f>+L63+L67</f>
        <v>0</v>
      </c>
      <c r="M70" s="234"/>
      <c r="N70" s="271">
        <f>+N63+N67</f>
        <v>11975758</v>
      </c>
      <c r="O70" s="234"/>
      <c r="P70" s="271">
        <f>+P63+P67</f>
        <v>0</v>
      </c>
      <c r="Q70" s="234"/>
      <c r="R70" s="271">
        <f>+R63+R67</f>
        <v>0</v>
      </c>
      <c r="S70" s="234"/>
      <c r="T70" s="271">
        <f>+T63+T67</f>
        <v>0</v>
      </c>
      <c r="U70" s="234"/>
      <c r="V70" s="271">
        <f>+V63+V67</f>
        <v>-9859885</v>
      </c>
      <c r="W70" s="234"/>
      <c r="X70" s="271">
        <f>+X63+X67</f>
        <v>0</v>
      </c>
      <c r="Y70" s="234"/>
      <c r="Z70" s="271">
        <f>+Z63+Z67</f>
        <v>-70682362</v>
      </c>
      <c r="AA70" s="234"/>
      <c r="AB70" s="271">
        <f>+AB63+AB67</f>
        <v>0</v>
      </c>
      <c r="AC70" s="234"/>
      <c r="AD70" s="271">
        <f>+AD63+AD67</f>
        <v>-80542247</v>
      </c>
      <c r="AE70" s="234"/>
      <c r="AF70" s="271">
        <f>SUM(D70:P70,AD70)</f>
        <v>-242389641</v>
      </c>
      <c r="AG70" s="234"/>
      <c r="AH70" s="271">
        <f>+AH63+AH67</f>
        <v>66204816</v>
      </c>
      <c r="AI70" s="234"/>
      <c r="AJ70" s="271">
        <f>+AJ63+AJ67</f>
        <v>-176184825</v>
      </c>
    </row>
    <row r="71" spans="1:36" ht="15" customHeight="1">
      <c r="A71" s="298"/>
      <c r="B71" s="233"/>
      <c r="C71" s="234"/>
      <c r="D71" s="234"/>
      <c r="E71" s="252"/>
      <c r="F71" s="234"/>
      <c r="G71" s="252"/>
      <c r="H71" s="234"/>
      <c r="I71" s="252"/>
      <c r="J71" s="234"/>
      <c r="K71" s="252"/>
      <c r="L71" s="234"/>
      <c r="M71" s="252"/>
      <c r="N71" s="234"/>
      <c r="O71" s="252"/>
      <c r="P71" s="234"/>
      <c r="Q71" s="252"/>
      <c r="R71" s="234"/>
      <c r="S71" s="252"/>
      <c r="T71" s="234"/>
      <c r="U71" s="252"/>
      <c r="V71" s="234"/>
      <c r="W71" s="252"/>
      <c r="X71" s="234"/>
      <c r="Y71" s="252"/>
      <c r="Z71" s="234"/>
      <c r="AA71" s="252"/>
      <c r="AB71" s="234"/>
      <c r="AC71" s="252"/>
      <c r="AD71" s="252"/>
      <c r="AE71" s="252"/>
      <c r="AF71" s="234"/>
      <c r="AG71" s="252"/>
      <c r="AH71" s="234"/>
      <c r="AI71" s="253"/>
      <c r="AJ71" s="234"/>
    </row>
    <row r="72" spans="1:36">
      <c r="A72" s="233" t="s">
        <v>249</v>
      </c>
      <c r="B72" s="233"/>
      <c r="C72" s="233"/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57"/>
      <c r="Z72" s="157"/>
      <c r="AA72" s="157"/>
      <c r="AB72" s="157"/>
      <c r="AC72" s="157"/>
      <c r="AD72" s="157"/>
      <c r="AE72" s="157"/>
      <c r="AF72" s="157"/>
      <c r="AG72" s="157"/>
      <c r="AH72" s="157"/>
      <c r="AI72" s="157"/>
      <c r="AJ72" s="157"/>
    </row>
    <row r="73" spans="1:36">
      <c r="A73" s="425" t="s">
        <v>98</v>
      </c>
      <c r="B73" s="247"/>
      <c r="C73" s="247"/>
      <c r="D73" s="158">
        <v>0</v>
      </c>
      <c r="E73" s="158"/>
      <c r="F73" s="158">
        <v>0</v>
      </c>
      <c r="G73" s="158"/>
      <c r="H73" s="158">
        <v>0</v>
      </c>
      <c r="I73" s="158"/>
      <c r="J73" s="158">
        <v>0</v>
      </c>
      <c r="K73" s="158"/>
      <c r="L73" s="158">
        <v>0</v>
      </c>
      <c r="M73" s="158"/>
      <c r="N73" s="158">
        <f>+'PL 13-14'!D93</f>
        <v>728446070</v>
      </c>
      <c r="O73" s="158"/>
      <c r="P73" s="110"/>
      <c r="Q73" s="158"/>
      <c r="R73" s="158">
        <v>0</v>
      </c>
      <c r="S73" s="158"/>
      <c r="T73" s="158">
        <v>0</v>
      </c>
      <c r="U73" s="158"/>
      <c r="V73" s="158">
        <v>0</v>
      </c>
      <c r="W73" s="158"/>
      <c r="X73" s="158">
        <v>0</v>
      </c>
      <c r="Y73" s="158"/>
      <c r="Z73" s="158">
        <v>0</v>
      </c>
      <c r="AA73" s="158"/>
      <c r="AB73" s="158">
        <f>SUM(R73:Z73)</f>
        <v>0</v>
      </c>
      <c r="AC73" s="158"/>
      <c r="AD73" s="158">
        <f>SUM(P73:AB73)</f>
        <v>0</v>
      </c>
      <c r="AE73" s="158"/>
      <c r="AF73" s="158">
        <f>SUM(D73:N73,AD73)</f>
        <v>728446070</v>
      </c>
      <c r="AG73" s="158"/>
      <c r="AH73" s="158">
        <f>+'PL 13-14'!D94</f>
        <v>10907969</v>
      </c>
      <c r="AI73" s="158"/>
      <c r="AJ73" s="158">
        <f>+AF73+AH73</f>
        <v>739354039</v>
      </c>
    </row>
    <row r="74" spans="1:36">
      <c r="A74" s="425" t="s">
        <v>99</v>
      </c>
      <c r="B74" s="247"/>
      <c r="C74" s="247"/>
      <c r="D74" s="110">
        <v>0</v>
      </c>
      <c r="E74" s="158"/>
      <c r="F74" s="110">
        <v>0</v>
      </c>
      <c r="G74" s="158"/>
      <c r="H74" s="110">
        <v>0</v>
      </c>
      <c r="I74" s="158"/>
      <c r="J74" s="110">
        <v>0</v>
      </c>
      <c r="K74" s="158"/>
      <c r="L74" s="110">
        <v>0</v>
      </c>
      <c r="M74" s="158"/>
      <c r="N74" s="110">
        <v>6217040</v>
      </c>
      <c r="O74" s="158"/>
      <c r="P74" s="158">
        <v>14990910</v>
      </c>
      <c r="Q74" s="158"/>
      <c r="R74" s="158">
        <v>1657046199</v>
      </c>
      <c r="S74" s="158"/>
      <c r="T74" s="158">
        <v>35002824</v>
      </c>
      <c r="U74" s="158"/>
      <c r="V74" s="158">
        <v>-3776905379</v>
      </c>
      <c r="W74" s="158"/>
      <c r="X74" s="158">
        <v>0</v>
      </c>
      <c r="Y74" s="158"/>
      <c r="Z74" s="158">
        <v>0</v>
      </c>
      <c r="AA74" s="158"/>
      <c r="AB74" s="158">
        <v>1139245</v>
      </c>
      <c r="AC74" s="158"/>
      <c r="AD74" s="158">
        <f>SUM(P74:AB74)</f>
        <v>-2068726201</v>
      </c>
      <c r="AE74" s="158"/>
      <c r="AF74" s="158">
        <f>SUM(D74:N74,AD74)</f>
        <v>-2062509161</v>
      </c>
      <c r="AG74" s="158"/>
      <c r="AH74" s="158">
        <f>-'PL 13-14'!D94+'PL 13-14'!D99</f>
        <v>-11483316</v>
      </c>
      <c r="AI74" s="158"/>
      <c r="AJ74" s="158">
        <f>+AF74+AH74</f>
        <v>-2073992477</v>
      </c>
    </row>
    <row r="75" spans="1:36">
      <c r="A75" s="233" t="s">
        <v>250</v>
      </c>
      <c r="B75" s="233"/>
      <c r="C75" s="233"/>
      <c r="D75" s="159">
        <f>D73+D74</f>
        <v>0</v>
      </c>
      <c r="E75" s="157"/>
      <c r="F75" s="159">
        <f>F73+F74</f>
        <v>0</v>
      </c>
      <c r="G75" s="157"/>
      <c r="H75" s="159">
        <f>H73+H74</f>
        <v>0</v>
      </c>
      <c r="I75" s="157"/>
      <c r="J75" s="159">
        <f>J73+J74</f>
        <v>0</v>
      </c>
      <c r="K75" s="157"/>
      <c r="L75" s="159">
        <f>L73+L74</f>
        <v>0</v>
      </c>
      <c r="M75" s="157"/>
      <c r="N75" s="159">
        <f>N73+N74</f>
        <v>734663110</v>
      </c>
      <c r="O75" s="157"/>
      <c r="P75" s="159">
        <f>P73+P74</f>
        <v>14990910</v>
      </c>
      <c r="Q75" s="157"/>
      <c r="R75" s="159">
        <f>R73+R74</f>
        <v>1657046199</v>
      </c>
      <c r="S75" s="157"/>
      <c r="T75" s="159">
        <f>T73+T74</f>
        <v>35002824</v>
      </c>
      <c r="U75" s="157"/>
      <c r="V75" s="159">
        <f>V73+V74</f>
        <v>-3776905379</v>
      </c>
      <c r="W75" s="157"/>
      <c r="X75" s="159">
        <f>X73+X74</f>
        <v>0</v>
      </c>
      <c r="Y75" s="157"/>
      <c r="Z75" s="159">
        <f>Z73+Z74</f>
        <v>0</v>
      </c>
      <c r="AA75" s="157"/>
      <c r="AB75" s="159">
        <f>AB73+AB74</f>
        <v>1139245</v>
      </c>
      <c r="AC75" s="157"/>
      <c r="AD75" s="159">
        <f>AD73+AD74</f>
        <v>-2068726201</v>
      </c>
      <c r="AE75" s="157"/>
      <c r="AF75" s="159">
        <f>AF73+AF74</f>
        <v>-1334063091</v>
      </c>
      <c r="AG75" s="157"/>
      <c r="AH75" s="159">
        <f>AH73+AH74</f>
        <v>-575347</v>
      </c>
      <c r="AI75" s="158"/>
      <c r="AJ75" s="159">
        <f>AJ73+AJ74</f>
        <v>-1334638438</v>
      </c>
    </row>
    <row r="76" spans="1:36" ht="15" customHeight="1">
      <c r="A76" s="233"/>
      <c r="B76" s="233"/>
      <c r="C76" s="233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57"/>
      <c r="Z76" s="157"/>
      <c r="AA76" s="157"/>
      <c r="AB76" s="157"/>
      <c r="AC76" s="157"/>
      <c r="AD76" s="157"/>
      <c r="AE76" s="157"/>
      <c r="AF76" s="157"/>
      <c r="AG76" s="157"/>
      <c r="AH76" s="157"/>
      <c r="AI76" s="158"/>
      <c r="AJ76" s="157"/>
    </row>
    <row r="77" spans="1:36" s="300" customFormat="1">
      <c r="A77" s="247" t="s">
        <v>236</v>
      </c>
      <c r="B77" s="247"/>
      <c r="C77" s="247"/>
      <c r="D77" s="158">
        <v>0</v>
      </c>
      <c r="E77" s="158"/>
      <c r="F77" s="158">
        <v>0</v>
      </c>
      <c r="G77" s="158"/>
      <c r="H77" s="158">
        <v>0</v>
      </c>
      <c r="I77" s="158"/>
      <c r="J77" s="158">
        <f>-N77</f>
        <v>34578177</v>
      </c>
      <c r="K77" s="158"/>
      <c r="L77" s="158">
        <v>0</v>
      </c>
      <c r="M77" s="158"/>
      <c r="N77" s="158">
        <v>-34578177</v>
      </c>
      <c r="O77" s="158"/>
      <c r="P77" s="158">
        <v>0</v>
      </c>
      <c r="Q77" s="158"/>
      <c r="R77" s="158">
        <v>0</v>
      </c>
      <c r="S77" s="158"/>
      <c r="T77" s="158">
        <v>0</v>
      </c>
      <c r="U77" s="158"/>
      <c r="V77" s="158">
        <v>0</v>
      </c>
      <c r="W77" s="158"/>
      <c r="X77" s="158">
        <v>0</v>
      </c>
      <c r="Y77" s="158"/>
      <c r="Z77" s="158">
        <v>0</v>
      </c>
      <c r="AA77" s="158"/>
      <c r="AB77" s="158">
        <v>0</v>
      </c>
      <c r="AC77" s="158"/>
      <c r="AD77" s="158">
        <f>SUM(P77:AB77)</f>
        <v>0</v>
      </c>
      <c r="AE77" s="158"/>
      <c r="AF77" s="158">
        <f>SUM(D77:N77,AD77)</f>
        <v>0</v>
      </c>
      <c r="AG77" s="158"/>
      <c r="AH77" s="158">
        <v>0</v>
      </c>
      <c r="AI77" s="158"/>
      <c r="AJ77" s="158">
        <f>AF77+AH77</f>
        <v>0</v>
      </c>
    </row>
    <row r="78" spans="1:36" s="300" customFormat="1">
      <c r="A78" s="247" t="s">
        <v>33</v>
      </c>
      <c r="B78" s="247"/>
      <c r="C78" s="247"/>
      <c r="D78" s="158">
        <v>0</v>
      </c>
      <c r="E78" s="158"/>
      <c r="F78" s="158">
        <v>0</v>
      </c>
      <c r="G78" s="158"/>
      <c r="H78" s="158">
        <v>0</v>
      </c>
      <c r="I78" s="158"/>
      <c r="J78" s="158"/>
      <c r="K78" s="158"/>
      <c r="L78" s="158">
        <v>0</v>
      </c>
      <c r="M78" s="158"/>
      <c r="N78" s="158">
        <v>-47836477</v>
      </c>
      <c r="O78" s="158"/>
      <c r="P78" s="158">
        <v>0</v>
      </c>
      <c r="Q78" s="158"/>
      <c r="R78" s="158">
        <v>64787108</v>
      </c>
      <c r="S78" s="158"/>
      <c r="T78" s="158">
        <v>0</v>
      </c>
      <c r="U78" s="158"/>
      <c r="V78" s="158">
        <v>0</v>
      </c>
      <c r="W78" s="158"/>
      <c r="X78" s="158">
        <v>0</v>
      </c>
      <c r="Y78" s="158"/>
      <c r="Z78" s="158">
        <v>0</v>
      </c>
      <c r="AA78" s="158"/>
      <c r="AB78" s="158">
        <v>-16950631</v>
      </c>
      <c r="AC78" s="158"/>
      <c r="AD78" s="158">
        <f t="shared" ref="AD78" si="30">SUM(P78:AB78)</f>
        <v>47836477</v>
      </c>
      <c r="AE78" s="158"/>
      <c r="AF78" s="158">
        <f t="shared" ref="AF78:AF80" si="31">SUM(D78:N78,AD78)</f>
        <v>0</v>
      </c>
      <c r="AG78" s="158"/>
      <c r="AH78" s="158">
        <v>0</v>
      </c>
      <c r="AI78" s="158"/>
      <c r="AJ78" s="158">
        <f t="shared" ref="AJ78:AJ80" si="32">AF78+AH78</f>
        <v>0</v>
      </c>
    </row>
    <row r="79" spans="1:36" s="300" customFormat="1">
      <c r="A79" s="247" t="s">
        <v>318</v>
      </c>
      <c r="B79" s="247"/>
      <c r="C79" s="247"/>
      <c r="D79" s="158">
        <v>0</v>
      </c>
      <c r="E79" s="158"/>
      <c r="F79" s="158">
        <v>0</v>
      </c>
      <c r="G79" s="158"/>
      <c r="H79" s="158">
        <v>0</v>
      </c>
      <c r="I79" s="158"/>
      <c r="J79" s="158">
        <v>0</v>
      </c>
      <c r="K79" s="158"/>
      <c r="L79" s="158">
        <v>0</v>
      </c>
      <c r="M79" s="158"/>
      <c r="N79" s="158">
        <v>0</v>
      </c>
      <c r="O79" s="158"/>
      <c r="P79" s="158">
        <v>-127908555</v>
      </c>
      <c r="Q79" s="158"/>
      <c r="R79" s="158">
        <v>0</v>
      </c>
      <c r="S79" s="158"/>
      <c r="T79" s="158">
        <v>-385532</v>
      </c>
      <c r="U79" s="158"/>
      <c r="V79" s="158">
        <v>0</v>
      </c>
      <c r="W79" s="158"/>
      <c r="X79" s="158">
        <v>0</v>
      </c>
      <c r="Y79" s="158"/>
      <c r="Z79" s="158">
        <v>0</v>
      </c>
      <c r="AA79" s="158"/>
      <c r="AB79" s="158">
        <v>0</v>
      </c>
      <c r="AC79" s="158"/>
      <c r="AD79" s="158">
        <f>SUM(P79:AB79)</f>
        <v>-128294087</v>
      </c>
      <c r="AE79" s="158"/>
      <c r="AF79" s="158">
        <f t="shared" si="31"/>
        <v>-128294087</v>
      </c>
      <c r="AG79" s="158"/>
      <c r="AH79" s="158">
        <v>0</v>
      </c>
      <c r="AI79" s="158"/>
      <c r="AJ79" s="158">
        <f t="shared" si="32"/>
        <v>-128294087</v>
      </c>
    </row>
    <row r="80" spans="1:36" s="300" customFormat="1" hidden="1">
      <c r="A80" s="247" t="s">
        <v>319</v>
      </c>
      <c r="B80" s="247"/>
      <c r="C80" s="247"/>
      <c r="D80" s="158">
        <v>0</v>
      </c>
      <c r="E80" s="158"/>
      <c r="F80" s="158">
        <v>0</v>
      </c>
      <c r="G80" s="158"/>
      <c r="H80" s="158">
        <v>0</v>
      </c>
      <c r="I80" s="158"/>
      <c r="J80" s="158">
        <v>0</v>
      </c>
      <c r="K80" s="158"/>
      <c r="L80" s="158">
        <v>0</v>
      </c>
      <c r="M80" s="158"/>
      <c r="N80" s="158">
        <v>0</v>
      </c>
      <c r="O80" s="158"/>
      <c r="P80" s="158">
        <v>0</v>
      </c>
      <c r="Q80" s="158"/>
      <c r="R80" s="158">
        <v>0</v>
      </c>
      <c r="S80" s="158"/>
      <c r="T80" s="158">
        <v>0</v>
      </c>
      <c r="U80" s="158"/>
      <c r="V80" s="158">
        <v>0</v>
      </c>
      <c r="W80" s="158"/>
      <c r="X80" s="158">
        <v>0</v>
      </c>
      <c r="Y80" s="158"/>
      <c r="Z80" s="158">
        <v>0</v>
      </c>
      <c r="AA80" s="158"/>
      <c r="AB80" s="158">
        <f>SUM(R80:Z80)</f>
        <v>0</v>
      </c>
      <c r="AC80" s="158"/>
      <c r="AD80" s="158">
        <f>SUM(P80:AB80)</f>
        <v>0</v>
      </c>
      <c r="AE80" s="158"/>
      <c r="AF80" s="158">
        <f t="shared" si="31"/>
        <v>0</v>
      </c>
      <c r="AG80" s="158"/>
      <c r="AH80" s="158">
        <v>0</v>
      </c>
      <c r="AI80" s="158"/>
      <c r="AJ80" s="158">
        <f t="shared" si="32"/>
        <v>0</v>
      </c>
    </row>
    <row r="81" spans="1:38" s="300" customFormat="1" ht="15" customHeight="1">
      <c r="A81" s="247"/>
      <c r="B81" s="247"/>
      <c r="C81" s="247"/>
      <c r="D81" s="111"/>
      <c r="E81" s="158"/>
      <c r="F81" s="111"/>
      <c r="G81" s="158"/>
      <c r="H81" s="111"/>
      <c r="I81" s="158"/>
      <c r="J81" s="111"/>
      <c r="K81" s="158"/>
      <c r="L81" s="111"/>
      <c r="M81" s="158"/>
      <c r="N81" s="111"/>
      <c r="O81" s="158"/>
      <c r="P81" s="111"/>
      <c r="Q81" s="158"/>
      <c r="R81" s="111"/>
      <c r="S81" s="158"/>
      <c r="T81" s="111"/>
      <c r="U81" s="158"/>
      <c r="V81" s="111"/>
      <c r="W81" s="158"/>
      <c r="X81" s="111"/>
      <c r="Y81" s="158"/>
      <c r="Z81" s="111"/>
      <c r="AA81" s="158"/>
      <c r="AB81" s="111"/>
      <c r="AC81" s="158"/>
      <c r="AD81" s="111"/>
      <c r="AE81" s="158"/>
      <c r="AF81" s="111"/>
      <c r="AG81" s="158"/>
      <c r="AH81" s="111"/>
      <c r="AI81" s="158"/>
      <c r="AJ81" s="111"/>
    </row>
    <row r="82" spans="1:38" s="300" customFormat="1" ht="15" customHeight="1">
      <c r="A82" s="247"/>
      <c r="B82" s="247"/>
      <c r="C82" s="247"/>
      <c r="D82" s="158"/>
      <c r="E82" s="158"/>
      <c r="F82" s="158"/>
      <c r="G82" s="158"/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7"/>
      <c r="AG82" s="158"/>
      <c r="AH82" s="158"/>
      <c r="AI82" s="158"/>
      <c r="AJ82" s="157"/>
    </row>
    <row r="83" spans="1:38" ht="22" thickBot="1">
      <c r="A83" s="233" t="s">
        <v>261</v>
      </c>
      <c r="B83" s="233"/>
      <c r="C83" s="233"/>
      <c r="D83" s="160">
        <f>+D80+D75+D70+D58+D77+D78+D79</f>
        <v>7520978320</v>
      </c>
      <c r="E83" s="157"/>
      <c r="F83" s="160">
        <f>+F80+F75+F70+F58+F77+F78+F79</f>
        <v>0</v>
      </c>
      <c r="G83" s="157"/>
      <c r="H83" s="160">
        <f>+H80+H75+H70+H58+H77+H78+H79</f>
        <v>18224269225.59</v>
      </c>
      <c r="I83" s="157"/>
      <c r="J83" s="160">
        <f>+J80+J75+J70+J58+J77+J78+J79</f>
        <v>388799777.13999999</v>
      </c>
      <c r="K83" s="157"/>
      <c r="L83" s="160">
        <f>+L80+L75+L70+L58+L77+L78+L79</f>
        <v>27714962</v>
      </c>
      <c r="M83" s="157"/>
      <c r="N83" s="160">
        <f>+N80+N75+N70+N58+N77+N78+N79</f>
        <v>6893602677.428277</v>
      </c>
      <c r="O83" s="157"/>
      <c r="P83" s="160">
        <f>+P80+P75+P70+P58+P77+P78+P79</f>
        <v>-2830414</v>
      </c>
      <c r="Q83" s="158"/>
      <c r="R83" s="160">
        <f>+R80+R75+R70+R58+R77+R78+R79</f>
        <v>-340555581</v>
      </c>
      <c r="S83" s="158"/>
      <c r="T83" s="160">
        <f>+T80+T75+T70+T58+T77+T78+T79</f>
        <v>18894795</v>
      </c>
      <c r="U83" s="157"/>
      <c r="V83" s="160">
        <f>+V80+V75+V70+V58+V77+V78+V79</f>
        <v>1466734549</v>
      </c>
      <c r="W83" s="158"/>
      <c r="X83" s="160">
        <f>+X80+X75+X70+X58+X77+X78+X79</f>
        <v>-68789288</v>
      </c>
      <c r="Y83" s="158"/>
      <c r="Z83" s="160">
        <f>+Z80+Z75+Z70+Z58+Z77+Z78+Z79</f>
        <v>-22632797743.000004</v>
      </c>
      <c r="AA83" s="158"/>
      <c r="AB83" s="160">
        <f>+AB80+AB75+AB70+AB58+AB77+AB78+AB79</f>
        <v>2209383479</v>
      </c>
      <c r="AC83" s="157"/>
      <c r="AD83" s="160">
        <f>+AD80+AD75+AD70+AD58+AD77+AD78+AD79</f>
        <v>-19349960203.000004</v>
      </c>
      <c r="AE83" s="157"/>
      <c r="AF83" s="160">
        <f>+AF80+AF75+AF70+AF58+AF77+AF78+AF79</f>
        <v>13705404759.158272</v>
      </c>
      <c r="AG83" s="157"/>
      <c r="AH83" s="160">
        <f>+AH80+AH75+AH70+AH58+AH77+AH78+AH79</f>
        <v>164604511</v>
      </c>
      <c r="AI83" s="158"/>
      <c r="AJ83" s="160">
        <f>+AJ80+AJ75+AJ70+AJ58+AJ77+AJ78+AJ79</f>
        <v>13870009270.158272</v>
      </c>
      <c r="AL83" s="299"/>
    </row>
    <row r="84" spans="1:38" ht="22" thickTop="1">
      <c r="L84" s="299"/>
      <c r="AB84" s="299"/>
      <c r="AJ84" s="299"/>
    </row>
    <row r="85" spans="1:38">
      <c r="P85" s="299"/>
      <c r="AF85" s="303"/>
    </row>
    <row r="86" spans="1:38">
      <c r="D86" s="303"/>
      <c r="J86" s="303"/>
      <c r="L86" s="303"/>
      <c r="N86" s="303"/>
      <c r="P86" s="303"/>
      <c r="R86" s="303"/>
      <c r="T86" s="303"/>
      <c r="V86" s="303"/>
      <c r="X86" s="303"/>
      <c r="Z86" s="303"/>
      <c r="AB86" s="303"/>
      <c r="AF86" s="303"/>
      <c r="AH86" s="303"/>
    </row>
    <row r="88" spans="1:38">
      <c r="L88" s="299"/>
    </row>
  </sheetData>
  <mergeCells count="8">
    <mergeCell ref="D53:AJ53"/>
    <mergeCell ref="D4:AJ4"/>
    <mergeCell ref="L5:P5"/>
    <mergeCell ref="D45:AJ45"/>
    <mergeCell ref="R46:AB46"/>
    <mergeCell ref="J46:N46"/>
    <mergeCell ref="D11:AF11"/>
    <mergeCell ref="R5:Z5"/>
  </mergeCells>
  <pageMargins left="0.5" right="0.5" top="0.48" bottom="0.5" header="0.5" footer="0.5"/>
  <pageSetup paperSize="9" scale="45" firstPageNumber="15" fitToHeight="2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1" max="2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Q67"/>
  <sheetViews>
    <sheetView view="pageBreakPreview" topLeftCell="A7" zoomScale="55" zoomScaleNormal="70" zoomScaleSheetLayoutView="55" zoomScalePageLayoutView="130" workbookViewId="0">
      <selection activeCell="M2" sqref="M2"/>
    </sheetView>
  </sheetViews>
  <sheetFormatPr defaultColWidth="11" defaultRowHeight="20.25" customHeight="1"/>
  <cols>
    <col min="1" max="1" width="53.3984375" style="28" customWidth="1"/>
    <col min="2" max="2" width="11.5" style="28" customWidth="1"/>
    <col min="3" max="3" width="18.5" style="20" customWidth="1"/>
    <col min="4" max="4" width="1.3984375" style="22" customWidth="1"/>
    <col min="5" max="5" width="19.796875" style="20" customWidth="1"/>
    <col min="6" max="6" width="1.3984375" style="20" customWidth="1"/>
    <col min="7" max="7" width="17.3984375" style="20" customWidth="1"/>
    <col min="8" max="8" width="1.3984375" style="22" customWidth="1"/>
    <col min="9" max="9" width="17.3984375" style="20" customWidth="1"/>
    <col min="10" max="10" width="1.3984375" style="22" customWidth="1"/>
    <col min="11" max="11" width="19.5" style="20" customWidth="1"/>
    <col min="12" max="12" width="1.3984375" style="20" customWidth="1"/>
    <col min="13" max="13" width="20.69921875" style="20" customWidth="1"/>
    <col min="14" max="14" width="1.3984375" style="20" customWidth="1"/>
    <col min="15" max="15" width="20.296875" style="20" customWidth="1"/>
    <col min="16" max="16" width="1.3984375" style="20" customWidth="1"/>
    <col min="17" max="17" width="21.296875" style="20" customWidth="1"/>
    <col min="18" max="16384" width="11" style="20"/>
  </cols>
  <sheetData>
    <row r="1" spans="1:17" ht="22.5" customHeight="1">
      <c r="A1" s="29" t="s">
        <v>161</v>
      </c>
      <c r="B1" s="29"/>
      <c r="C1" s="29"/>
      <c r="D1" s="255"/>
      <c r="E1" s="256"/>
      <c r="F1" s="256"/>
      <c r="G1" s="29"/>
      <c r="H1" s="255"/>
      <c r="I1" s="29"/>
      <c r="J1" s="255"/>
      <c r="K1" s="256"/>
      <c r="L1" s="256"/>
      <c r="M1" s="256"/>
      <c r="N1" s="256"/>
      <c r="O1" s="256"/>
      <c r="P1" s="256"/>
      <c r="Q1" s="19"/>
    </row>
    <row r="2" spans="1:17" s="22" customFormat="1" ht="22.5" customHeight="1">
      <c r="A2" s="257" t="s">
        <v>231</v>
      </c>
      <c r="B2" s="257"/>
      <c r="C2" s="29"/>
      <c r="D2" s="255"/>
      <c r="E2" s="256"/>
      <c r="F2" s="256"/>
      <c r="G2" s="29"/>
      <c r="H2" s="255"/>
      <c r="I2" s="29"/>
      <c r="J2" s="255"/>
      <c r="K2" s="256"/>
      <c r="L2" s="256"/>
      <c r="M2" s="256"/>
      <c r="N2" s="256"/>
      <c r="O2" s="256"/>
      <c r="P2" s="256"/>
      <c r="Q2" s="21"/>
    </row>
    <row r="3" spans="1:17" s="22" customFormat="1" ht="22.5" customHeight="1">
      <c r="A3" s="257"/>
      <c r="B3" s="257"/>
      <c r="C3" s="447" t="s">
        <v>47</v>
      </c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</row>
    <row r="4" spans="1:17" s="22" customFormat="1" ht="22.5" customHeight="1">
      <c r="A4" s="436"/>
      <c r="B4" s="436"/>
      <c r="C4" s="42"/>
      <c r="D4" s="42"/>
      <c r="E4" s="42"/>
      <c r="F4" s="42"/>
      <c r="G4" s="448" t="s">
        <v>34</v>
      </c>
      <c r="H4" s="448"/>
      <c r="I4" s="448"/>
      <c r="J4" s="42"/>
      <c r="K4" s="453" t="s">
        <v>213</v>
      </c>
      <c r="L4" s="453"/>
      <c r="M4" s="453"/>
      <c r="N4" s="453"/>
      <c r="O4" s="453"/>
      <c r="P4" s="42"/>
      <c r="Q4" s="42"/>
    </row>
    <row r="5" spans="1:17" s="114" customFormat="1" ht="22.5" customHeight="1">
      <c r="A5" s="42"/>
      <c r="B5" s="33"/>
      <c r="C5" s="66"/>
      <c r="D5" s="251"/>
      <c r="E5" s="66"/>
      <c r="F5" s="251"/>
      <c r="G5" s="450"/>
      <c r="H5" s="450"/>
      <c r="I5" s="450"/>
      <c r="J5" s="251"/>
      <c r="K5" s="452" t="s">
        <v>212</v>
      </c>
      <c r="L5" s="452"/>
      <c r="M5" s="452"/>
      <c r="N5" s="452"/>
      <c r="O5" s="452"/>
      <c r="P5" s="103"/>
      <c r="Q5" s="103"/>
    </row>
    <row r="6" spans="1:17" s="114" customFormat="1" ht="22.5" customHeight="1">
      <c r="B6" s="63"/>
      <c r="C6" s="260" t="s">
        <v>7</v>
      </c>
      <c r="D6" s="63"/>
      <c r="E6" s="292" t="s">
        <v>171</v>
      </c>
      <c r="F6" s="63"/>
      <c r="G6" s="63"/>
      <c r="H6" s="260"/>
      <c r="I6" s="66"/>
      <c r="J6" s="63"/>
      <c r="K6" s="251" t="s">
        <v>322</v>
      </c>
      <c r="L6" s="63"/>
      <c r="M6" s="292" t="s">
        <v>216</v>
      </c>
      <c r="N6" s="63"/>
      <c r="O6" s="260" t="s">
        <v>320</v>
      </c>
      <c r="P6" s="63"/>
      <c r="Q6" s="63"/>
    </row>
    <row r="7" spans="1:17" s="114" customFormat="1" ht="22.5" customHeight="1">
      <c r="B7" s="63"/>
      <c r="C7" s="260" t="s">
        <v>8</v>
      </c>
      <c r="D7" s="260"/>
      <c r="E7" s="292" t="s">
        <v>172</v>
      </c>
      <c r="F7" s="260"/>
      <c r="G7" s="260" t="s">
        <v>38</v>
      </c>
      <c r="H7" s="260"/>
      <c r="I7" s="260"/>
      <c r="J7" s="260"/>
      <c r="K7" s="251" t="s">
        <v>323</v>
      </c>
      <c r="L7" s="260"/>
      <c r="M7" s="292" t="s">
        <v>65</v>
      </c>
      <c r="N7" s="260"/>
      <c r="O7" s="260" t="s">
        <v>321</v>
      </c>
      <c r="P7" s="260"/>
      <c r="Q7" s="260" t="s">
        <v>21</v>
      </c>
    </row>
    <row r="8" spans="1:17" s="114" customFormat="1" ht="20.25" customHeight="1">
      <c r="B8" s="295" t="s">
        <v>0</v>
      </c>
      <c r="C8" s="260" t="s">
        <v>9</v>
      </c>
      <c r="D8" s="260"/>
      <c r="E8" s="292" t="s">
        <v>173</v>
      </c>
      <c r="F8" s="260"/>
      <c r="G8" s="260" t="s">
        <v>39</v>
      </c>
      <c r="H8" s="260"/>
      <c r="I8" s="260" t="s">
        <v>126</v>
      </c>
      <c r="J8" s="260"/>
      <c r="K8" s="251" t="s">
        <v>281</v>
      </c>
      <c r="L8" s="260"/>
      <c r="M8" s="292" t="s">
        <v>67</v>
      </c>
      <c r="N8" s="260"/>
      <c r="O8" s="260" t="s">
        <v>61</v>
      </c>
      <c r="P8" s="260"/>
      <c r="Q8" s="260" t="s">
        <v>61</v>
      </c>
    </row>
    <row r="9" spans="1:17" s="114" customFormat="1" ht="22.5" customHeight="1">
      <c r="A9" s="42"/>
      <c r="C9" s="451" t="s">
        <v>245</v>
      </c>
      <c r="D9" s="451"/>
      <c r="E9" s="451"/>
      <c r="F9" s="451"/>
      <c r="G9" s="451"/>
      <c r="H9" s="451"/>
      <c r="I9" s="451"/>
      <c r="J9" s="451"/>
      <c r="K9" s="451"/>
      <c r="L9" s="451"/>
      <c r="M9" s="451"/>
      <c r="N9" s="451"/>
      <c r="O9" s="451"/>
      <c r="P9" s="451"/>
      <c r="Q9" s="451"/>
    </row>
    <row r="10" spans="1:17" s="64" customFormat="1" ht="22.5" customHeight="1">
      <c r="A10" s="33" t="s">
        <v>234</v>
      </c>
      <c r="B10" s="79"/>
      <c r="C10" s="156"/>
      <c r="D10" s="104"/>
      <c r="E10" s="106"/>
      <c r="F10" s="106"/>
      <c r="G10" s="156"/>
      <c r="H10" s="104"/>
      <c r="I10" s="156"/>
      <c r="J10" s="104"/>
      <c r="K10" s="106"/>
      <c r="L10" s="106"/>
      <c r="M10" s="106"/>
      <c r="N10" s="106"/>
      <c r="O10" s="106"/>
      <c r="P10" s="106"/>
      <c r="Q10" s="156"/>
    </row>
    <row r="11" spans="1:17" s="64" customFormat="1" ht="22.5" customHeight="1">
      <c r="A11" s="148" t="s">
        <v>145</v>
      </c>
      <c r="B11" s="79"/>
      <c r="C11" s="105">
        <v>10000</v>
      </c>
      <c r="D11" s="105"/>
      <c r="E11" s="264">
        <v>0</v>
      </c>
      <c r="F11" s="264"/>
      <c r="G11" s="105">
        <v>0</v>
      </c>
      <c r="H11" s="105"/>
      <c r="I11" s="105">
        <v>-255425</v>
      </c>
      <c r="J11" s="105"/>
      <c r="K11" s="264">
        <v>0</v>
      </c>
      <c r="L11" s="264"/>
      <c r="M11" s="264">
        <v>0</v>
      </c>
      <c r="N11" s="264"/>
      <c r="O11" s="264">
        <v>0</v>
      </c>
      <c r="P11" s="264"/>
      <c r="Q11" s="105">
        <f>SUM(C11:I11,O11)</f>
        <v>-245425</v>
      </c>
    </row>
    <row r="12" spans="1:17" s="64" customFormat="1" ht="22.5" customHeight="1">
      <c r="A12" s="148"/>
      <c r="B12" s="79"/>
      <c r="C12" s="105"/>
      <c r="D12" s="105"/>
      <c r="E12" s="264"/>
      <c r="F12" s="264"/>
      <c r="G12" s="105"/>
      <c r="H12" s="105"/>
      <c r="I12" s="105"/>
      <c r="J12" s="105"/>
      <c r="K12" s="264"/>
      <c r="L12" s="264"/>
      <c r="M12" s="264"/>
      <c r="N12" s="264"/>
      <c r="O12" s="264"/>
      <c r="P12" s="264"/>
      <c r="Q12" s="105"/>
    </row>
    <row r="13" spans="1:17" s="64" customFormat="1" ht="22.5" customHeight="1">
      <c r="A13" s="148" t="s">
        <v>192</v>
      </c>
      <c r="B13" s="79"/>
      <c r="C13" s="105"/>
      <c r="D13" s="105"/>
      <c r="E13" s="264"/>
      <c r="F13" s="264"/>
      <c r="G13" s="105"/>
      <c r="H13" s="105"/>
      <c r="I13" s="105"/>
      <c r="J13" s="105"/>
      <c r="K13" s="264"/>
      <c r="L13" s="264"/>
      <c r="M13" s="264"/>
      <c r="N13" s="264"/>
      <c r="O13" s="264"/>
      <c r="P13" s="264"/>
      <c r="Q13" s="105"/>
    </row>
    <row r="14" spans="1:17" s="64" customFormat="1" ht="22.5" customHeight="1">
      <c r="A14" s="422" t="s">
        <v>203</v>
      </c>
      <c r="B14" s="79"/>
      <c r="C14" s="105"/>
      <c r="D14" s="105"/>
      <c r="E14" s="264"/>
      <c r="F14" s="264"/>
      <c r="G14" s="105"/>
      <c r="H14" s="105"/>
      <c r="I14" s="105"/>
      <c r="J14" s="105"/>
      <c r="K14" s="264"/>
      <c r="L14" s="264"/>
      <c r="M14" s="264"/>
      <c r="N14" s="264"/>
      <c r="O14" s="264"/>
      <c r="P14" s="264"/>
      <c r="Q14" s="105"/>
    </row>
    <row r="15" spans="1:17" s="64" customFormat="1" ht="22.5" customHeight="1">
      <c r="A15" s="60" t="s">
        <v>220</v>
      </c>
      <c r="B15" s="431">
        <v>28</v>
      </c>
      <c r="C15" s="104">
        <v>7520968320</v>
      </c>
      <c r="D15" s="104"/>
      <c r="E15" s="106">
        <v>18224269226</v>
      </c>
      <c r="F15" s="106"/>
      <c r="G15" s="104">
        <v>0</v>
      </c>
      <c r="H15" s="104"/>
      <c r="I15" s="104">
        <v>0</v>
      </c>
      <c r="J15" s="104"/>
      <c r="K15" s="106">
        <v>0</v>
      </c>
      <c r="L15" s="106"/>
      <c r="M15" s="106">
        <v>0</v>
      </c>
      <c r="N15" s="106"/>
      <c r="O15" s="106">
        <v>0</v>
      </c>
      <c r="P15" s="106"/>
      <c r="Q15" s="104">
        <f>SUM(C15:I15,O15)</f>
        <v>25745237546</v>
      </c>
    </row>
    <row r="16" spans="1:17" s="64" customFormat="1" ht="22.5" customHeight="1">
      <c r="A16" s="148" t="s">
        <v>205</v>
      </c>
      <c r="B16" s="79"/>
      <c r="C16" s="152">
        <f>+C15</f>
        <v>7520968320</v>
      </c>
      <c r="D16" s="264"/>
      <c r="E16" s="152">
        <f>+E15</f>
        <v>18224269226</v>
      </c>
      <c r="F16" s="264"/>
      <c r="G16" s="152">
        <f>+G15</f>
        <v>0</v>
      </c>
      <c r="H16" s="264"/>
      <c r="I16" s="152">
        <f>+I15</f>
        <v>0</v>
      </c>
      <c r="J16" s="264"/>
      <c r="K16" s="152">
        <f>+K15</f>
        <v>0</v>
      </c>
      <c r="L16" s="264"/>
      <c r="M16" s="152">
        <f>+M15</f>
        <v>0</v>
      </c>
      <c r="N16" s="264"/>
      <c r="O16" s="152">
        <f>+O15</f>
        <v>0</v>
      </c>
      <c r="P16" s="264"/>
      <c r="Q16" s="152">
        <f>+Q15</f>
        <v>25745237546</v>
      </c>
    </row>
    <row r="17" spans="1:17" s="64" customFormat="1" ht="22.5" customHeight="1">
      <c r="A17" s="148"/>
      <c r="B17" s="79"/>
      <c r="C17" s="105"/>
      <c r="D17" s="105"/>
      <c r="E17" s="264"/>
      <c r="F17" s="264"/>
      <c r="G17" s="105"/>
      <c r="H17" s="105"/>
      <c r="I17" s="105"/>
      <c r="J17" s="105"/>
      <c r="K17" s="264"/>
      <c r="L17" s="264"/>
      <c r="M17" s="264"/>
      <c r="N17" s="264"/>
      <c r="O17" s="264"/>
      <c r="P17" s="264"/>
      <c r="Q17" s="105"/>
    </row>
    <row r="18" spans="1:17" s="64" customFormat="1" ht="22.5" customHeight="1">
      <c r="A18" s="422" t="s">
        <v>193</v>
      </c>
      <c r="B18" s="79"/>
      <c r="C18" s="105"/>
      <c r="D18" s="105"/>
      <c r="E18" s="264"/>
      <c r="F18" s="264"/>
      <c r="G18" s="105"/>
      <c r="H18" s="105"/>
      <c r="I18" s="105"/>
      <c r="J18" s="105"/>
      <c r="K18" s="264"/>
      <c r="L18" s="264"/>
      <c r="M18" s="264"/>
      <c r="N18" s="264"/>
      <c r="O18" s="264"/>
      <c r="P18" s="264"/>
      <c r="Q18" s="105"/>
    </row>
    <row r="19" spans="1:17" s="64" customFormat="1" ht="22.5" customHeight="1">
      <c r="A19" s="424" t="s">
        <v>337</v>
      </c>
      <c r="B19" s="79">
        <v>5</v>
      </c>
      <c r="C19" s="150">
        <f>+C18</f>
        <v>0</v>
      </c>
      <c r="D19" s="106"/>
      <c r="E19" s="150">
        <f>+E18</f>
        <v>0</v>
      </c>
      <c r="F19" s="106"/>
      <c r="G19" s="150">
        <f>+G18</f>
        <v>0</v>
      </c>
      <c r="H19" s="106"/>
      <c r="I19" s="150">
        <f>+I18</f>
        <v>0</v>
      </c>
      <c r="J19" s="106"/>
      <c r="K19" s="150">
        <v>0</v>
      </c>
      <c r="L19" s="106"/>
      <c r="M19" s="150">
        <v>-22603112655</v>
      </c>
      <c r="N19" s="106"/>
      <c r="O19" s="150">
        <v>-22603112655</v>
      </c>
      <c r="P19" s="106"/>
      <c r="Q19" s="104">
        <f>SUM(C19:I19,O19)</f>
        <v>-22603112655</v>
      </c>
    </row>
    <row r="20" spans="1:17" s="64" customFormat="1" ht="22.5" customHeight="1">
      <c r="A20" s="422" t="s">
        <v>195</v>
      </c>
      <c r="B20" s="79"/>
      <c r="C20" s="152">
        <f>+C19</f>
        <v>0</v>
      </c>
      <c r="D20" s="264"/>
      <c r="E20" s="152">
        <f>+E19</f>
        <v>0</v>
      </c>
      <c r="F20" s="264"/>
      <c r="G20" s="152">
        <f>+G19</f>
        <v>0</v>
      </c>
      <c r="H20" s="264"/>
      <c r="I20" s="152">
        <f>+I19</f>
        <v>0</v>
      </c>
      <c r="J20" s="264"/>
      <c r="K20" s="152">
        <f>+K19</f>
        <v>0</v>
      </c>
      <c r="L20" s="264"/>
      <c r="M20" s="152">
        <f>+M19</f>
        <v>-22603112655</v>
      </c>
      <c r="N20" s="264"/>
      <c r="O20" s="152">
        <f>+O19</f>
        <v>-22603112655</v>
      </c>
      <c r="P20" s="264"/>
      <c r="Q20" s="152">
        <f>+Q19</f>
        <v>-22603112655</v>
      </c>
    </row>
    <row r="21" spans="1:17" s="64" customFormat="1" ht="22.5" customHeight="1">
      <c r="A21" s="148"/>
      <c r="B21" s="79"/>
      <c r="C21" s="105"/>
      <c r="D21" s="105"/>
      <c r="E21" s="264"/>
      <c r="F21" s="264"/>
      <c r="G21" s="105"/>
      <c r="H21" s="105"/>
      <c r="I21" s="105"/>
      <c r="J21" s="105"/>
      <c r="K21" s="264"/>
      <c r="L21" s="264"/>
      <c r="M21" s="264"/>
      <c r="N21" s="264"/>
      <c r="O21" s="264"/>
      <c r="P21" s="264"/>
      <c r="Q21" s="105"/>
    </row>
    <row r="22" spans="1:17" s="64" customFormat="1" ht="22.5" customHeight="1">
      <c r="A22" s="148" t="s">
        <v>196</v>
      </c>
      <c r="B22" s="79"/>
      <c r="C22" s="264"/>
      <c r="D22" s="264"/>
      <c r="E22" s="264"/>
      <c r="F22" s="264"/>
      <c r="G22" s="264"/>
      <c r="H22" s="264"/>
      <c r="I22" s="264"/>
      <c r="J22" s="264"/>
      <c r="K22" s="264"/>
      <c r="L22" s="264"/>
      <c r="M22" s="264"/>
      <c r="N22" s="264"/>
      <c r="O22" s="264"/>
      <c r="P22" s="264"/>
      <c r="Q22" s="105"/>
    </row>
    <row r="23" spans="1:17" s="64" customFormat="1" ht="22.5" customHeight="1">
      <c r="A23" s="148" t="s">
        <v>197</v>
      </c>
      <c r="B23" s="79"/>
      <c r="C23" s="291">
        <f>+C16+C20</f>
        <v>7520968320</v>
      </c>
      <c r="D23" s="264"/>
      <c r="E23" s="291">
        <f>+E16+E20</f>
        <v>18224269226</v>
      </c>
      <c r="F23" s="264"/>
      <c r="G23" s="291">
        <f>+G16+G20</f>
        <v>0</v>
      </c>
      <c r="H23" s="40">
        <f t="shared" ref="H23" si="0">+H16+H11+H20</f>
        <v>0</v>
      </c>
      <c r="I23" s="291">
        <f>+I16+I20</f>
        <v>0</v>
      </c>
      <c r="J23" s="264"/>
      <c r="K23" s="291">
        <f>+K16+K20</f>
        <v>0</v>
      </c>
      <c r="L23" s="264"/>
      <c r="M23" s="291">
        <f>+M16+M20</f>
        <v>-22603112655</v>
      </c>
      <c r="N23" s="264"/>
      <c r="O23" s="291">
        <f>+O16+O20</f>
        <v>-22603112655</v>
      </c>
      <c r="P23" s="264"/>
      <c r="Q23" s="291">
        <f>+Q16+Q20</f>
        <v>3142124891</v>
      </c>
    </row>
    <row r="24" spans="1:17" s="64" customFormat="1" ht="22.5" customHeight="1">
      <c r="A24" s="148"/>
      <c r="B24" s="79"/>
      <c r="C24" s="105"/>
      <c r="D24" s="105"/>
      <c r="E24" s="264"/>
      <c r="F24" s="264"/>
      <c r="G24" s="105"/>
      <c r="H24" s="105"/>
      <c r="I24" s="105"/>
      <c r="J24" s="105"/>
      <c r="K24" s="264"/>
      <c r="L24" s="264"/>
      <c r="M24" s="264"/>
      <c r="N24" s="264"/>
      <c r="O24" s="264"/>
      <c r="P24" s="264"/>
      <c r="Q24" s="105"/>
    </row>
    <row r="25" spans="1:17" s="64" customFormat="1" ht="22.5" customHeight="1">
      <c r="A25" s="148" t="s">
        <v>249</v>
      </c>
      <c r="B25" s="148"/>
      <c r="C25" s="105"/>
      <c r="D25" s="105"/>
      <c r="E25" s="264"/>
      <c r="F25" s="264"/>
      <c r="G25" s="105"/>
      <c r="H25" s="105"/>
      <c r="I25" s="105"/>
      <c r="J25" s="105"/>
      <c r="K25" s="264"/>
      <c r="L25" s="264"/>
      <c r="M25" s="264"/>
      <c r="N25" s="264"/>
      <c r="O25" s="264"/>
      <c r="P25" s="264"/>
      <c r="Q25" s="105"/>
    </row>
    <row r="26" spans="1:17" s="63" customFormat="1" ht="22.5" customHeight="1">
      <c r="A26" s="60" t="s">
        <v>338</v>
      </c>
      <c r="B26" s="60"/>
      <c r="C26" s="104">
        <v>0</v>
      </c>
      <c r="D26" s="104"/>
      <c r="E26" s="106">
        <v>0</v>
      </c>
      <c r="F26" s="106"/>
      <c r="G26" s="104">
        <v>0</v>
      </c>
      <c r="H26" s="104"/>
      <c r="I26" s="104">
        <f>+'PL 13-14'!J52</f>
        <v>65452783</v>
      </c>
      <c r="J26" s="104"/>
      <c r="K26" s="106">
        <v>0</v>
      </c>
      <c r="L26" s="106"/>
      <c r="M26" s="106">
        <v>0</v>
      </c>
      <c r="N26" s="106"/>
      <c r="O26" s="106">
        <v>0</v>
      </c>
      <c r="P26" s="106"/>
      <c r="Q26" s="104">
        <f>SUM(C26:I26,O26)</f>
        <v>65452783</v>
      </c>
    </row>
    <row r="27" spans="1:17" s="63" customFormat="1" ht="22.5" customHeight="1">
      <c r="A27" s="60" t="s">
        <v>100</v>
      </c>
      <c r="B27" s="60"/>
      <c r="C27" s="104">
        <v>0</v>
      </c>
      <c r="D27" s="104"/>
      <c r="E27" s="106">
        <v>0</v>
      </c>
      <c r="F27" s="106"/>
      <c r="G27" s="104">
        <v>0</v>
      </c>
      <c r="H27" s="105"/>
      <c r="I27" s="104">
        <f>+'PL 13-14'!J87</f>
        <v>520730</v>
      </c>
      <c r="J27" s="105"/>
      <c r="K27" s="106">
        <v>0</v>
      </c>
      <c r="L27" s="264"/>
      <c r="M27" s="106">
        <v>0</v>
      </c>
      <c r="N27" s="264"/>
      <c r="O27" s="106">
        <v>0</v>
      </c>
      <c r="P27" s="264"/>
      <c r="Q27" s="104">
        <f>SUM(C27:I27,O27)</f>
        <v>520730</v>
      </c>
    </row>
    <row r="28" spans="1:17" s="63" customFormat="1" ht="22.5" customHeight="1">
      <c r="A28" s="148" t="s">
        <v>250</v>
      </c>
      <c r="B28" s="148"/>
      <c r="C28" s="265">
        <f>SUM(C26:C27)</f>
        <v>0</v>
      </c>
      <c r="D28" s="104"/>
      <c r="E28" s="265">
        <f>SUM(E26:E27)</f>
        <v>0</v>
      </c>
      <c r="F28" s="106"/>
      <c r="G28" s="265">
        <f>SUM(G26:G27)</f>
        <v>0</v>
      </c>
      <c r="H28" s="104"/>
      <c r="I28" s="265">
        <f>SUM(I26:I27)</f>
        <v>65973513</v>
      </c>
      <c r="J28" s="104"/>
      <c r="K28" s="265">
        <f>SUM(K26:K27)</f>
        <v>0</v>
      </c>
      <c r="L28" s="106"/>
      <c r="M28" s="265">
        <f>SUM(M26:M27)</f>
        <v>0</v>
      </c>
      <c r="N28" s="106"/>
      <c r="O28" s="265">
        <f>SUM(O26:O27)</f>
        <v>0</v>
      </c>
      <c r="P28" s="106"/>
      <c r="Q28" s="115">
        <f>SUM(C28:K28)</f>
        <v>65973513</v>
      </c>
    </row>
    <row r="29" spans="1:17" s="63" customFormat="1" ht="22.5" customHeight="1">
      <c r="A29" s="148"/>
      <c r="B29" s="148"/>
      <c r="C29" s="264"/>
      <c r="D29" s="264"/>
      <c r="E29" s="264"/>
      <c r="F29" s="264"/>
      <c r="G29" s="264"/>
      <c r="H29" s="264"/>
      <c r="I29" s="264"/>
      <c r="J29" s="264"/>
      <c r="K29" s="264"/>
      <c r="L29" s="264"/>
      <c r="M29" s="264"/>
      <c r="N29" s="264"/>
      <c r="O29" s="264"/>
      <c r="P29" s="264"/>
      <c r="Q29" s="264"/>
    </row>
    <row r="30" spans="1:17" s="63" customFormat="1" ht="22.5" customHeight="1">
      <c r="A30" s="60" t="s">
        <v>236</v>
      </c>
      <c r="B30" s="148"/>
      <c r="C30" s="138">
        <v>0</v>
      </c>
      <c r="D30" s="104"/>
      <c r="E30" s="138">
        <v>0</v>
      </c>
      <c r="F30" s="432"/>
      <c r="G30" s="138">
        <v>3272639</v>
      </c>
      <c r="H30" s="104"/>
      <c r="I30" s="138">
        <f>-G30</f>
        <v>-3272639</v>
      </c>
      <c r="J30" s="104"/>
      <c r="K30" s="138">
        <v>0</v>
      </c>
      <c r="L30" s="432"/>
      <c r="M30" s="138">
        <v>0</v>
      </c>
      <c r="N30" s="432"/>
      <c r="O30" s="138">
        <v>0</v>
      </c>
      <c r="P30" s="432"/>
      <c r="Q30" s="138">
        <v>0</v>
      </c>
    </row>
    <row r="31" spans="1:17" s="63" customFormat="1" ht="22.5" customHeight="1">
      <c r="A31" s="148"/>
      <c r="B31" s="148"/>
      <c r="C31" s="105"/>
      <c r="D31" s="104"/>
      <c r="E31" s="40"/>
      <c r="F31" s="106"/>
      <c r="G31" s="105"/>
      <c r="H31" s="104"/>
      <c r="I31" s="105"/>
      <c r="J31" s="104"/>
      <c r="K31" s="40"/>
      <c r="L31" s="106"/>
      <c r="M31" s="40"/>
      <c r="N31" s="106"/>
      <c r="O31" s="40"/>
      <c r="P31" s="106"/>
      <c r="Q31" s="105"/>
    </row>
    <row r="32" spans="1:17" s="63" customFormat="1" ht="22.5" customHeight="1" thickBot="1">
      <c r="A32" s="5" t="s">
        <v>233</v>
      </c>
      <c r="B32" s="5"/>
      <c r="C32" s="117">
        <f>+C28+C23+C11+C30</f>
        <v>7520978320</v>
      </c>
      <c r="D32" s="87"/>
      <c r="E32" s="117">
        <f>+E28+E23+E11+E30</f>
        <v>18224269226</v>
      </c>
      <c r="F32" s="267"/>
      <c r="G32" s="117">
        <f>+G28+G23+G11+G30</f>
        <v>3272639</v>
      </c>
      <c r="H32" s="87"/>
      <c r="I32" s="117">
        <f>+I28+I23+I11+I30</f>
        <v>62445449</v>
      </c>
      <c r="J32" s="87"/>
      <c r="K32" s="117">
        <f>+K28+K23+K11+K30</f>
        <v>0</v>
      </c>
      <c r="L32" s="267"/>
      <c r="M32" s="117">
        <f>+M28+M23+M11+M30</f>
        <v>-22603112655</v>
      </c>
      <c r="N32" s="267"/>
      <c r="O32" s="117">
        <f>+O28+O23+O11+O30</f>
        <v>-22603112655</v>
      </c>
      <c r="P32" s="267"/>
      <c r="Q32" s="117">
        <f>+Q28+Q23+Q11+Q30</f>
        <v>3207852979</v>
      </c>
    </row>
    <row r="33" spans="1:17" ht="14.25" customHeight="1" thickTop="1">
      <c r="B33" s="80"/>
      <c r="C33" s="59"/>
      <c r="D33" s="92"/>
      <c r="E33" s="268"/>
      <c r="F33" s="268"/>
      <c r="G33" s="59"/>
      <c r="H33" s="92"/>
      <c r="I33" s="59"/>
      <c r="J33" s="92"/>
      <c r="K33" s="268"/>
      <c r="L33" s="268"/>
      <c r="M33" s="268"/>
      <c r="N33" s="268"/>
      <c r="O33" s="268"/>
      <c r="P33" s="268"/>
      <c r="Q33" s="59"/>
    </row>
    <row r="34" spans="1:17" ht="22.5" hidden="1" customHeight="1">
      <c r="A34" s="256" t="s">
        <v>161</v>
      </c>
      <c r="B34" s="256"/>
      <c r="C34" s="256"/>
      <c r="D34" s="256"/>
      <c r="E34" s="256"/>
      <c r="F34" s="256"/>
      <c r="G34" s="256"/>
      <c r="H34" s="256"/>
      <c r="I34" s="256"/>
      <c r="J34" s="256"/>
      <c r="K34" s="256"/>
      <c r="L34" s="256"/>
      <c r="M34" s="256"/>
      <c r="N34" s="256"/>
      <c r="O34" s="256"/>
      <c r="P34" s="256"/>
      <c r="Q34" s="19"/>
    </row>
    <row r="35" spans="1:17" ht="22.5" hidden="1" customHeight="1">
      <c r="A35" s="257" t="s">
        <v>116</v>
      </c>
      <c r="B35" s="257"/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1"/>
    </row>
    <row r="36" spans="1:17" ht="22.5" hidden="1" customHeight="1">
      <c r="A36" s="257"/>
      <c r="B36" s="257"/>
      <c r="C36" s="256"/>
      <c r="D36" s="256"/>
      <c r="E36" s="256"/>
      <c r="F36" s="256"/>
      <c r="G36" s="256"/>
      <c r="H36" s="256"/>
      <c r="I36" s="256"/>
      <c r="J36" s="256"/>
      <c r="K36" s="256"/>
      <c r="L36" s="256"/>
      <c r="M36" s="256"/>
      <c r="N36" s="256"/>
      <c r="O36" s="256"/>
      <c r="P36" s="256"/>
      <c r="Q36" s="21"/>
    </row>
    <row r="37" spans="1:17" ht="22.5" hidden="1" customHeight="1">
      <c r="A37" s="257"/>
      <c r="B37" s="257"/>
      <c r="C37" s="447" t="s">
        <v>47</v>
      </c>
      <c r="D37" s="447"/>
      <c r="E37" s="447"/>
      <c r="F37" s="447"/>
      <c r="G37" s="447"/>
      <c r="H37" s="447"/>
      <c r="I37" s="447"/>
      <c r="J37" s="447"/>
      <c r="K37" s="447"/>
      <c r="L37" s="447"/>
      <c r="M37" s="447"/>
      <c r="N37" s="447"/>
      <c r="O37" s="447"/>
      <c r="P37" s="447"/>
      <c r="Q37" s="447"/>
    </row>
    <row r="38" spans="1:17" s="259" customFormat="1" ht="22.5" hidden="1" customHeight="1">
      <c r="A38" s="258"/>
      <c r="B38" s="258"/>
      <c r="C38" s="30"/>
      <c r="D38" s="78"/>
      <c r="E38" s="30"/>
      <c r="F38" s="78"/>
      <c r="G38" s="450" t="s">
        <v>34</v>
      </c>
      <c r="H38" s="450"/>
      <c r="I38" s="450"/>
      <c r="J38" s="78"/>
      <c r="K38" s="30"/>
      <c r="L38" s="78"/>
      <c r="M38" s="78"/>
      <c r="N38" s="78"/>
      <c r="O38" s="78"/>
      <c r="P38" s="78"/>
      <c r="Q38" s="30"/>
    </row>
    <row r="39" spans="1:17" s="259" customFormat="1" ht="22.5" hidden="1" customHeight="1">
      <c r="C39" s="260" t="s">
        <v>7</v>
      </c>
      <c r="E39" s="261" t="s">
        <v>171</v>
      </c>
      <c r="G39" s="63"/>
      <c r="H39" s="260"/>
      <c r="I39" s="66"/>
      <c r="K39" s="261" t="s">
        <v>75</v>
      </c>
      <c r="Q39" s="63"/>
    </row>
    <row r="40" spans="1:17" s="259" customFormat="1" ht="22.5" hidden="1" customHeight="1">
      <c r="C40" s="260" t="s">
        <v>8</v>
      </c>
      <c r="D40" s="262"/>
      <c r="E40" s="261" t="s">
        <v>172</v>
      </c>
      <c r="F40" s="262"/>
      <c r="G40" s="260" t="s">
        <v>38</v>
      </c>
      <c r="H40" s="260"/>
      <c r="I40" s="260"/>
      <c r="J40" s="262"/>
      <c r="K40" s="261" t="s">
        <v>65</v>
      </c>
      <c r="L40" s="262"/>
      <c r="M40" s="262"/>
      <c r="N40" s="262"/>
      <c r="O40" s="262"/>
      <c r="P40" s="262"/>
      <c r="Q40" s="260" t="s">
        <v>21</v>
      </c>
    </row>
    <row r="41" spans="1:17" s="259" customFormat="1" ht="20.25" hidden="1" customHeight="1">
      <c r="B41" s="149"/>
      <c r="C41" s="260" t="s">
        <v>9</v>
      </c>
      <c r="D41" s="262"/>
      <c r="E41" s="261" t="s">
        <v>173</v>
      </c>
      <c r="F41" s="262"/>
      <c r="G41" s="260" t="s">
        <v>39</v>
      </c>
      <c r="H41" s="260"/>
      <c r="I41" s="260" t="s">
        <v>126</v>
      </c>
      <c r="J41" s="262"/>
      <c r="K41" s="261" t="s">
        <v>67</v>
      </c>
      <c r="L41" s="262"/>
      <c r="M41" s="262"/>
      <c r="N41" s="262"/>
      <c r="O41" s="262"/>
      <c r="P41" s="262"/>
      <c r="Q41" s="260" t="s">
        <v>61</v>
      </c>
    </row>
    <row r="42" spans="1:17" s="30" customFormat="1" ht="22.5" hidden="1" customHeight="1">
      <c r="A42" s="33" t="s">
        <v>165</v>
      </c>
      <c r="B42" s="79"/>
      <c r="C42" s="263"/>
      <c r="D42" s="263"/>
      <c r="E42" s="263"/>
      <c r="F42" s="263"/>
      <c r="G42" s="263"/>
      <c r="H42" s="263"/>
      <c r="I42" s="263"/>
      <c r="J42" s="263"/>
      <c r="K42" s="263"/>
      <c r="L42" s="263"/>
      <c r="M42" s="263"/>
      <c r="N42" s="263"/>
      <c r="O42" s="263"/>
      <c r="P42" s="263"/>
      <c r="Q42" s="263"/>
    </row>
    <row r="43" spans="1:17" s="27" customFormat="1" ht="22.5" hidden="1" customHeight="1">
      <c r="A43" s="148" t="s">
        <v>145</v>
      </c>
      <c r="B43" s="79"/>
      <c r="C43" s="105">
        <f>+C32</f>
        <v>7520978320</v>
      </c>
      <c r="D43" s="105"/>
      <c r="E43" s="256"/>
      <c r="F43" s="256"/>
      <c r="G43" s="105">
        <v>0</v>
      </c>
      <c r="H43" s="105"/>
      <c r="I43" s="105">
        <v>-255</v>
      </c>
      <c r="J43" s="105"/>
      <c r="K43" s="256"/>
      <c r="L43" s="256"/>
      <c r="M43" s="256"/>
      <c r="N43" s="256"/>
      <c r="O43" s="256"/>
      <c r="P43" s="256"/>
      <c r="Q43" s="105">
        <f>SUM(C43:K43)</f>
        <v>7520978065</v>
      </c>
    </row>
    <row r="44" spans="1:17" s="27" customFormat="1" ht="22.5" hidden="1" customHeight="1">
      <c r="A44" s="148"/>
      <c r="B44" s="79"/>
      <c r="C44" s="105"/>
      <c r="D44" s="105"/>
      <c r="E44" s="256"/>
      <c r="F44" s="256"/>
      <c r="G44" s="105"/>
      <c r="H44" s="105"/>
      <c r="I44" s="105"/>
      <c r="J44" s="105"/>
      <c r="K44" s="256"/>
      <c r="L44" s="256"/>
      <c r="M44" s="256"/>
      <c r="N44" s="256"/>
      <c r="O44" s="256"/>
      <c r="P44" s="256"/>
      <c r="Q44" s="105"/>
    </row>
    <row r="45" spans="1:17" s="30" customFormat="1" ht="21.5" hidden="1">
      <c r="A45" s="269" t="s">
        <v>192</v>
      </c>
      <c r="B45" s="233"/>
      <c r="C45" s="234"/>
      <c r="D45" s="234"/>
      <c r="E45" s="234"/>
      <c r="F45" s="234"/>
      <c r="G45" s="234"/>
      <c r="H45" s="234"/>
      <c r="I45" s="234"/>
      <c r="J45" s="234"/>
      <c r="K45" s="234"/>
      <c r="L45" s="234"/>
      <c r="M45" s="234"/>
      <c r="N45" s="234"/>
      <c r="O45" s="234"/>
      <c r="P45" s="234"/>
      <c r="Q45" s="234"/>
    </row>
    <row r="46" spans="1:17" s="30" customFormat="1" ht="21.5" hidden="1">
      <c r="A46" s="270" t="s">
        <v>203</v>
      </c>
      <c r="B46" s="247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  <c r="O46" s="235"/>
      <c r="P46" s="235"/>
      <c r="Q46" s="235"/>
    </row>
    <row r="47" spans="1:17" s="30" customFormat="1" ht="22" hidden="1">
      <c r="A47" s="247" t="s">
        <v>204</v>
      </c>
      <c r="B47" s="247"/>
      <c r="C47" s="235" t="e">
        <f>ROUND(#REF!/1000,0)</f>
        <v>#REF!</v>
      </c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5"/>
      <c r="Q47" s="105" t="e">
        <f t="shared" ref="Q47" si="1">SUM(C47:K47)</f>
        <v>#REF!</v>
      </c>
    </row>
    <row r="48" spans="1:17" s="30" customFormat="1" ht="21.5" hidden="1">
      <c r="A48" s="270" t="s">
        <v>205</v>
      </c>
      <c r="B48" s="233"/>
      <c r="C48" s="234" t="e">
        <f>+C47</f>
        <v>#REF!</v>
      </c>
      <c r="D48" s="234"/>
      <c r="E48" s="234">
        <f>+E47</f>
        <v>0</v>
      </c>
      <c r="F48" s="234"/>
      <c r="G48" s="234">
        <f>+G47</f>
        <v>0</v>
      </c>
      <c r="H48" s="234"/>
      <c r="I48" s="234">
        <f>+I47</f>
        <v>0</v>
      </c>
      <c r="J48" s="234"/>
      <c r="K48" s="234">
        <f>+K47</f>
        <v>0</v>
      </c>
      <c r="L48" s="234"/>
      <c r="M48" s="234"/>
      <c r="N48" s="234"/>
      <c r="O48" s="234"/>
      <c r="P48" s="234"/>
      <c r="Q48" s="234" t="e">
        <f>+Q47</f>
        <v>#REF!</v>
      </c>
    </row>
    <row r="49" spans="1:17" s="30" customFormat="1" ht="15" hidden="1" customHeight="1">
      <c r="A49" s="233"/>
      <c r="B49" s="233"/>
      <c r="C49" s="234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234"/>
    </row>
    <row r="50" spans="1:17" s="30" customFormat="1" ht="21.5" hidden="1">
      <c r="A50" s="270" t="s">
        <v>193</v>
      </c>
      <c r="B50" s="247"/>
      <c r="C50" s="235"/>
      <c r="D50" s="235"/>
      <c r="E50" s="235"/>
      <c r="F50" s="235"/>
      <c r="G50" s="235"/>
      <c r="H50" s="235"/>
      <c r="I50" s="235"/>
      <c r="J50" s="235"/>
      <c r="K50" s="235"/>
      <c r="L50" s="235"/>
      <c r="M50" s="235"/>
      <c r="N50" s="235"/>
      <c r="O50" s="235"/>
      <c r="P50" s="235"/>
      <c r="Q50" s="235"/>
    </row>
    <row r="51" spans="1:17" s="30" customFormat="1" ht="22" hidden="1">
      <c r="A51" s="247" t="s">
        <v>194</v>
      </c>
      <c r="B51" s="247"/>
      <c r="C51" s="235"/>
      <c r="D51" s="235"/>
      <c r="E51" s="235" t="e">
        <f>ROUND(#REF!/1000,0)</f>
        <v>#REF!</v>
      </c>
      <c r="F51" s="235"/>
      <c r="G51" s="235"/>
      <c r="H51" s="235"/>
      <c r="I51" s="235"/>
      <c r="J51" s="235"/>
      <c r="K51" s="235" t="e">
        <f>ROUND(#REF!/1000,0)</f>
        <v>#REF!</v>
      </c>
      <c r="L51" s="235"/>
      <c r="M51" s="235"/>
      <c r="N51" s="235"/>
      <c r="O51" s="235"/>
      <c r="P51" s="235"/>
      <c r="Q51" s="105" t="e">
        <f t="shared" ref="Q51" si="2">SUM(C51:K51)</f>
        <v>#REF!</v>
      </c>
    </row>
    <row r="52" spans="1:17" s="30" customFormat="1" ht="21.5" hidden="1">
      <c r="A52" s="270" t="s">
        <v>195</v>
      </c>
      <c r="B52" s="247"/>
      <c r="C52" s="235">
        <f>+C51</f>
        <v>0</v>
      </c>
      <c r="D52" s="235"/>
      <c r="E52" s="235" t="e">
        <f>+E51</f>
        <v>#REF!</v>
      </c>
      <c r="F52" s="235"/>
      <c r="G52" s="235">
        <f>+G51</f>
        <v>0</v>
      </c>
      <c r="H52" s="235"/>
      <c r="I52" s="235">
        <f>+I51</f>
        <v>0</v>
      </c>
      <c r="J52" s="235"/>
      <c r="K52" s="235" t="e">
        <f>+K51</f>
        <v>#REF!</v>
      </c>
      <c r="L52" s="235"/>
      <c r="M52" s="235"/>
      <c r="N52" s="235"/>
      <c r="O52" s="235"/>
      <c r="P52" s="235"/>
      <c r="Q52" s="235" t="e">
        <f>+Q51</f>
        <v>#REF!</v>
      </c>
    </row>
    <row r="53" spans="1:17" s="30" customFormat="1" ht="15" hidden="1" customHeight="1">
      <c r="A53" s="233"/>
      <c r="B53" s="233"/>
      <c r="C53" s="234"/>
      <c r="D53" s="234"/>
      <c r="E53" s="234"/>
      <c r="F53" s="234"/>
      <c r="G53" s="234"/>
      <c r="H53" s="234"/>
      <c r="I53" s="234"/>
      <c r="J53" s="234"/>
      <c r="K53" s="234"/>
      <c r="L53" s="234"/>
      <c r="M53" s="234"/>
      <c r="N53" s="234"/>
      <c r="O53" s="234"/>
      <c r="P53" s="234"/>
      <c r="Q53" s="234"/>
    </row>
    <row r="54" spans="1:17" s="30" customFormat="1" ht="21.5" hidden="1">
      <c r="A54" s="272" t="s">
        <v>196</v>
      </c>
      <c r="B54" s="233"/>
      <c r="C54" s="234"/>
      <c r="D54" s="234"/>
      <c r="E54" s="234"/>
      <c r="F54" s="234"/>
      <c r="G54" s="234"/>
      <c r="H54" s="234"/>
      <c r="I54" s="234"/>
      <c r="J54" s="234"/>
      <c r="K54" s="234"/>
      <c r="L54" s="234"/>
      <c r="M54" s="234"/>
      <c r="N54" s="234"/>
      <c r="O54" s="234"/>
      <c r="P54" s="234"/>
      <c r="Q54" s="234"/>
    </row>
    <row r="55" spans="1:17" s="30" customFormat="1" ht="21.5" hidden="1">
      <c r="A55" s="272" t="s">
        <v>197</v>
      </c>
      <c r="B55" s="233"/>
      <c r="C55" s="234" t="e">
        <f>+C48+C43+C52</f>
        <v>#REF!</v>
      </c>
      <c r="D55" s="234"/>
      <c r="E55" s="234" t="e">
        <f>+E48+E43+E52</f>
        <v>#REF!</v>
      </c>
      <c r="F55" s="234"/>
      <c r="G55" s="234">
        <f>+G48+G43+G52</f>
        <v>0</v>
      </c>
      <c r="H55" s="234"/>
      <c r="I55" s="234">
        <f>+I48+I43+I52</f>
        <v>-255</v>
      </c>
      <c r="J55" s="234"/>
      <c r="K55" s="234" t="e">
        <f>+K48+K43+K52</f>
        <v>#REF!</v>
      </c>
      <c r="L55" s="234"/>
      <c r="M55" s="234"/>
      <c r="N55" s="234"/>
      <c r="O55" s="234"/>
      <c r="P55" s="234"/>
      <c r="Q55" s="234" t="e">
        <f>+Q48+Q43+Q52</f>
        <v>#REF!</v>
      </c>
    </row>
    <row r="56" spans="1:17" s="30" customFormat="1" ht="15" hidden="1" customHeight="1">
      <c r="A56" s="233"/>
      <c r="B56" s="233"/>
      <c r="C56" s="234"/>
      <c r="D56" s="234"/>
      <c r="E56" s="234"/>
      <c r="F56" s="234"/>
      <c r="G56" s="234"/>
      <c r="H56" s="234"/>
      <c r="I56" s="234"/>
      <c r="J56" s="234"/>
      <c r="K56" s="234"/>
      <c r="L56" s="234"/>
      <c r="M56" s="234"/>
      <c r="N56" s="234"/>
      <c r="O56" s="234"/>
      <c r="P56" s="234"/>
      <c r="Q56" s="234"/>
    </row>
    <row r="57" spans="1:17" s="27" customFormat="1" ht="22.5" hidden="1" customHeight="1">
      <c r="A57" s="148" t="s">
        <v>118</v>
      </c>
      <c r="B57" s="148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</row>
    <row r="58" spans="1:17" s="25" customFormat="1" ht="22.5" hidden="1" customHeight="1">
      <c r="A58" s="60" t="s">
        <v>158</v>
      </c>
      <c r="B58" s="60"/>
      <c r="C58" s="104">
        <v>0</v>
      </c>
      <c r="D58" s="104"/>
      <c r="E58" s="104"/>
      <c r="F58" s="78"/>
      <c r="G58" s="104">
        <v>0</v>
      </c>
      <c r="H58" s="104"/>
      <c r="I58" s="104">
        <f>+'PL 13-14'!H52</f>
        <v>691563543</v>
      </c>
      <c r="J58" s="104"/>
      <c r="K58" s="104"/>
      <c r="L58" s="78"/>
      <c r="M58" s="78"/>
      <c r="N58" s="78"/>
      <c r="O58" s="78"/>
      <c r="P58" s="78"/>
      <c r="Q58" s="105">
        <f>SUM(C58:J58)</f>
        <v>691563543</v>
      </c>
    </row>
    <row r="59" spans="1:17" s="25" customFormat="1" ht="22.5" hidden="1" customHeight="1">
      <c r="A59" s="60" t="s">
        <v>100</v>
      </c>
      <c r="B59" s="60"/>
      <c r="C59" s="104"/>
      <c r="D59" s="105"/>
      <c r="E59" s="104"/>
      <c r="F59" s="259"/>
      <c r="G59" s="104"/>
      <c r="H59" s="105"/>
      <c r="I59" s="104"/>
      <c r="J59" s="105"/>
      <c r="K59" s="104"/>
      <c r="L59" s="259"/>
      <c r="M59" s="259"/>
      <c r="N59" s="259"/>
      <c r="O59" s="259"/>
      <c r="P59" s="259"/>
      <c r="Q59" s="104"/>
    </row>
    <row r="60" spans="1:17" s="25" customFormat="1" ht="22.5" hidden="1" customHeight="1">
      <c r="A60" s="148" t="s">
        <v>117</v>
      </c>
      <c r="B60" s="148"/>
      <c r="C60" s="115">
        <v>0</v>
      </c>
      <c r="D60" s="104"/>
      <c r="E60" s="115"/>
      <c r="F60" s="262"/>
      <c r="G60" s="115">
        <f>+G58+G43</f>
        <v>0</v>
      </c>
      <c r="H60" s="104"/>
      <c r="I60" s="115">
        <f>+I58</f>
        <v>691563543</v>
      </c>
      <c r="J60" s="104"/>
      <c r="K60" s="115"/>
      <c r="L60" s="262"/>
      <c r="M60" s="262"/>
      <c r="N60" s="262"/>
      <c r="O60" s="262"/>
      <c r="P60" s="262"/>
      <c r="Q60" s="115">
        <f>+Q58</f>
        <v>691563543</v>
      </c>
    </row>
    <row r="61" spans="1:17" s="25" customFormat="1" ht="22.5" hidden="1" customHeight="1">
      <c r="A61" s="148"/>
      <c r="B61" s="148"/>
      <c r="C61" s="116"/>
      <c r="D61" s="104"/>
      <c r="E61" s="116"/>
      <c r="F61" s="262"/>
      <c r="G61" s="116"/>
      <c r="H61" s="104"/>
      <c r="I61" s="116"/>
      <c r="J61" s="104"/>
      <c r="K61" s="116"/>
      <c r="L61" s="262"/>
      <c r="M61" s="262"/>
      <c r="N61" s="262"/>
      <c r="O61" s="262"/>
      <c r="P61" s="262"/>
      <c r="Q61" s="116"/>
    </row>
    <row r="62" spans="1:17" s="25" customFormat="1" ht="22.5" hidden="1" customHeight="1" thickBot="1">
      <c r="A62" s="5" t="s">
        <v>163</v>
      </c>
      <c r="B62" s="5"/>
      <c r="C62" s="117" t="e">
        <f>+C60+C55</f>
        <v>#REF!</v>
      </c>
      <c r="D62" s="87"/>
      <c r="E62" s="117" t="e">
        <f>+E60+E55</f>
        <v>#REF!</v>
      </c>
      <c r="F62" s="263"/>
      <c r="G62" s="117">
        <f>+G60+G55</f>
        <v>0</v>
      </c>
      <c r="H62" s="87"/>
      <c r="I62" s="117">
        <f>+I60+I55</f>
        <v>691563288</v>
      </c>
      <c r="J62" s="87"/>
      <c r="K62" s="117" t="e">
        <f>+K60+K55</f>
        <v>#REF!</v>
      </c>
      <c r="L62" s="263"/>
      <c r="M62" s="263"/>
      <c r="N62" s="263"/>
      <c r="O62" s="263"/>
      <c r="P62" s="263"/>
      <c r="Q62" s="117" t="e">
        <f>+Q60+Q55</f>
        <v>#REF!</v>
      </c>
    </row>
    <row r="63" spans="1:17" ht="8.25" customHeight="1">
      <c r="C63" s="63"/>
      <c r="D63" s="114"/>
      <c r="E63" s="63"/>
      <c r="F63" s="264"/>
      <c r="G63" s="63"/>
      <c r="H63" s="114"/>
      <c r="I63" s="63"/>
      <c r="J63" s="114"/>
      <c r="K63" s="63"/>
      <c r="L63" s="264"/>
      <c r="M63" s="264"/>
      <c r="N63" s="264"/>
      <c r="O63" s="264"/>
      <c r="P63" s="264"/>
      <c r="Q63" s="63"/>
    </row>
    <row r="64" spans="1:17" ht="9.75" customHeight="1">
      <c r="F64" s="264"/>
      <c r="L64" s="264"/>
      <c r="M64" s="264"/>
      <c r="N64" s="264"/>
      <c r="O64" s="264"/>
      <c r="P64" s="264"/>
    </row>
    <row r="65" spans="1:17" ht="20.25" customHeight="1">
      <c r="A65" s="37"/>
      <c r="B65" s="37"/>
      <c r="C65" s="37"/>
      <c r="D65" s="37"/>
      <c r="E65" s="104"/>
      <c r="F65" s="37"/>
      <c r="G65" s="37"/>
      <c r="H65" s="37"/>
      <c r="I65" s="37"/>
      <c r="J65" s="37"/>
      <c r="K65" s="104"/>
      <c r="L65" s="37"/>
      <c r="M65" s="37"/>
      <c r="N65" s="37"/>
      <c r="O65" s="37"/>
      <c r="P65" s="37"/>
      <c r="Q65" s="37"/>
    </row>
    <row r="66" spans="1:17" ht="20.25" customHeight="1">
      <c r="A66" s="78"/>
      <c r="B66" s="78"/>
      <c r="D66" s="85"/>
      <c r="E66" s="235"/>
      <c r="F66" s="235"/>
      <c r="G66" s="37"/>
      <c r="H66" s="85"/>
      <c r="I66" s="449"/>
      <c r="J66" s="449"/>
      <c r="K66" s="235"/>
      <c r="L66" s="235"/>
      <c r="M66" s="235"/>
      <c r="N66" s="235"/>
      <c r="O66" s="235"/>
      <c r="P66" s="235"/>
    </row>
    <row r="67" spans="1:17" ht="20.25" customHeight="1">
      <c r="A67" s="73"/>
      <c r="B67" s="73"/>
      <c r="C67" s="102"/>
      <c r="D67" s="102"/>
      <c r="E67" s="235"/>
      <c r="F67" s="235"/>
      <c r="G67" s="102"/>
      <c r="H67" s="102"/>
      <c r="I67" s="102"/>
      <c r="J67" s="102"/>
      <c r="K67" s="235"/>
      <c r="L67" s="235"/>
      <c r="M67" s="235"/>
      <c r="N67" s="235"/>
      <c r="O67" s="235"/>
      <c r="P67" s="235"/>
      <c r="Q67" s="102"/>
    </row>
  </sheetData>
  <mergeCells count="9">
    <mergeCell ref="C3:Q3"/>
    <mergeCell ref="G4:I4"/>
    <mergeCell ref="I66:J66"/>
    <mergeCell ref="G5:I5"/>
    <mergeCell ref="C9:Q9"/>
    <mergeCell ref="C37:Q37"/>
    <mergeCell ref="G38:I38"/>
    <mergeCell ref="K5:O5"/>
    <mergeCell ref="K4:O4"/>
  </mergeCells>
  <pageMargins left="0.70866141732283505" right="0.70866141732283505" top="0.47244094488188998" bottom="0.511811023622047" header="0.511811023622047" footer="0.511811023622047"/>
  <pageSetup paperSize="9" scale="65" firstPageNumber="17" fitToWidth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S47"/>
  <sheetViews>
    <sheetView view="pageBreakPreview" topLeftCell="A20" zoomScaleNormal="70" zoomScaleSheetLayoutView="100" workbookViewId="0">
      <selection activeCell="I36" sqref="I36"/>
    </sheetView>
  </sheetViews>
  <sheetFormatPr defaultColWidth="11" defaultRowHeight="20.25" customHeight="1"/>
  <cols>
    <col min="1" max="1" width="51.59765625" style="28" customWidth="1"/>
    <col min="2" max="2" width="20.09765625" style="28" customWidth="1"/>
    <col min="3" max="3" width="18.8984375" style="20" customWidth="1"/>
    <col min="4" max="4" width="1.3984375" style="22" customWidth="1"/>
    <col min="5" max="5" width="18.8984375" style="20" customWidth="1"/>
    <col min="6" max="6" width="1.3984375" style="20" customWidth="1"/>
    <col min="7" max="7" width="18.8984375" style="20" customWidth="1"/>
    <col min="8" max="8" width="1.3984375" style="22" customWidth="1"/>
    <col min="9" max="9" width="18.8984375" style="20" customWidth="1"/>
    <col min="10" max="10" width="1.3984375" style="22" customWidth="1"/>
    <col min="11" max="11" width="18.8984375" style="20" customWidth="1"/>
    <col min="12" max="12" width="1.3984375" style="20" customWidth="1"/>
    <col min="13" max="13" width="17.8984375" style="20" customWidth="1"/>
    <col min="14" max="14" width="1.3984375" style="20" customWidth="1"/>
    <col min="15" max="15" width="17.8984375" style="20" customWidth="1"/>
    <col min="16" max="16" width="1.3984375" style="20" customWidth="1"/>
    <col min="17" max="17" width="18.8984375" style="20" customWidth="1"/>
    <col min="18" max="16384" width="11" style="20"/>
  </cols>
  <sheetData>
    <row r="1" spans="1:17" ht="22.5" hidden="1" customHeight="1">
      <c r="A1" s="29" t="s">
        <v>161</v>
      </c>
      <c r="B1" s="29"/>
      <c r="C1" s="29"/>
      <c r="D1" s="255"/>
      <c r="E1" s="256"/>
      <c r="F1" s="256"/>
      <c r="G1" s="29"/>
      <c r="H1" s="255"/>
      <c r="I1" s="29"/>
      <c r="J1" s="255"/>
      <c r="K1" s="256"/>
      <c r="L1" s="256"/>
      <c r="M1" s="256"/>
      <c r="N1" s="256"/>
      <c r="O1" s="256"/>
      <c r="P1" s="256"/>
      <c r="Q1" s="19"/>
    </row>
    <row r="2" spans="1:17" s="22" customFormat="1" ht="22.5" hidden="1" customHeight="1">
      <c r="A2" s="257" t="s">
        <v>116</v>
      </c>
      <c r="B2" s="257"/>
      <c r="C2" s="29"/>
      <c r="D2" s="255"/>
      <c r="E2" s="256"/>
      <c r="F2" s="256"/>
      <c r="G2" s="29"/>
      <c r="H2" s="255"/>
      <c r="I2" s="29"/>
      <c r="J2" s="255"/>
      <c r="K2" s="256"/>
      <c r="L2" s="256"/>
      <c r="M2" s="256"/>
      <c r="N2" s="256"/>
      <c r="O2" s="256"/>
      <c r="P2" s="256"/>
      <c r="Q2" s="21"/>
    </row>
    <row r="3" spans="1:17" s="22" customFormat="1" ht="22.5" hidden="1" customHeight="1">
      <c r="A3" s="257"/>
      <c r="B3" s="257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1"/>
    </row>
    <row r="4" spans="1:17" s="22" customFormat="1" ht="22.5" hidden="1" customHeight="1">
      <c r="A4" s="257"/>
      <c r="B4" s="257"/>
      <c r="C4" s="447" t="s">
        <v>47</v>
      </c>
      <c r="D4" s="447"/>
      <c r="E4" s="447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447"/>
      <c r="Q4" s="447"/>
    </row>
    <row r="5" spans="1:17" s="24" customFormat="1" ht="22.5" hidden="1" customHeight="1">
      <c r="A5" s="23"/>
      <c r="B5" s="258"/>
      <c r="C5" s="30"/>
      <c r="D5" s="78"/>
      <c r="E5" s="30"/>
      <c r="F5" s="78"/>
      <c r="G5" s="450" t="s">
        <v>34</v>
      </c>
      <c r="H5" s="450"/>
      <c r="I5" s="450"/>
      <c r="J5" s="78"/>
      <c r="K5" s="30"/>
      <c r="L5" s="78"/>
      <c r="M5" s="78"/>
      <c r="N5" s="78"/>
      <c r="O5" s="78"/>
      <c r="P5" s="78"/>
      <c r="Q5" s="30"/>
    </row>
    <row r="6" spans="1:17" s="24" customFormat="1" ht="22.5" hidden="1" customHeight="1">
      <c r="B6" s="259"/>
      <c r="C6" s="260" t="s">
        <v>7</v>
      </c>
      <c r="D6" s="259"/>
      <c r="E6" s="261" t="s">
        <v>171</v>
      </c>
      <c r="F6" s="259"/>
      <c r="G6" s="63"/>
      <c r="H6" s="260"/>
      <c r="I6" s="66"/>
      <c r="J6" s="259"/>
      <c r="K6" s="261" t="s">
        <v>75</v>
      </c>
      <c r="L6" s="259"/>
      <c r="M6" s="259"/>
      <c r="N6" s="259"/>
      <c r="O6" s="259"/>
      <c r="P6" s="259"/>
      <c r="Q6" s="63"/>
    </row>
    <row r="7" spans="1:17" s="24" customFormat="1" ht="22.5" hidden="1" customHeight="1">
      <c r="B7" s="259"/>
      <c r="C7" s="260" t="s">
        <v>8</v>
      </c>
      <c r="D7" s="262"/>
      <c r="E7" s="261" t="s">
        <v>172</v>
      </c>
      <c r="F7" s="262"/>
      <c r="G7" s="260" t="s">
        <v>38</v>
      </c>
      <c r="H7" s="260"/>
      <c r="I7" s="260"/>
      <c r="J7" s="262"/>
      <c r="K7" s="261" t="s">
        <v>65</v>
      </c>
      <c r="L7" s="262"/>
      <c r="M7" s="262"/>
      <c r="N7" s="262"/>
      <c r="O7" s="262"/>
      <c r="P7" s="262"/>
      <c r="Q7" s="260" t="s">
        <v>21</v>
      </c>
    </row>
    <row r="8" spans="1:17" s="24" customFormat="1" ht="20.25" hidden="1" customHeight="1">
      <c r="B8" s="149"/>
      <c r="C8" s="260" t="s">
        <v>9</v>
      </c>
      <c r="D8" s="262"/>
      <c r="E8" s="261" t="s">
        <v>173</v>
      </c>
      <c r="F8" s="262"/>
      <c r="G8" s="260" t="s">
        <v>39</v>
      </c>
      <c r="H8" s="260"/>
      <c r="I8" s="260" t="s">
        <v>126</v>
      </c>
      <c r="J8" s="262"/>
      <c r="K8" s="261" t="s">
        <v>67</v>
      </c>
      <c r="L8" s="262"/>
      <c r="M8" s="262"/>
      <c r="N8" s="262"/>
      <c r="O8" s="262"/>
      <c r="P8" s="262"/>
      <c r="Q8" s="260" t="s">
        <v>61</v>
      </c>
    </row>
    <row r="9" spans="1:17" s="24" customFormat="1" ht="22.5" hidden="1" customHeight="1">
      <c r="A9" s="42" t="s">
        <v>166</v>
      </c>
      <c r="B9" s="258"/>
      <c r="C9" s="451" t="s">
        <v>245</v>
      </c>
      <c r="D9" s="451"/>
      <c r="E9" s="451"/>
      <c r="F9" s="451"/>
      <c r="G9" s="451"/>
      <c r="H9" s="451"/>
      <c r="I9" s="451"/>
      <c r="J9" s="451"/>
      <c r="K9" s="451"/>
      <c r="L9" s="451"/>
      <c r="M9" s="451"/>
      <c r="N9" s="451"/>
      <c r="O9" s="451"/>
      <c r="P9" s="451"/>
      <c r="Q9" s="451"/>
    </row>
    <row r="10" spans="1:17" s="27" customFormat="1" ht="22.5" hidden="1" customHeight="1">
      <c r="A10" s="42" t="s">
        <v>168</v>
      </c>
      <c r="B10" s="79"/>
      <c r="C10" s="156"/>
      <c r="D10" s="104"/>
      <c r="E10" s="263"/>
      <c r="F10" s="263"/>
      <c r="G10" s="156"/>
      <c r="H10" s="104"/>
      <c r="I10" s="156"/>
      <c r="J10" s="104"/>
      <c r="K10" s="263"/>
      <c r="L10" s="263"/>
      <c r="M10" s="263"/>
      <c r="N10" s="263"/>
      <c r="O10" s="263"/>
      <c r="P10" s="263"/>
      <c r="Q10" s="156"/>
    </row>
    <row r="11" spans="1:17" s="27" customFormat="1" ht="22.5" hidden="1" customHeight="1">
      <c r="A11" s="42" t="s">
        <v>167</v>
      </c>
      <c r="B11" s="79"/>
      <c r="C11" s="105">
        <v>10</v>
      </c>
      <c r="D11" s="105"/>
      <c r="E11" s="264">
        <v>0</v>
      </c>
      <c r="F11" s="264"/>
      <c r="G11" s="105">
        <v>0</v>
      </c>
      <c r="H11" s="105"/>
      <c r="I11" s="105">
        <v>0</v>
      </c>
      <c r="J11" s="105"/>
      <c r="K11" s="264">
        <v>0</v>
      </c>
      <c r="L11" s="264"/>
      <c r="M11" s="264"/>
      <c r="N11" s="264"/>
      <c r="O11" s="264"/>
      <c r="P11" s="264"/>
      <c r="Q11" s="105">
        <f>SUM(C11:J11)</f>
        <v>10</v>
      </c>
    </row>
    <row r="12" spans="1:17" s="27" customFormat="1" ht="22.5" hidden="1" customHeight="1">
      <c r="A12" s="148"/>
      <c r="B12" s="79"/>
      <c r="C12" s="105"/>
      <c r="D12" s="105"/>
      <c r="E12" s="264"/>
      <c r="F12" s="264"/>
      <c r="G12" s="105"/>
      <c r="H12" s="105"/>
      <c r="I12" s="105"/>
      <c r="J12" s="105"/>
      <c r="K12" s="264"/>
      <c r="L12" s="264"/>
      <c r="M12" s="264"/>
      <c r="N12" s="264"/>
      <c r="O12" s="264"/>
      <c r="P12" s="264"/>
      <c r="Q12" s="105"/>
    </row>
    <row r="13" spans="1:17" s="27" customFormat="1" ht="22.5" hidden="1" customHeight="1">
      <c r="A13" s="148" t="s">
        <v>118</v>
      </c>
      <c r="B13" s="148"/>
      <c r="C13" s="105"/>
      <c r="D13" s="105"/>
      <c r="E13" s="264"/>
      <c r="F13" s="264"/>
      <c r="G13" s="105"/>
      <c r="H13" s="105"/>
      <c r="I13" s="105"/>
      <c r="J13" s="105"/>
      <c r="K13" s="264"/>
      <c r="L13" s="264"/>
      <c r="M13" s="264"/>
      <c r="N13" s="264"/>
      <c r="O13" s="264"/>
      <c r="P13" s="264"/>
      <c r="Q13" s="105"/>
    </row>
    <row r="14" spans="1:17" s="25" customFormat="1" ht="22.5" hidden="1" customHeight="1">
      <c r="A14" s="60" t="s">
        <v>158</v>
      </c>
      <c r="B14" s="60"/>
      <c r="C14" s="104">
        <v>0</v>
      </c>
      <c r="D14" s="104"/>
      <c r="E14" s="263"/>
      <c r="F14" s="263"/>
      <c r="G14" s="104"/>
      <c r="H14" s="104"/>
      <c r="I14" s="104">
        <f>+'PL 13-14'!J52</f>
        <v>65452783</v>
      </c>
      <c r="J14" s="104"/>
      <c r="K14" s="263"/>
      <c r="L14" s="263"/>
      <c r="M14" s="263"/>
      <c r="N14" s="263"/>
      <c r="O14" s="263"/>
      <c r="P14" s="263"/>
      <c r="Q14" s="108">
        <f>SUM(C14:J14)</f>
        <v>65452783</v>
      </c>
    </row>
    <row r="15" spans="1:17" s="25" customFormat="1" ht="22.5" hidden="1" customHeight="1">
      <c r="A15" s="60" t="s">
        <v>100</v>
      </c>
      <c r="B15" s="60"/>
      <c r="C15" s="104"/>
      <c r="D15" s="105"/>
      <c r="E15" s="263"/>
      <c r="F15" s="264"/>
      <c r="G15" s="104"/>
      <c r="H15" s="105"/>
      <c r="I15" s="104"/>
      <c r="J15" s="105"/>
      <c r="K15" s="263"/>
      <c r="L15" s="264"/>
      <c r="M15" s="264"/>
      <c r="N15" s="264"/>
      <c r="O15" s="264"/>
      <c r="P15" s="264"/>
      <c r="Q15" s="104"/>
    </row>
    <row r="16" spans="1:17" s="25" customFormat="1" ht="22.5" hidden="1" customHeight="1">
      <c r="A16" s="148" t="s">
        <v>117</v>
      </c>
      <c r="B16" s="148"/>
      <c r="C16" s="115">
        <f>SUM(C14)</f>
        <v>0</v>
      </c>
      <c r="D16" s="104"/>
      <c r="E16" s="265">
        <f>SUM(E11:E14)</f>
        <v>0</v>
      </c>
      <c r="F16" s="263"/>
      <c r="G16" s="115">
        <f>SUM(G11:G14)</f>
        <v>0</v>
      </c>
      <c r="H16" s="104"/>
      <c r="I16" s="115">
        <f>+I14+I11</f>
        <v>65452783</v>
      </c>
      <c r="J16" s="104"/>
      <c r="K16" s="265">
        <f>SUM(K11:K14)</f>
        <v>0</v>
      </c>
      <c r="L16" s="263"/>
      <c r="M16" s="263"/>
      <c r="N16" s="263"/>
      <c r="O16" s="263"/>
      <c r="P16" s="263"/>
      <c r="Q16" s="115">
        <f>SUM(C16:J16)</f>
        <v>65452783</v>
      </c>
    </row>
    <row r="17" spans="1:17" s="25" customFormat="1" ht="22.5" hidden="1" customHeight="1">
      <c r="A17" s="148"/>
      <c r="B17" s="148"/>
      <c r="C17" s="116"/>
      <c r="D17" s="104"/>
      <c r="E17" s="266"/>
      <c r="F17" s="263"/>
      <c r="G17" s="116"/>
      <c r="H17" s="104"/>
      <c r="I17" s="116"/>
      <c r="J17" s="104"/>
      <c r="K17" s="266"/>
      <c r="L17" s="263"/>
      <c r="M17" s="263"/>
      <c r="N17" s="263"/>
      <c r="O17" s="263"/>
      <c r="P17" s="263"/>
      <c r="Q17" s="116"/>
    </row>
    <row r="18" spans="1:17" s="25" customFormat="1" ht="22.5" hidden="1" customHeight="1" thickBot="1">
      <c r="A18" s="5" t="s">
        <v>164</v>
      </c>
      <c r="B18" s="5"/>
      <c r="C18" s="117">
        <f>+C16+C11</f>
        <v>10</v>
      </c>
      <c r="D18" s="87"/>
      <c r="E18" s="117">
        <f>+E16</f>
        <v>0</v>
      </c>
      <c r="F18" s="267"/>
      <c r="G18" s="117">
        <f>+G16</f>
        <v>0</v>
      </c>
      <c r="H18" s="87"/>
      <c r="I18" s="117">
        <f>+I16</f>
        <v>65452783</v>
      </c>
      <c r="J18" s="87"/>
      <c r="K18" s="117">
        <f>+K16</f>
        <v>0</v>
      </c>
      <c r="L18" s="267"/>
      <c r="M18" s="267"/>
      <c r="N18" s="267"/>
      <c r="O18" s="267"/>
      <c r="P18" s="267"/>
      <c r="Q18" s="117">
        <f>SUM(C18:J18)</f>
        <v>65452793</v>
      </c>
    </row>
    <row r="19" spans="1:17" ht="14.25" hidden="1" customHeight="1" thickTop="1">
      <c r="B19" s="80"/>
      <c r="C19" s="59"/>
      <c r="D19" s="92"/>
      <c r="E19" s="268"/>
      <c r="F19" s="268"/>
      <c r="G19" s="59"/>
      <c r="H19" s="92"/>
      <c r="I19" s="59"/>
      <c r="J19" s="92"/>
      <c r="K19" s="268"/>
      <c r="L19" s="268"/>
      <c r="M19" s="268"/>
      <c r="N19" s="268"/>
      <c r="O19" s="268"/>
      <c r="P19" s="268"/>
      <c r="Q19" s="59"/>
    </row>
    <row r="20" spans="1:17" ht="22.5" customHeight="1">
      <c r="A20" s="256" t="s">
        <v>161</v>
      </c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19"/>
    </row>
    <row r="21" spans="1:17" ht="22.5" customHeight="1">
      <c r="A21" s="257" t="s">
        <v>253</v>
      </c>
      <c r="B21" s="257"/>
      <c r="C21" s="256"/>
      <c r="D21" s="256"/>
      <c r="E21" s="256"/>
      <c r="F21" s="256"/>
      <c r="G21" s="256"/>
      <c r="H21" s="256"/>
      <c r="I21" s="256"/>
      <c r="J21" s="256"/>
      <c r="K21" s="256"/>
      <c r="L21" s="256"/>
      <c r="M21" s="256"/>
      <c r="N21" s="256"/>
      <c r="O21" s="256"/>
      <c r="P21" s="256"/>
      <c r="Q21" s="21"/>
    </row>
    <row r="22" spans="1:17" ht="22.5" customHeight="1">
      <c r="A22" s="257"/>
      <c r="B22" s="257"/>
      <c r="C22" s="447" t="s">
        <v>47</v>
      </c>
      <c r="D22" s="447"/>
      <c r="E22" s="447"/>
      <c r="F22" s="447"/>
      <c r="G22" s="447"/>
      <c r="H22" s="447"/>
      <c r="I22" s="447"/>
      <c r="J22" s="447"/>
      <c r="K22" s="447"/>
      <c r="L22" s="447"/>
      <c r="M22" s="447"/>
      <c r="N22" s="447"/>
      <c r="O22" s="447"/>
      <c r="P22" s="447"/>
      <c r="Q22" s="447"/>
    </row>
    <row r="23" spans="1:17" ht="22.5" customHeight="1">
      <c r="A23" s="257"/>
      <c r="B23" s="257"/>
      <c r="C23" s="29"/>
      <c r="D23" s="29"/>
      <c r="E23" s="29"/>
      <c r="F23" s="29"/>
      <c r="G23" s="448"/>
      <c r="H23" s="448"/>
      <c r="I23" s="448"/>
      <c r="J23" s="29"/>
      <c r="K23" s="454" t="s">
        <v>64</v>
      </c>
      <c r="L23" s="454"/>
      <c r="M23" s="454"/>
      <c r="N23" s="454"/>
      <c r="O23" s="454"/>
      <c r="P23" s="29"/>
      <c r="Q23" s="29"/>
    </row>
    <row r="24" spans="1:17" s="259" customFormat="1" ht="22.5" customHeight="1">
      <c r="A24" s="258"/>
      <c r="B24" s="258"/>
      <c r="C24" s="30"/>
      <c r="D24" s="78"/>
      <c r="E24" s="30"/>
      <c r="F24" s="78"/>
      <c r="G24" s="450" t="s">
        <v>34</v>
      </c>
      <c r="H24" s="450"/>
      <c r="I24" s="450"/>
      <c r="J24" s="78"/>
      <c r="K24" s="452" t="s">
        <v>212</v>
      </c>
      <c r="L24" s="452"/>
      <c r="M24" s="452"/>
      <c r="N24" s="452"/>
      <c r="O24" s="452"/>
      <c r="P24" s="85"/>
      <c r="Q24" s="85"/>
    </row>
    <row r="25" spans="1:17" s="259" customFormat="1" ht="22.5" customHeight="1">
      <c r="C25" s="260" t="s">
        <v>7</v>
      </c>
      <c r="E25" s="260" t="s">
        <v>171</v>
      </c>
      <c r="F25" s="260"/>
      <c r="G25" s="260"/>
      <c r="H25" s="260"/>
      <c r="I25" s="260"/>
      <c r="J25" s="260"/>
      <c r="K25" s="407" t="s">
        <v>322</v>
      </c>
      <c r="L25" s="63"/>
      <c r="M25" s="292" t="s">
        <v>216</v>
      </c>
      <c r="N25" s="63"/>
      <c r="O25" s="260" t="s">
        <v>320</v>
      </c>
      <c r="P25" s="260"/>
      <c r="Q25" s="260"/>
    </row>
    <row r="26" spans="1:17" s="259" customFormat="1" ht="22.5" customHeight="1">
      <c r="C26" s="260" t="s">
        <v>8</v>
      </c>
      <c r="D26" s="262"/>
      <c r="E26" s="260" t="s">
        <v>172</v>
      </c>
      <c r="F26" s="260"/>
      <c r="G26" s="260" t="s">
        <v>38</v>
      </c>
      <c r="H26" s="260"/>
      <c r="I26" s="260"/>
      <c r="J26" s="260"/>
      <c r="K26" s="407" t="s">
        <v>323</v>
      </c>
      <c r="L26" s="260"/>
      <c r="M26" s="292" t="s">
        <v>65</v>
      </c>
      <c r="N26" s="260"/>
      <c r="O26" s="260" t="s">
        <v>321</v>
      </c>
      <c r="P26" s="260"/>
      <c r="Q26" s="260" t="s">
        <v>21</v>
      </c>
    </row>
    <row r="27" spans="1:17" s="259" customFormat="1" ht="20.25" customHeight="1">
      <c r="B27" s="149" t="s">
        <v>0</v>
      </c>
      <c r="C27" s="260" t="s">
        <v>9</v>
      </c>
      <c r="D27" s="262"/>
      <c r="E27" s="260" t="s">
        <v>173</v>
      </c>
      <c r="F27" s="260"/>
      <c r="G27" s="260" t="s">
        <v>39</v>
      </c>
      <c r="H27" s="260"/>
      <c r="I27" s="260" t="s">
        <v>126</v>
      </c>
      <c r="J27" s="260"/>
      <c r="K27" s="407" t="s">
        <v>281</v>
      </c>
      <c r="L27" s="260"/>
      <c r="M27" s="292" t="s">
        <v>67</v>
      </c>
      <c r="N27" s="260"/>
      <c r="O27" s="260" t="s">
        <v>61</v>
      </c>
      <c r="P27" s="260"/>
      <c r="Q27" s="260" t="s">
        <v>61</v>
      </c>
    </row>
    <row r="28" spans="1:17" s="259" customFormat="1" ht="20.25" customHeight="1">
      <c r="C28" s="451" t="s">
        <v>245</v>
      </c>
      <c r="D28" s="451"/>
      <c r="E28" s="451"/>
      <c r="F28" s="451"/>
      <c r="G28" s="451"/>
      <c r="H28" s="451"/>
      <c r="I28" s="451"/>
      <c r="J28" s="451"/>
      <c r="K28" s="451"/>
      <c r="L28" s="451"/>
      <c r="M28" s="451"/>
      <c r="N28" s="451"/>
      <c r="O28" s="451"/>
      <c r="P28" s="451"/>
      <c r="Q28" s="451"/>
    </row>
    <row r="29" spans="1:17" s="30" customFormat="1" ht="22.5" customHeight="1">
      <c r="A29" s="33" t="s">
        <v>259</v>
      </c>
      <c r="B29" s="79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</row>
    <row r="30" spans="1:17" s="42" customFormat="1" ht="22.5" customHeight="1">
      <c r="A30" s="148" t="s">
        <v>325</v>
      </c>
      <c r="B30" s="79"/>
      <c r="C30" s="368">
        <v>7520978320</v>
      </c>
      <c r="D30" s="416"/>
      <c r="E30" s="368">
        <v>18224269226</v>
      </c>
      <c r="F30" s="416"/>
      <c r="G30" s="368">
        <v>3272639</v>
      </c>
      <c r="H30" s="416"/>
      <c r="I30" s="368">
        <v>62445449</v>
      </c>
      <c r="J30" s="416"/>
      <c r="K30" s="368">
        <v>0</v>
      </c>
      <c r="L30" s="416"/>
      <c r="M30" s="368">
        <v>-22603112655</v>
      </c>
      <c r="N30" s="416"/>
      <c r="O30" s="417">
        <f>SUM(K30:M30)</f>
        <v>-22603112655</v>
      </c>
      <c r="P30" s="416"/>
      <c r="Q30" s="416">
        <f>SUM(C30:I30,O30)</f>
        <v>3207852979</v>
      </c>
    </row>
    <row r="31" spans="1:17" s="42" customFormat="1" ht="22.5" customHeight="1">
      <c r="A31" s="60" t="s">
        <v>286</v>
      </c>
      <c r="B31" s="415">
        <v>3</v>
      </c>
      <c r="C31" s="371">
        <v>0</v>
      </c>
      <c r="D31" s="418"/>
      <c r="E31" s="371">
        <v>0</v>
      </c>
      <c r="F31" s="418"/>
      <c r="G31" s="371">
        <v>0</v>
      </c>
      <c r="H31" s="418"/>
      <c r="I31" s="371">
        <v>-459540</v>
      </c>
      <c r="J31" s="418"/>
      <c r="K31" s="419">
        <v>62862331</v>
      </c>
      <c r="L31" s="418"/>
      <c r="M31" s="419">
        <v>0</v>
      </c>
      <c r="N31" s="418"/>
      <c r="O31" s="377">
        <f>SUM(K31:M31)</f>
        <v>62862331</v>
      </c>
      <c r="P31" s="418"/>
      <c r="Q31" s="420">
        <f>SUM(C31:I31,O31)</f>
        <v>62402791</v>
      </c>
    </row>
    <row r="32" spans="1:17" s="42" customFormat="1" ht="22.5" customHeight="1">
      <c r="A32" s="148" t="s">
        <v>260</v>
      </c>
      <c r="B32" s="79"/>
      <c r="C32" s="368">
        <f>SUM(C30:C31)</f>
        <v>7520978320</v>
      </c>
      <c r="D32" s="416"/>
      <c r="E32" s="368">
        <f>SUM(E30:E31)</f>
        <v>18224269226</v>
      </c>
      <c r="F32" s="416"/>
      <c r="G32" s="368">
        <f>SUM(G30:G31)</f>
        <v>3272639</v>
      </c>
      <c r="H32" s="416"/>
      <c r="I32" s="368">
        <f>SUM(I30:I31)</f>
        <v>61985909</v>
      </c>
      <c r="J32" s="416"/>
      <c r="K32" s="421">
        <f>SUM(K30:K31)</f>
        <v>62862331</v>
      </c>
      <c r="L32" s="416"/>
      <c r="M32" s="421">
        <f>SUM(M30:M31)</f>
        <v>-22603112655</v>
      </c>
      <c r="N32" s="416"/>
      <c r="O32" s="421">
        <f>SUM(O30:O31)</f>
        <v>-22540250324</v>
      </c>
      <c r="P32" s="416"/>
      <c r="Q32" s="368">
        <f>SUM(Q30:Q31)</f>
        <v>3270255770</v>
      </c>
    </row>
    <row r="33" spans="1:19" s="27" customFormat="1" ht="22.5" customHeight="1">
      <c r="A33" s="148"/>
      <c r="B33" s="79"/>
      <c r="C33" s="105"/>
      <c r="D33" s="105"/>
      <c r="E33" s="33"/>
      <c r="F33" s="105"/>
      <c r="G33" s="105"/>
      <c r="H33" s="105"/>
      <c r="I33" s="105"/>
      <c r="J33" s="105"/>
      <c r="K33" s="33"/>
      <c r="L33" s="105"/>
      <c r="M33" s="264"/>
      <c r="N33" s="105"/>
      <c r="O33" s="264"/>
      <c r="P33" s="105"/>
      <c r="Q33" s="105"/>
    </row>
    <row r="34" spans="1:19" s="27" customFormat="1" ht="22.5" customHeight="1">
      <c r="A34" s="148" t="s">
        <v>249</v>
      </c>
      <c r="B34" s="148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264"/>
      <c r="N34" s="105"/>
      <c r="O34" s="264"/>
      <c r="P34" s="105"/>
      <c r="Q34" s="105"/>
    </row>
    <row r="35" spans="1:19" s="25" customFormat="1" ht="22.5" customHeight="1">
      <c r="A35" s="60" t="s">
        <v>338</v>
      </c>
      <c r="B35" s="60"/>
      <c r="C35" s="104">
        <v>0</v>
      </c>
      <c r="D35" s="104">
        <v>0</v>
      </c>
      <c r="E35" s="104">
        <v>0</v>
      </c>
      <c r="F35" s="104">
        <v>0</v>
      </c>
      <c r="G35" s="104">
        <v>0</v>
      </c>
      <c r="H35" s="104">
        <v>0</v>
      </c>
      <c r="I35" s="104">
        <f>+'PL 13-14'!H52</f>
        <v>691563543</v>
      </c>
      <c r="J35" s="104">
        <v>0</v>
      </c>
      <c r="K35" s="104">
        <v>0</v>
      </c>
      <c r="L35" s="104">
        <v>0</v>
      </c>
      <c r="M35" s="106">
        <v>0</v>
      </c>
      <c r="N35" s="104">
        <v>0</v>
      </c>
      <c r="O35" s="106">
        <f t="shared" ref="O35:O36" si="0">SUM(K35:M35)</f>
        <v>0</v>
      </c>
      <c r="P35" s="104">
        <v>0</v>
      </c>
      <c r="Q35" s="104">
        <f t="shared" ref="Q35:Q36" si="1">SUM(C35:I35,O35)</f>
        <v>691563543</v>
      </c>
    </row>
    <row r="36" spans="1:19" s="25" customFormat="1" ht="22.5" customHeight="1">
      <c r="A36" s="60" t="s">
        <v>100</v>
      </c>
      <c r="B36" s="60"/>
      <c r="C36" s="104">
        <v>0</v>
      </c>
      <c r="D36" s="105"/>
      <c r="E36" s="104">
        <v>0</v>
      </c>
      <c r="F36" s="105"/>
      <c r="G36" s="104">
        <v>0</v>
      </c>
      <c r="H36" s="105"/>
      <c r="I36" s="104">
        <f>+'PL 13-14'!H87</f>
        <v>5238741</v>
      </c>
      <c r="J36" s="105"/>
      <c r="K36" s="104">
        <v>0</v>
      </c>
      <c r="L36" s="105"/>
      <c r="M36" s="106">
        <v>0</v>
      </c>
      <c r="N36" s="105"/>
      <c r="O36" s="106">
        <f t="shared" si="0"/>
        <v>0</v>
      </c>
      <c r="P36" s="105"/>
      <c r="Q36" s="104">
        <f t="shared" si="1"/>
        <v>5238741</v>
      </c>
    </row>
    <row r="37" spans="1:19" s="25" customFormat="1" ht="22.5" customHeight="1">
      <c r="A37" s="148" t="s">
        <v>250</v>
      </c>
      <c r="B37" s="148"/>
      <c r="C37" s="115">
        <f>SUM(C35:C36)</f>
        <v>0</v>
      </c>
      <c r="D37" s="105"/>
      <c r="E37" s="115">
        <f t="shared" ref="E37" si="2">SUM(E35:E36)</f>
        <v>0</v>
      </c>
      <c r="F37" s="105"/>
      <c r="G37" s="115">
        <f t="shared" ref="G37" si="3">SUM(G35:G36)</f>
        <v>0</v>
      </c>
      <c r="H37" s="105"/>
      <c r="I37" s="115">
        <f t="shared" ref="I37" si="4">SUM(I35:I36)</f>
        <v>696802284</v>
      </c>
      <c r="J37" s="105"/>
      <c r="K37" s="115">
        <f t="shared" ref="K37" si="5">SUM(K35:K36)</f>
        <v>0</v>
      </c>
      <c r="L37" s="105"/>
      <c r="M37" s="265">
        <f t="shared" ref="M37" si="6">SUM(M35:M36)</f>
        <v>0</v>
      </c>
      <c r="N37" s="105"/>
      <c r="O37" s="265">
        <f t="shared" ref="O37" si="7">SUM(O35:O36)</f>
        <v>0</v>
      </c>
      <c r="P37" s="105"/>
      <c r="Q37" s="115">
        <f t="shared" ref="Q37" si="8">SUM(Q35:Q36)</f>
        <v>696802284</v>
      </c>
    </row>
    <row r="38" spans="1:19" s="30" customFormat="1" ht="15" customHeight="1">
      <c r="A38" s="423"/>
      <c r="B38" s="423"/>
      <c r="C38" s="264"/>
      <c r="D38" s="264"/>
      <c r="E38" s="264"/>
      <c r="F38" s="264"/>
      <c r="G38" s="264"/>
      <c r="H38" s="264"/>
      <c r="I38" s="264"/>
      <c r="J38" s="264"/>
      <c r="K38" s="264"/>
      <c r="L38" s="264"/>
      <c r="M38" s="264"/>
      <c r="N38" s="264"/>
      <c r="O38" s="264"/>
      <c r="P38" s="264"/>
      <c r="Q38" s="264"/>
    </row>
    <row r="39" spans="1:19" s="30" customFormat="1" ht="23" customHeight="1">
      <c r="A39" s="60" t="s">
        <v>236</v>
      </c>
      <c r="B39" s="423"/>
      <c r="C39" s="104">
        <v>0</v>
      </c>
      <c r="D39" s="104"/>
      <c r="E39" s="104">
        <v>0</v>
      </c>
      <c r="F39" s="104"/>
      <c r="G39" s="104">
        <f>-I39</f>
        <v>34578177</v>
      </c>
      <c r="H39" s="104"/>
      <c r="I39" s="104">
        <v>-34578177</v>
      </c>
      <c r="J39" s="104"/>
      <c r="K39" s="104">
        <v>0</v>
      </c>
      <c r="L39" s="104"/>
      <c r="M39" s="104">
        <v>0</v>
      </c>
      <c r="N39" s="104"/>
      <c r="O39" s="104">
        <f t="shared" ref="O39:O42" si="9">SUM(K39:M39)</f>
        <v>0</v>
      </c>
      <c r="P39" s="104"/>
      <c r="Q39" s="104">
        <f t="shared" ref="Q39:Q42" si="10">SUM(C39:I39,O39)</f>
        <v>0</v>
      </c>
    </row>
    <row r="40" spans="1:19" s="30" customFormat="1" ht="23" hidden="1" customHeight="1">
      <c r="A40" s="424" t="s">
        <v>33</v>
      </c>
      <c r="B40" s="423"/>
      <c r="C40" s="104">
        <v>0</v>
      </c>
      <c r="D40" s="104"/>
      <c r="E40" s="104">
        <v>0</v>
      </c>
      <c r="F40" s="104"/>
      <c r="G40" s="104">
        <f>+'BS 11-12'!G62</f>
        <v>0</v>
      </c>
      <c r="H40" s="104"/>
      <c r="I40" s="104">
        <f t="shared" ref="I40:I41" si="11">-G40</f>
        <v>0</v>
      </c>
      <c r="J40" s="104"/>
      <c r="K40" s="104">
        <v>0</v>
      </c>
      <c r="L40" s="104"/>
      <c r="M40" s="104">
        <v>0</v>
      </c>
      <c r="N40" s="104"/>
      <c r="O40" s="104">
        <f t="shared" si="9"/>
        <v>0</v>
      </c>
      <c r="P40" s="104"/>
      <c r="Q40" s="104">
        <f t="shared" si="10"/>
        <v>0</v>
      </c>
    </row>
    <row r="41" spans="1:19" s="30" customFormat="1" ht="23" customHeight="1">
      <c r="A41" s="424" t="s">
        <v>318</v>
      </c>
      <c r="B41" s="423"/>
      <c r="C41" s="138">
        <v>0</v>
      </c>
      <c r="D41" s="104"/>
      <c r="E41" s="138">
        <v>0</v>
      </c>
      <c r="F41" s="104"/>
      <c r="G41" s="138">
        <f>+'BS 11-12'!G63</f>
        <v>0</v>
      </c>
      <c r="H41" s="104"/>
      <c r="I41" s="138">
        <f t="shared" si="11"/>
        <v>0</v>
      </c>
      <c r="J41" s="104"/>
      <c r="K41" s="138">
        <v>-62862331</v>
      </c>
      <c r="L41" s="104"/>
      <c r="M41" s="138">
        <v>0</v>
      </c>
      <c r="N41" s="104"/>
      <c r="O41" s="138">
        <f t="shared" si="9"/>
        <v>-62862331</v>
      </c>
      <c r="P41" s="104"/>
      <c r="Q41" s="138">
        <f t="shared" si="10"/>
        <v>-62862331</v>
      </c>
    </row>
    <row r="42" spans="1:19" s="25" customFormat="1" ht="22.5" hidden="1" customHeight="1">
      <c r="A42" s="408" t="s">
        <v>319</v>
      </c>
      <c r="B42" s="45"/>
      <c r="C42" s="104">
        <v>0</v>
      </c>
      <c r="D42" s="104"/>
      <c r="E42" s="104">
        <v>0</v>
      </c>
      <c r="F42" s="104"/>
      <c r="G42" s="104">
        <v>0</v>
      </c>
      <c r="H42" s="104"/>
      <c r="I42" s="104">
        <f>-G42</f>
        <v>0</v>
      </c>
      <c r="J42" s="104"/>
      <c r="K42" s="104">
        <v>0</v>
      </c>
      <c r="L42" s="104"/>
      <c r="M42" s="104">
        <v>0</v>
      </c>
      <c r="N42" s="104"/>
      <c r="O42" s="104">
        <f t="shared" si="9"/>
        <v>0</v>
      </c>
      <c r="P42" s="104"/>
      <c r="Q42" s="104">
        <f t="shared" si="10"/>
        <v>0</v>
      </c>
      <c r="R42" s="24"/>
    </row>
    <row r="43" spans="1:19" s="30" customFormat="1" ht="20" customHeight="1">
      <c r="A43" s="423"/>
      <c r="B43" s="423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105"/>
    </row>
    <row r="44" spans="1:19" s="25" customFormat="1" ht="22.5" customHeight="1" thickBot="1">
      <c r="A44" s="5" t="s">
        <v>261</v>
      </c>
      <c r="B44" s="5"/>
      <c r="C44" s="117">
        <f>+C37+C32+SUM(C39:C42)</f>
        <v>7520978320</v>
      </c>
      <c r="D44" s="87"/>
      <c r="E44" s="117">
        <f>+E37+E32+SUM(E39:E42)</f>
        <v>18224269226</v>
      </c>
      <c r="F44" s="87"/>
      <c r="G44" s="117">
        <f>+G37+G32+SUM(G39:G42)</f>
        <v>37850816</v>
      </c>
      <c r="H44" s="87"/>
      <c r="I44" s="117">
        <f>+I37+I32+SUM(I39:I42)</f>
        <v>724210016</v>
      </c>
      <c r="J44" s="87"/>
      <c r="K44" s="117">
        <f>+K37+K32+SUM(K39:K42)</f>
        <v>0</v>
      </c>
      <c r="L44" s="87"/>
      <c r="M44" s="117">
        <f>+M37+M32+SUM(M39:M42)</f>
        <v>-22603112655</v>
      </c>
      <c r="N44" s="87"/>
      <c r="O44" s="117">
        <f>+O37+O32+SUM(O39:O42)</f>
        <v>-22603112655</v>
      </c>
      <c r="P44" s="87"/>
      <c r="Q44" s="117">
        <f>+Q37+Q32+SUM(Q39:Q42)</f>
        <v>3904195723</v>
      </c>
      <c r="S44" s="316"/>
    </row>
    <row r="45" spans="1:19" ht="8.25" customHeight="1" thickTop="1">
      <c r="A45" s="70"/>
      <c r="B45" s="70"/>
      <c r="C45" s="63"/>
      <c r="D45" s="114"/>
      <c r="E45" s="63"/>
      <c r="F45" s="114"/>
      <c r="G45" s="63"/>
      <c r="H45" s="114"/>
      <c r="I45" s="63"/>
      <c r="J45" s="114"/>
      <c r="K45" s="63"/>
      <c r="L45" s="114"/>
      <c r="M45" s="264"/>
      <c r="N45" s="114"/>
      <c r="O45" s="264"/>
      <c r="P45" s="114"/>
      <c r="Q45" s="63"/>
    </row>
    <row r="46" spans="1:19" ht="9.75" customHeight="1">
      <c r="F46" s="22"/>
      <c r="L46" s="22"/>
      <c r="M46" s="264"/>
      <c r="N46" s="22"/>
      <c r="O46" s="264"/>
      <c r="P46" s="22"/>
    </row>
    <row r="47" spans="1:19" ht="20.25" customHeight="1">
      <c r="A47" s="37"/>
      <c r="B47" s="37"/>
      <c r="C47" s="37"/>
      <c r="D47" s="37"/>
      <c r="E47" s="104"/>
      <c r="F47" s="37"/>
      <c r="G47" s="37"/>
      <c r="H47" s="37"/>
      <c r="I47" s="37"/>
      <c r="J47" s="37"/>
      <c r="K47" s="104"/>
      <c r="L47" s="37"/>
      <c r="M47" s="37"/>
      <c r="N47" s="37"/>
      <c r="O47" s="37"/>
      <c r="P47" s="37"/>
      <c r="Q47" s="37"/>
    </row>
  </sheetData>
  <mergeCells count="9">
    <mergeCell ref="C4:Q4"/>
    <mergeCell ref="G5:I5"/>
    <mergeCell ref="C9:Q9"/>
    <mergeCell ref="G24:I24"/>
    <mergeCell ref="C28:Q28"/>
    <mergeCell ref="C22:Q22"/>
    <mergeCell ref="G23:I23"/>
    <mergeCell ref="K24:O24"/>
    <mergeCell ref="K23:O23"/>
  </mergeCells>
  <pageMargins left="0.70866141732283505" right="0.70866141732283505" top="0.47244094488188998" bottom="0.511811023622047" header="0.511811023622047" footer="0.511811023622047"/>
  <pageSetup paperSize="9" scale="65" firstPageNumber="18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19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N126"/>
  <sheetViews>
    <sheetView view="pageBreakPreview" topLeftCell="A109" zoomScale="70" zoomScaleNormal="70" zoomScaleSheetLayoutView="70" workbookViewId="0">
      <selection activeCell="H112" sqref="H112"/>
    </sheetView>
  </sheetViews>
  <sheetFormatPr defaultColWidth="9.09765625" defaultRowHeight="21.5"/>
  <cols>
    <col min="1" max="1" width="54.5" customWidth="1"/>
    <col min="2" max="2" width="8.69921875" customWidth="1"/>
    <col min="3" max="3" width="1.3984375" customWidth="1"/>
    <col min="4" max="4" width="20.19921875" customWidth="1"/>
    <col min="5" max="5" width="1.3984375" customWidth="1"/>
    <col min="6" max="6" width="20.19921875" customWidth="1"/>
    <col min="7" max="7" width="1.3984375" customWidth="1"/>
    <col min="8" max="8" width="20.19921875" customWidth="1"/>
    <col min="9" max="9" width="1.3984375" customWidth="1"/>
    <col min="10" max="10" width="20.19921875" customWidth="1"/>
    <col min="12" max="12" width="11" bestFit="1" customWidth="1"/>
    <col min="13" max="13" width="14.59765625" bestFit="1" customWidth="1"/>
    <col min="14" max="14" width="12" bestFit="1" customWidth="1"/>
  </cols>
  <sheetData>
    <row r="1" spans="1:10" s="164" customFormat="1" ht="23.25" customHeight="1">
      <c r="A1" s="197" t="s">
        <v>161</v>
      </c>
      <c r="B1" s="197"/>
      <c r="C1" s="197"/>
      <c r="D1" s="167"/>
      <c r="E1" s="167"/>
      <c r="F1" s="167"/>
      <c r="G1" s="167"/>
      <c r="H1" s="167"/>
      <c r="I1" s="167"/>
      <c r="J1" s="167"/>
    </row>
    <row r="2" spans="1:10" s="164" customFormat="1" ht="23.25" customHeight="1">
      <c r="A2" s="18" t="s">
        <v>232</v>
      </c>
      <c r="B2" s="197"/>
      <c r="C2" s="197"/>
      <c r="D2" s="167"/>
      <c r="E2" s="167"/>
      <c r="F2" s="167"/>
      <c r="G2" s="167"/>
      <c r="H2" s="167"/>
      <c r="I2" s="167"/>
      <c r="J2" s="167"/>
    </row>
    <row r="3" spans="1:10" s="164" customFormat="1" ht="23.25" customHeight="1">
      <c r="A3" s="18"/>
      <c r="B3" s="197"/>
      <c r="C3" s="197"/>
      <c r="D3" s="167"/>
      <c r="E3" s="167"/>
      <c r="F3" s="167"/>
      <c r="G3" s="167"/>
      <c r="H3" s="167"/>
      <c r="I3" s="167"/>
      <c r="J3" s="167"/>
    </row>
    <row r="4" spans="1:10" s="164" customFormat="1" ht="21" customHeight="1">
      <c r="A4" s="195"/>
      <c r="B4" s="195"/>
      <c r="C4" s="195"/>
      <c r="D4" s="349"/>
      <c r="E4" s="167"/>
      <c r="F4" s="349" t="s">
        <v>46</v>
      </c>
      <c r="G4" s="167"/>
      <c r="H4" s="456"/>
      <c r="I4" s="456"/>
      <c r="J4" s="456"/>
    </row>
    <row r="5" spans="1:10" s="164" customFormat="1" ht="21" customHeight="1">
      <c r="A5" s="195"/>
      <c r="B5" s="195"/>
      <c r="C5" s="195"/>
      <c r="D5" s="349"/>
      <c r="E5" s="167"/>
      <c r="F5" s="349" t="s">
        <v>190</v>
      </c>
      <c r="G5" s="167"/>
      <c r="H5" s="349"/>
      <c r="I5" s="349"/>
      <c r="J5" s="349"/>
    </row>
    <row r="6" spans="1:10" s="164" customFormat="1" ht="21" customHeight="1">
      <c r="A6" s="195"/>
      <c r="B6" s="195"/>
      <c r="C6" s="195"/>
      <c r="D6" s="349" t="s">
        <v>46</v>
      </c>
      <c r="E6" s="167"/>
      <c r="F6" s="349" t="s">
        <v>191</v>
      </c>
      <c r="G6" s="167"/>
      <c r="H6" s="456" t="s">
        <v>47</v>
      </c>
      <c r="I6" s="456"/>
      <c r="J6" s="456"/>
    </row>
    <row r="7" spans="1:10" s="164" customFormat="1" ht="22">
      <c r="A7" s="196"/>
      <c r="B7" s="350"/>
      <c r="D7" s="251" t="s">
        <v>228</v>
      </c>
      <c r="E7" s="119"/>
      <c r="F7" s="251" t="s">
        <v>228</v>
      </c>
      <c r="G7" s="103"/>
      <c r="H7" s="251" t="s">
        <v>228</v>
      </c>
      <c r="I7" s="103"/>
      <c r="J7" s="251" t="s">
        <v>228</v>
      </c>
    </row>
    <row r="8" spans="1:10" s="164" customFormat="1" ht="21.75" customHeight="1">
      <c r="A8" s="196"/>
      <c r="B8" s="350"/>
      <c r="D8" s="251" t="s">
        <v>162</v>
      </c>
      <c r="E8" s="64"/>
      <c r="F8" s="251" t="s">
        <v>162</v>
      </c>
      <c r="G8" s="103"/>
      <c r="H8" s="251" t="s">
        <v>162</v>
      </c>
      <c r="I8" s="64"/>
      <c r="J8" s="251" t="s">
        <v>162</v>
      </c>
    </row>
    <row r="9" spans="1:10" s="164" customFormat="1" ht="21.75" customHeight="1">
      <c r="A9" s="196"/>
      <c r="B9" s="350"/>
      <c r="D9" s="251" t="s">
        <v>115</v>
      </c>
      <c r="E9" s="64"/>
      <c r="F9" s="251" t="s">
        <v>115</v>
      </c>
      <c r="G9" s="103"/>
      <c r="H9" s="251" t="s">
        <v>115</v>
      </c>
      <c r="I9" s="64"/>
      <c r="J9" s="251" t="s">
        <v>115</v>
      </c>
    </row>
    <row r="10" spans="1:10" s="164" customFormat="1" ht="21.75" customHeight="1">
      <c r="A10" s="196"/>
      <c r="B10" s="350"/>
      <c r="D10" s="248">
        <v>2563</v>
      </c>
      <c r="E10" s="103"/>
      <c r="F10" s="248">
        <v>2562</v>
      </c>
      <c r="G10" s="248"/>
      <c r="H10" s="248">
        <v>2563</v>
      </c>
      <c r="I10" s="103"/>
      <c r="J10" s="248">
        <v>2562</v>
      </c>
    </row>
    <row r="11" spans="1:10" s="164" customFormat="1" ht="21.75" customHeight="1">
      <c r="A11" s="196"/>
      <c r="B11" s="350"/>
      <c r="D11" s="455" t="s">
        <v>245</v>
      </c>
      <c r="E11" s="455"/>
      <c r="F11" s="455"/>
      <c r="G11" s="455"/>
      <c r="H11" s="455"/>
      <c r="I11" s="455"/>
      <c r="J11" s="455"/>
    </row>
    <row r="12" spans="1:10" s="164" customFormat="1" ht="23.25" customHeight="1">
      <c r="A12" s="198" t="s">
        <v>80</v>
      </c>
      <c r="B12" s="199"/>
      <c r="C12" s="200"/>
      <c r="D12" s="201"/>
      <c r="E12" s="202"/>
      <c r="F12" s="201"/>
      <c r="G12" s="203"/>
      <c r="H12" s="201"/>
      <c r="I12" s="202"/>
      <c r="J12" s="201"/>
    </row>
    <row r="13" spans="1:10" s="164" customFormat="1" ht="23.25" customHeight="1">
      <c r="A13" s="204" t="s">
        <v>316</v>
      </c>
      <c r="B13" s="199"/>
      <c r="C13" s="200"/>
      <c r="D13" s="205">
        <v>739354039</v>
      </c>
      <c r="E13" s="206"/>
      <c r="F13" s="205">
        <v>275638481</v>
      </c>
      <c r="G13" s="207"/>
      <c r="H13" s="205">
        <v>691563543</v>
      </c>
      <c r="I13" s="206"/>
      <c r="J13" s="205">
        <v>65452783</v>
      </c>
    </row>
    <row r="14" spans="1:10" s="164" customFormat="1" ht="23.25" customHeight="1">
      <c r="A14" s="209" t="s">
        <v>152</v>
      </c>
      <c r="B14" s="199"/>
      <c r="C14" s="200"/>
      <c r="D14" s="205"/>
      <c r="E14" s="206"/>
      <c r="F14" s="205"/>
      <c r="G14" s="207"/>
      <c r="H14" s="205"/>
      <c r="I14" s="206"/>
      <c r="J14" s="205"/>
    </row>
    <row r="15" spans="1:10" s="164" customFormat="1" ht="23.25" customHeight="1">
      <c r="A15" s="204" t="s">
        <v>328</v>
      </c>
      <c r="B15" s="210"/>
      <c r="C15" s="211"/>
      <c r="D15" s="205">
        <v>192537196</v>
      </c>
      <c r="E15" s="169"/>
      <c r="F15" s="205">
        <v>97258809</v>
      </c>
      <c r="G15" s="212"/>
      <c r="H15" s="205">
        <v>-36074992</v>
      </c>
      <c r="I15" s="169"/>
      <c r="J15" s="171">
        <v>15847218</v>
      </c>
    </row>
    <row r="16" spans="1:10" s="164" customFormat="1" ht="23.25" customHeight="1">
      <c r="A16" s="204" t="s">
        <v>74</v>
      </c>
      <c r="B16" s="199"/>
      <c r="C16" s="200"/>
      <c r="D16" s="205">
        <v>450993840</v>
      </c>
      <c r="E16" s="206"/>
      <c r="F16" s="205">
        <v>461151739</v>
      </c>
      <c r="G16" s="207"/>
      <c r="H16" s="205">
        <v>91853897</v>
      </c>
      <c r="I16" s="206"/>
      <c r="J16" s="171">
        <v>24538754</v>
      </c>
    </row>
    <row r="17" spans="1:10" s="164" customFormat="1" ht="23.25" customHeight="1">
      <c r="A17" s="213" t="s">
        <v>81</v>
      </c>
      <c r="B17" s="199"/>
      <c r="C17" s="200"/>
      <c r="D17" s="205">
        <v>1791190454</v>
      </c>
      <c r="E17" s="206"/>
      <c r="F17" s="205">
        <v>1566471289</v>
      </c>
      <c r="G17" s="207"/>
      <c r="H17" s="205">
        <v>12593208</v>
      </c>
      <c r="I17" s="206"/>
      <c r="J17" s="171">
        <v>111906</v>
      </c>
    </row>
    <row r="18" spans="1:10" s="164" customFormat="1" ht="23.25" customHeight="1">
      <c r="A18" s="213" t="s">
        <v>254</v>
      </c>
      <c r="B18" s="199"/>
      <c r="C18" s="200"/>
      <c r="D18" s="205">
        <v>0</v>
      </c>
      <c r="E18" s="206"/>
      <c r="F18" s="205">
        <v>38895210</v>
      </c>
      <c r="G18" s="207"/>
      <c r="H18" s="171">
        <v>0</v>
      </c>
      <c r="I18" s="206"/>
      <c r="J18" s="171">
        <v>0</v>
      </c>
    </row>
    <row r="19" spans="1:10" s="164" customFormat="1" ht="23.25" customHeight="1">
      <c r="A19" s="213" t="s">
        <v>329</v>
      </c>
      <c r="B19" s="199"/>
      <c r="C19" s="200"/>
      <c r="D19" s="205">
        <v>29088918</v>
      </c>
      <c r="E19" s="206"/>
      <c r="F19" s="205">
        <v>-34795637</v>
      </c>
      <c r="G19" s="207"/>
      <c r="H19" s="171">
        <v>0</v>
      </c>
      <c r="I19" s="206"/>
      <c r="J19" s="171">
        <v>0</v>
      </c>
    </row>
    <row r="20" spans="1:10" s="164" customFormat="1" ht="23.25" customHeight="1">
      <c r="A20" s="204" t="s">
        <v>82</v>
      </c>
      <c r="B20" s="199"/>
      <c r="C20" s="200"/>
      <c r="D20" s="205">
        <v>63329302</v>
      </c>
      <c r="E20" s="206"/>
      <c r="F20" s="205">
        <v>64564052</v>
      </c>
      <c r="G20" s="207"/>
      <c r="H20" s="205">
        <v>-1052437</v>
      </c>
      <c r="I20" s="206"/>
      <c r="J20" s="205">
        <v>2669538</v>
      </c>
    </row>
    <row r="21" spans="1:10" s="164" customFormat="1" ht="23.25" customHeight="1">
      <c r="A21" s="164" t="s">
        <v>127</v>
      </c>
      <c r="B21" s="199"/>
      <c r="C21" s="200"/>
      <c r="D21" s="205">
        <v>2731345029</v>
      </c>
      <c r="E21" s="206"/>
      <c r="F21" s="205">
        <v>3189329369</v>
      </c>
      <c r="G21" s="207"/>
      <c r="H21" s="205">
        <v>0</v>
      </c>
      <c r="I21" s="206"/>
      <c r="J21" s="205">
        <v>0</v>
      </c>
    </row>
    <row r="22" spans="1:10" s="164" customFormat="1" ht="23.25" customHeight="1">
      <c r="A22" s="164" t="s">
        <v>131</v>
      </c>
      <c r="B22" s="199"/>
      <c r="C22" s="200"/>
      <c r="D22" s="205">
        <v>4745336461</v>
      </c>
      <c r="E22" s="206"/>
      <c r="F22" s="205">
        <v>3962602031</v>
      </c>
      <c r="G22" s="207"/>
      <c r="H22" s="205">
        <v>0</v>
      </c>
      <c r="I22" s="206"/>
      <c r="J22" s="205">
        <v>0</v>
      </c>
    </row>
    <row r="23" spans="1:10" s="164" customFormat="1" ht="23.25" customHeight="1">
      <c r="A23" s="164" t="s">
        <v>132</v>
      </c>
      <c r="B23" s="199"/>
      <c r="C23" s="200"/>
      <c r="D23" s="205">
        <v>-8183547246</v>
      </c>
      <c r="E23" s="206"/>
      <c r="F23" s="205">
        <v>-9015799852</v>
      </c>
      <c r="G23" s="207"/>
      <c r="H23" s="205">
        <v>0</v>
      </c>
      <c r="I23" s="206"/>
      <c r="J23" s="205">
        <v>0</v>
      </c>
    </row>
    <row r="24" spans="1:10" s="164" customFormat="1" ht="23.25" customHeight="1">
      <c r="A24" s="213" t="s">
        <v>330</v>
      </c>
      <c r="B24" s="199"/>
      <c r="C24" s="200"/>
      <c r="D24" s="205">
        <v>93174915</v>
      </c>
      <c r="E24" s="206"/>
      <c r="F24" s="205">
        <v>57465645</v>
      </c>
      <c r="G24" s="207"/>
      <c r="H24" s="205">
        <v>0</v>
      </c>
      <c r="I24" s="206"/>
      <c r="J24" s="171">
        <v>-11247540.210000001</v>
      </c>
    </row>
    <row r="25" spans="1:10" s="164" customFormat="1" ht="23.25" customHeight="1">
      <c r="A25" s="213" t="s">
        <v>331</v>
      </c>
      <c r="B25" s="199"/>
      <c r="C25" s="200"/>
      <c r="D25" s="205">
        <v>45723361</v>
      </c>
      <c r="E25" s="206"/>
      <c r="F25" s="205">
        <v>156613076</v>
      </c>
      <c r="G25" s="207"/>
      <c r="H25" s="205">
        <v>0</v>
      </c>
      <c r="I25" s="206"/>
      <c r="J25" s="171">
        <v>61855635</v>
      </c>
    </row>
    <row r="26" spans="1:10" s="164" customFormat="1" ht="23.25" customHeight="1">
      <c r="A26" s="213" t="s">
        <v>357</v>
      </c>
      <c r="B26" s="199"/>
      <c r="C26" s="200"/>
      <c r="D26" s="205">
        <v>3460782</v>
      </c>
      <c r="E26" s="206"/>
      <c r="F26" s="205">
        <v>-20228495</v>
      </c>
      <c r="G26" s="207"/>
      <c r="H26" s="205">
        <v>0</v>
      </c>
      <c r="I26" s="206"/>
      <c r="J26" s="205">
        <v>0</v>
      </c>
    </row>
    <row r="27" spans="1:10" s="164" customFormat="1" ht="23.25" customHeight="1">
      <c r="A27" s="164" t="s">
        <v>148</v>
      </c>
      <c r="B27" s="199"/>
      <c r="C27" s="200"/>
      <c r="D27" s="205">
        <v>0</v>
      </c>
      <c r="E27" s="206"/>
      <c r="F27" s="205">
        <v>0</v>
      </c>
      <c r="G27" s="207"/>
      <c r="H27" s="205">
        <v>0</v>
      </c>
      <c r="I27" s="206"/>
      <c r="J27" s="205">
        <v>0</v>
      </c>
    </row>
    <row r="28" spans="1:10" s="164" customFormat="1" ht="23.25" customHeight="1">
      <c r="A28" s="213" t="s">
        <v>156</v>
      </c>
      <c r="B28" s="199"/>
      <c r="C28" s="200"/>
      <c r="D28" s="205"/>
      <c r="E28" s="202"/>
      <c r="F28" s="205"/>
      <c r="G28" s="207"/>
      <c r="H28" s="205"/>
      <c r="I28" s="206"/>
      <c r="J28" s="205"/>
    </row>
    <row r="29" spans="1:10" s="164" customFormat="1" ht="23.25" customHeight="1">
      <c r="A29" s="213" t="s">
        <v>106</v>
      </c>
      <c r="B29" s="199"/>
      <c r="C29" s="200"/>
      <c r="D29" s="205">
        <v>22438124</v>
      </c>
      <c r="E29" s="206"/>
      <c r="F29" s="205">
        <v>-15060119</v>
      </c>
      <c r="G29" s="207"/>
      <c r="H29" s="205">
        <v>0</v>
      </c>
      <c r="I29" s="206"/>
      <c r="J29" s="205">
        <v>0</v>
      </c>
    </row>
    <row r="30" spans="1:10" s="164" customFormat="1" ht="23.25" customHeight="1">
      <c r="A30" s="213" t="s">
        <v>160</v>
      </c>
      <c r="B30" s="199"/>
      <c r="C30" s="200"/>
      <c r="D30" s="205">
        <v>-169035677</v>
      </c>
      <c r="E30" s="206"/>
      <c r="F30" s="205">
        <v>-1206031136</v>
      </c>
      <c r="G30" s="207"/>
      <c r="H30" s="205">
        <v>0</v>
      </c>
      <c r="I30" s="206"/>
      <c r="J30" s="205">
        <v>0</v>
      </c>
    </row>
    <row r="31" spans="1:10" s="164" customFormat="1" ht="23.25" customHeight="1">
      <c r="A31" s="353" t="s">
        <v>255</v>
      </c>
      <c r="B31" s="199"/>
      <c r="C31" s="200"/>
      <c r="D31" s="205">
        <v>451598</v>
      </c>
      <c r="E31" s="206"/>
      <c r="F31" s="205">
        <v>3642724</v>
      </c>
      <c r="G31" s="207"/>
      <c r="H31" s="205">
        <v>0</v>
      </c>
      <c r="I31" s="206"/>
      <c r="J31" s="205">
        <v>0</v>
      </c>
    </row>
    <row r="32" spans="1:10" s="164" customFormat="1" ht="23.25" customHeight="1">
      <c r="A32" s="213" t="s">
        <v>332</v>
      </c>
      <c r="B32" s="199"/>
      <c r="C32" s="200"/>
      <c r="D32" s="205">
        <v>25516</v>
      </c>
      <c r="E32" s="206"/>
      <c r="F32" s="205">
        <v>-39961608</v>
      </c>
      <c r="G32" s="207"/>
      <c r="H32" s="205">
        <v>0</v>
      </c>
      <c r="I32" s="206"/>
      <c r="J32" s="205">
        <v>0</v>
      </c>
    </row>
    <row r="33" spans="1:10" s="164" customFormat="1" ht="23.25" customHeight="1">
      <c r="A33" s="213" t="s">
        <v>333</v>
      </c>
      <c r="B33" s="199"/>
      <c r="C33" s="200"/>
      <c r="D33" s="205">
        <v>-133000</v>
      </c>
      <c r="E33" s="206"/>
      <c r="F33" s="205">
        <v>133000</v>
      </c>
      <c r="G33" s="207"/>
      <c r="H33" s="205">
        <v>0</v>
      </c>
      <c r="I33" s="206"/>
      <c r="J33" s="205">
        <v>0</v>
      </c>
    </row>
    <row r="34" spans="1:10" s="164" customFormat="1" ht="23.25" hidden="1" customHeight="1">
      <c r="A34" s="213" t="s">
        <v>256</v>
      </c>
      <c r="B34" s="199"/>
      <c r="C34" s="200"/>
      <c r="D34" s="205">
        <v>0</v>
      </c>
      <c r="E34" s="206"/>
      <c r="F34" s="205">
        <v>0</v>
      </c>
      <c r="G34" s="207"/>
      <c r="H34" s="205">
        <v>0</v>
      </c>
      <c r="I34" s="206"/>
      <c r="J34" s="205">
        <v>0</v>
      </c>
    </row>
    <row r="35" spans="1:10" s="164" customFormat="1" ht="23.25" customHeight="1">
      <c r="A35" s="204" t="s">
        <v>154</v>
      </c>
      <c r="B35" s="210"/>
      <c r="C35" s="211"/>
      <c r="D35" s="205">
        <v>136004</v>
      </c>
      <c r="E35" s="169"/>
      <c r="F35" s="205">
        <v>2640072</v>
      </c>
      <c r="G35" s="212"/>
      <c r="H35" s="205">
        <v>0</v>
      </c>
      <c r="I35" s="169"/>
      <c r="J35" s="205">
        <v>0</v>
      </c>
    </row>
    <row r="36" spans="1:10" s="164" customFormat="1" ht="23.25" customHeight="1">
      <c r="A36" s="204" t="s">
        <v>86</v>
      </c>
      <c r="B36" s="199"/>
      <c r="C36" s="200"/>
      <c r="D36" s="205">
        <v>-618083351</v>
      </c>
      <c r="E36" s="206"/>
      <c r="F36" s="205">
        <v>-692020907</v>
      </c>
      <c r="G36" s="207"/>
      <c r="H36" s="205">
        <v>-679988431</v>
      </c>
      <c r="I36" s="206"/>
      <c r="J36" s="205">
        <v>-149999813</v>
      </c>
    </row>
    <row r="37" spans="1:10" s="164" customFormat="1" ht="23.25" customHeight="1">
      <c r="A37" s="213" t="s">
        <v>88</v>
      </c>
      <c r="B37" s="199"/>
      <c r="C37" s="200"/>
      <c r="D37" s="327">
        <v>-1241318971</v>
      </c>
      <c r="E37" s="206"/>
      <c r="F37" s="327">
        <v>-1200496295</v>
      </c>
      <c r="G37" s="207"/>
      <c r="H37" s="205">
        <v>-202082359</v>
      </c>
      <c r="I37" s="206"/>
      <c r="J37" s="205">
        <v>-95501384</v>
      </c>
    </row>
    <row r="38" spans="1:10" s="164" customFormat="1" ht="23.25" customHeight="1">
      <c r="A38" s="165"/>
      <c r="D38" s="434">
        <f>SUM(D13:D37)</f>
        <v>696467294</v>
      </c>
      <c r="E38" s="169"/>
      <c r="F38" s="208">
        <f>SUM(F13:F37)</f>
        <v>-2347988552</v>
      </c>
      <c r="G38" s="169"/>
      <c r="H38" s="172">
        <f>SUM(H13:H37)</f>
        <v>-123187571</v>
      </c>
      <c r="I38" s="169"/>
      <c r="J38" s="172">
        <f>SUM(J13:J37)</f>
        <v>-86272903.210000008</v>
      </c>
    </row>
    <row r="39" spans="1:10" s="164" customFormat="1" ht="23.25" customHeight="1">
      <c r="A39" s="197" t="s">
        <v>161</v>
      </c>
      <c r="B39" s="197"/>
      <c r="C39" s="197"/>
      <c r="D39" s="236"/>
      <c r="E39" s="167"/>
      <c r="F39" s="167"/>
      <c r="G39" s="167"/>
      <c r="H39" s="236"/>
      <c r="I39" s="167"/>
      <c r="J39" s="167"/>
    </row>
    <row r="40" spans="1:10" s="164" customFormat="1" ht="23.25" customHeight="1">
      <c r="A40" s="18" t="s">
        <v>232</v>
      </c>
      <c r="B40" s="197"/>
      <c r="C40" s="197"/>
      <c r="D40" s="167"/>
      <c r="E40" s="167"/>
      <c r="F40" s="167"/>
      <c r="G40" s="167"/>
      <c r="H40" s="167"/>
      <c r="I40" s="167"/>
      <c r="J40" s="167"/>
    </row>
    <row r="41" spans="1:10" s="164" customFormat="1" ht="23.25" customHeight="1">
      <c r="A41" s="18"/>
      <c r="B41" s="197"/>
      <c r="C41" s="197"/>
      <c r="D41" s="167"/>
      <c r="E41" s="167"/>
      <c r="F41" s="167"/>
      <c r="G41" s="167"/>
      <c r="H41" s="167"/>
      <c r="I41" s="167"/>
      <c r="J41" s="167"/>
    </row>
    <row r="42" spans="1:10" s="164" customFormat="1" ht="21" customHeight="1">
      <c r="A42" s="195"/>
      <c r="B42" s="195"/>
      <c r="C42" s="195"/>
      <c r="D42" s="349"/>
      <c r="E42" s="167"/>
      <c r="F42" s="349" t="s">
        <v>46</v>
      </c>
      <c r="G42" s="167"/>
      <c r="H42" s="456"/>
      <c r="I42" s="456"/>
      <c r="J42" s="456"/>
    </row>
    <row r="43" spans="1:10" s="164" customFormat="1" ht="21" customHeight="1">
      <c r="A43" s="195"/>
      <c r="B43" s="195"/>
      <c r="C43" s="195"/>
      <c r="D43" s="349"/>
      <c r="E43" s="167"/>
      <c r="F43" s="349" t="s">
        <v>190</v>
      </c>
      <c r="G43" s="167"/>
      <c r="H43" s="349"/>
      <c r="I43" s="349"/>
      <c r="J43" s="349"/>
    </row>
    <row r="44" spans="1:10" s="164" customFormat="1" ht="21" customHeight="1">
      <c r="A44" s="195"/>
      <c r="B44" s="195"/>
      <c r="C44" s="195"/>
      <c r="D44" s="349" t="s">
        <v>46</v>
      </c>
      <c r="E44" s="167"/>
      <c r="F44" s="349" t="s">
        <v>191</v>
      </c>
      <c r="G44" s="167"/>
      <c r="H44" s="456" t="s">
        <v>47</v>
      </c>
      <c r="I44" s="456"/>
      <c r="J44" s="456"/>
    </row>
    <row r="45" spans="1:10" s="164" customFormat="1" ht="22">
      <c r="A45" s="196"/>
      <c r="B45" s="350"/>
      <c r="D45" s="251" t="s">
        <v>228</v>
      </c>
      <c r="E45" s="119"/>
      <c r="F45" s="251" t="s">
        <v>228</v>
      </c>
      <c r="G45" s="103"/>
      <c r="H45" s="251" t="s">
        <v>228</v>
      </c>
      <c r="I45" s="103"/>
      <c r="J45" s="251" t="s">
        <v>228</v>
      </c>
    </row>
    <row r="46" spans="1:10" s="164" customFormat="1" ht="21.75" customHeight="1">
      <c r="A46" s="196"/>
      <c r="B46" s="350"/>
      <c r="D46" s="251" t="s">
        <v>162</v>
      </c>
      <c r="E46" s="64"/>
      <c r="F46" s="251" t="s">
        <v>162</v>
      </c>
      <c r="G46" s="103"/>
      <c r="H46" s="251" t="s">
        <v>162</v>
      </c>
      <c r="I46" s="64"/>
      <c r="J46" s="251" t="s">
        <v>162</v>
      </c>
    </row>
    <row r="47" spans="1:10" s="164" customFormat="1" ht="21.75" customHeight="1">
      <c r="A47" s="196"/>
      <c r="B47" s="350"/>
      <c r="D47" s="251" t="s">
        <v>115</v>
      </c>
      <c r="E47" s="64"/>
      <c r="F47" s="251" t="s">
        <v>115</v>
      </c>
      <c r="G47" s="103"/>
      <c r="H47" s="251" t="s">
        <v>115</v>
      </c>
      <c r="I47" s="64"/>
      <c r="J47" s="251" t="s">
        <v>115</v>
      </c>
    </row>
    <row r="48" spans="1:10" s="164" customFormat="1" ht="21.75" customHeight="1">
      <c r="A48" s="196"/>
      <c r="B48" s="350"/>
      <c r="D48" s="248">
        <v>2563</v>
      </c>
      <c r="E48" s="103"/>
      <c r="F48" s="248">
        <v>2562</v>
      </c>
      <c r="G48" s="248"/>
      <c r="H48" s="248">
        <v>2563</v>
      </c>
      <c r="I48" s="103"/>
      <c r="J48" s="248">
        <v>2562</v>
      </c>
    </row>
    <row r="49" spans="1:10" s="164" customFormat="1" ht="21.75" customHeight="1">
      <c r="A49" s="196"/>
      <c r="B49" s="350"/>
      <c r="D49" s="455" t="s">
        <v>245</v>
      </c>
      <c r="E49" s="455"/>
      <c r="F49" s="455"/>
      <c r="G49" s="455"/>
      <c r="H49" s="455"/>
      <c r="I49" s="455"/>
      <c r="J49" s="455"/>
    </row>
    <row r="50" spans="1:10" ht="23.25" customHeight="1">
      <c r="A50" s="214" t="s">
        <v>83</v>
      </c>
      <c r="B50" s="215"/>
      <c r="C50" s="215"/>
      <c r="D50" s="171"/>
      <c r="E50" s="169"/>
      <c r="F50" s="171"/>
      <c r="G50" s="169"/>
      <c r="H50" s="171"/>
      <c r="I50" s="169"/>
      <c r="J50" s="171"/>
    </row>
    <row r="51" spans="1:10" ht="23.25" customHeight="1">
      <c r="A51" s="204" t="s">
        <v>36</v>
      </c>
      <c r="B51" s="215"/>
      <c r="C51" s="215"/>
      <c r="D51" s="205">
        <v>187645242</v>
      </c>
      <c r="E51" s="169"/>
      <c r="F51" s="171">
        <v>975032134</v>
      </c>
      <c r="G51" s="169"/>
      <c r="H51" s="205">
        <v>0</v>
      </c>
      <c r="I51" s="169"/>
      <c r="J51" s="205">
        <v>0</v>
      </c>
    </row>
    <row r="52" spans="1:10" ht="23.25" customHeight="1">
      <c r="A52" s="204" t="s">
        <v>40</v>
      </c>
      <c r="B52" s="215"/>
      <c r="C52" s="215"/>
      <c r="D52" s="205">
        <v>-2430829134</v>
      </c>
      <c r="E52" s="169"/>
      <c r="F52" s="171">
        <v>-427166820</v>
      </c>
      <c r="G52" s="169"/>
      <c r="H52" s="205">
        <v>0</v>
      </c>
      <c r="I52" s="169"/>
      <c r="J52" s="205">
        <v>0</v>
      </c>
    </row>
    <row r="53" spans="1:10" ht="23.25" customHeight="1">
      <c r="A53" s="204" t="s">
        <v>41</v>
      </c>
      <c r="B53" s="215"/>
      <c r="C53" s="215"/>
      <c r="D53" s="205">
        <v>-179407379</v>
      </c>
      <c r="E53" s="169"/>
      <c r="F53" s="171">
        <v>37606245</v>
      </c>
      <c r="G53" s="169"/>
      <c r="H53" s="205">
        <v>0</v>
      </c>
      <c r="I53" s="169"/>
      <c r="J53" s="205">
        <v>0</v>
      </c>
    </row>
    <row r="54" spans="1:10" ht="23.25" customHeight="1">
      <c r="A54" s="204" t="s">
        <v>102</v>
      </c>
      <c r="B54" s="215"/>
      <c r="C54" s="215"/>
      <c r="D54" s="205">
        <v>-97283617</v>
      </c>
      <c r="E54" s="169"/>
      <c r="F54" s="171">
        <v>4365772</v>
      </c>
      <c r="G54" s="169"/>
      <c r="H54" s="205">
        <v>0</v>
      </c>
      <c r="I54" s="169"/>
      <c r="J54" s="205">
        <v>0</v>
      </c>
    </row>
    <row r="55" spans="1:10" ht="23.25" customHeight="1">
      <c r="A55" s="204" t="s">
        <v>54</v>
      </c>
      <c r="B55" s="215"/>
      <c r="C55" s="215"/>
      <c r="D55" s="205">
        <v>-724083100</v>
      </c>
      <c r="E55" s="169"/>
      <c r="F55" s="171">
        <v>169435178</v>
      </c>
      <c r="G55" s="169"/>
      <c r="H55" s="205">
        <v>0</v>
      </c>
      <c r="I55" s="169"/>
      <c r="J55" s="205">
        <v>0</v>
      </c>
    </row>
    <row r="56" spans="1:10" ht="23.25" customHeight="1">
      <c r="A56" s="164" t="s">
        <v>91</v>
      </c>
      <c r="B56" s="216"/>
      <c r="C56" s="217"/>
      <c r="D56" s="205">
        <v>-5203803682</v>
      </c>
      <c r="E56" s="169"/>
      <c r="F56" s="171">
        <v>-2130314167</v>
      </c>
      <c r="G56" s="218"/>
      <c r="H56" s="205">
        <v>0</v>
      </c>
      <c r="I56" s="169"/>
      <c r="J56" s="205">
        <v>-234000000</v>
      </c>
    </row>
    <row r="57" spans="1:10" ht="23.25" customHeight="1">
      <c r="A57" s="204" t="s">
        <v>89</v>
      </c>
      <c r="B57" s="215"/>
      <c r="C57" s="215"/>
      <c r="D57" s="205">
        <v>1014252693</v>
      </c>
      <c r="E57" s="169"/>
      <c r="F57" s="171">
        <v>554693777</v>
      </c>
      <c r="G57" s="169"/>
      <c r="H57" s="205">
        <v>0</v>
      </c>
      <c r="I57" s="169"/>
      <c r="J57" s="205">
        <v>0</v>
      </c>
    </row>
    <row r="58" spans="1:10" ht="23.25" customHeight="1">
      <c r="A58" s="204" t="s">
        <v>292</v>
      </c>
      <c r="B58" s="215"/>
      <c r="C58" s="215"/>
      <c r="D58" s="205">
        <v>-46521577</v>
      </c>
      <c r="E58" s="169"/>
      <c r="F58" s="205">
        <v>0</v>
      </c>
      <c r="G58" s="169"/>
      <c r="H58" s="205">
        <v>-31328194</v>
      </c>
      <c r="I58" s="169"/>
      <c r="J58" s="205">
        <v>0</v>
      </c>
    </row>
    <row r="59" spans="1:10" ht="23.25" customHeight="1">
      <c r="A59" s="204" t="s">
        <v>84</v>
      </c>
      <c r="B59" s="215"/>
      <c r="C59" s="215"/>
      <c r="D59" s="348">
        <v>759723734</v>
      </c>
      <c r="E59" s="263"/>
      <c r="F59" s="347">
        <v>80651926</v>
      </c>
      <c r="G59" s="263"/>
      <c r="H59" s="347">
        <v>15178850</v>
      </c>
      <c r="I59" s="169"/>
      <c r="J59" s="171">
        <v>230301</v>
      </c>
    </row>
    <row r="60" spans="1:10" ht="23.25" customHeight="1">
      <c r="A60" s="204" t="s">
        <v>13</v>
      </c>
      <c r="B60" s="215"/>
      <c r="C60" s="215"/>
      <c r="D60" s="205">
        <v>5747494103</v>
      </c>
      <c r="E60" s="169"/>
      <c r="F60" s="171">
        <v>5385785296</v>
      </c>
      <c r="G60" s="169"/>
      <c r="H60" s="205">
        <v>0</v>
      </c>
      <c r="I60" s="169"/>
      <c r="J60" s="205">
        <v>0</v>
      </c>
    </row>
    <row r="61" spans="1:10" ht="23.25" customHeight="1">
      <c r="A61" s="204" t="s">
        <v>37</v>
      </c>
      <c r="B61" s="215"/>
      <c r="C61" s="215"/>
      <c r="D61" s="205">
        <v>0</v>
      </c>
      <c r="E61" s="169"/>
      <c r="F61" s="171">
        <v>-136968000</v>
      </c>
      <c r="G61" s="169"/>
      <c r="H61" s="205">
        <v>0</v>
      </c>
      <c r="I61" s="169"/>
      <c r="J61" s="205">
        <v>0</v>
      </c>
    </row>
    <row r="62" spans="1:10" ht="23.25" customHeight="1">
      <c r="A62" s="204" t="s">
        <v>12</v>
      </c>
      <c r="B62" s="215"/>
      <c r="C62" s="215"/>
      <c r="D62" s="205">
        <v>-135111162</v>
      </c>
      <c r="E62" s="169"/>
      <c r="F62" s="171">
        <v>360998287</v>
      </c>
      <c r="G62" s="169"/>
      <c r="H62" s="205">
        <v>0</v>
      </c>
      <c r="I62" s="169"/>
      <c r="J62" s="205">
        <v>0</v>
      </c>
    </row>
    <row r="63" spans="1:10" ht="23.25" customHeight="1">
      <c r="A63" s="204" t="s">
        <v>14</v>
      </c>
      <c r="B63" s="210"/>
      <c r="C63" s="211"/>
      <c r="D63" s="205">
        <v>60014080</v>
      </c>
      <c r="E63" s="169"/>
      <c r="F63" s="171">
        <v>-110417633</v>
      </c>
      <c r="G63" s="212"/>
      <c r="H63" s="171">
        <v>-17217284.409999993</v>
      </c>
      <c r="I63" s="169"/>
      <c r="J63" s="171">
        <v>15548563</v>
      </c>
    </row>
    <row r="64" spans="1:10" ht="23.25" customHeight="1">
      <c r="A64" s="204" t="s">
        <v>107</v>
      </c>
      <c r="B64" s="210"/>
      <c r="C64" s="211"/>
      <c r="D64" s="205">
        <v>-27578734</v>
      </c>
      <c r="E64" s="169"/>
      <c r="F64" s="171">
        <v>-13674920</v>
      </c>
      <c r="G64" s="212"/>
      <c r="H64" s="205">
        <v>0</v>
      </c>
      <c r="I64" s="169"/>
      <c r="J64" s="205">
        <v>0</v>
      </c>
    </row>
    <row r="65" spans="1:10" ht="23.25" customHeight="1">
      <c r="A65" s="204" t="s">
        <v>149</v>
      </c>
      <c r="B65" s="210"/>
      <c r="C65" s="211"/>
      <c r="D65" s="172">
        <f>SUM(D51:D64)+D38</f>
        <v>-379021239</v>
      </c>
      <c r="E65" s="169"/>
      <c r="F65" s="172">
        <f>SUM(F51:F64)+F38</f>
        <v>2402038523</v>
      </c>
      <c r="G65" s="212"/>
      <c r="H65" s="172">
        <f>SUM(H51:H64)+H38</f>
        <v>-156554199.41</v>
      </c>
      <c r="I65" s="169"/>
      <c r="J65" s="172">
        <f>SUM(J51:J64)+J38</f>
        <v>-304494039.21000004</v>
      </c>
    </row>
    <row r="66" spans="1:10" ht="23.25" customHeight="1">
      <c r="A66" s="204" t="s">
        <v>133</v>
      </c>
      <c r="B66" s="210"/>
      <c r="C66" s="211"/>
      <c r="D66" s="205">
        <v>1273074412</v>
      </c>
      <c r="E66" s="169"/>
      <c r="F66" s="171">
        <v>1095351344</v>
      </c>
      <c r="G66" s="212"/>
      <c r="H66" s="205">
        <v>0</v>
      </c>
      <c r="I66" s="169"/>
      <c r="J66" s="171">
        <v>0</v>
      </c>
    </row>
    <row r="67" spans="1:10" ht="23.25" customHeight="1">
      <c r="A67" s="219" t="s">
        <v>134</v>
      </c>
      <c r="B67" s="216"/>
      <c r="C67" s="217"/>
      <c r="D67" s="205">
        <v>646514345</v>
      </c>
      <c r="E67" s="169"/>
      <c r="F67" s="171">
        <v>639689101</v>
      </c>
      <c r="G67" s="218"/>
      <c r="H67" s="205">
        <v>0</v>
      </c>
      <c r="I67" s="169"/>
      <c r="J67" s="171">
        <v>0</v>
      </c>
    </row>
    <row r="68" spans="1:10" ht="23.25" customHeight="1">
      <c r="A68" s="219" t="s">
        <v>137</v>
      </c>
      <c r="B68" s="217"/>
      <c r="C68" s="217"/>
      <c r="D68" s="171">
        <v>-111000374</v>
      </c>
      <c r="E68" s="169"/>
      <c r="F68" s="171">
        <v>-627912040</v>
      </c>
      <c r="G68" s="218"/>
      <c r="H68" s="171">
        <v>-1714003</v>
      </c>
      <c r="I68" s="169"/>
      <c r="J68" s="171">
        <v>-943722</v>
      </c>
    </row>
    <row r="69" spans="1:10" ht="23.25" customHeight="1">
      <c r="A69" s="220" t="s">
        <v>257</v>
      </c>
      <c r="B69" s="220"/>
      <c r="C69" s="220"/>
      <c r="D69" s="351">
        <f>SUM(D65:D68)</f>
        <v>1429567144</v>
      </c>
      <c r="E69" s="194"/>
      <c r="F69" s="351">
        <f>SUM(F65:F68)</f>
        <v>3509166928</v>
      </c>
      <c r="G69" s="221"/>
      <c r="H69" s="351">
        <f>SUM(H65:H68)</f>
        <v>-158268202.41</v>
      </c>
      <c r="I69" s="194"/>
      <c r="J69" s="351">
        <f>SUM(J65:J68)</f>
        <v>-305437761.21000004</v>
      </c>
    </row>
    <row r="70" spans="1:10" ht="23.25" customHeight="1">
      <c r="A70" s="215"/>
      <c r="B70" s="215"/>
      <c r="C70" s="215"/>
      <c r="D70" s="168"/>
      <c r="E70" s="168"/>
      <c r="G70" s="222"/>
      <c r="I70" s="168"/>
      <c r="J70" s="168"/>
    </row>
    <row r="71" spans="1:10" ht="23.25" customHeight="1">
      <c r="A71" s="346" t="s">
        <v>10</v>
      </c>
      <c r="B71" s="216"/>
      <c r="C71" s="217"/>
      <c r="D71" s="169"/>
      <c r="E71" s="169"/>
      <c r="F71" s="169"/>
      <c r="G71" s="218"/>
      <c r="H71" s="169"/>
      <c r="I71" s="169"/>
      <c r="J71" s="169"/>
    </row>
    <row r="72" spans="1:10" ht="23.25" customHeight="1">
      <c r="A72" s="30" t="s">
        <v>108</v>
      </c>
      <c r="B72" s="216"/>
      <c r="C72" s="217"/>
      <c r="D72" s="205">
        <v>0</v>
      </c>
      <c r="E72" s="169"/>
      <c r="F72" s="169">
        <v>0</v>
      </c>
      <c r="G72" s="218"/>
      <c r="H72" s="171">
        <v>-56699960</v>
      </c>
      <c r="I72" s="169"/>
      <c r="J72" s="171">
        <v>-249993</v>
      </c>
    </row>
    <row r="73" spans="1:10" ht="23.25" customHeight="1">
      <c r="A73" s="30" t="s">
        <v>223</v>
      </c>
      <c r="B73" s="216"/>
      <c r="C73" s="217"/>
      <c r="D73" s="205">
        <v>0</v>
      </c>
      <c r="E73" s="169"/>
      <c r="F73" s="169">
        <v>0</v>
      </c>
      <c r="G73" s="218"/>
      <c r="H73" s="171">
        <v>0</v>
      </c>
      <c r="I73" s="169"/>
      <c r="J73" s="171">
        <v>35477776</v>
      </c>
    </row>
    <row r="74" spans="1:10" ht="23.25" hidden="1" customHeight="1">
      <c r="A74" s="306" t="s">
        <v>244</v>
      </c>
      <c r="B74" s="216"/>
      <c r="C74" s="217"/>
      <c r="D74" s="205">
        <v>0</v>
      </c>
      <c r="E74" s="169"/>
      <c r="F74" s="169">
        <v>0</v>
      </c>
      <c r="G74" s="218"/>
      <c r="H74" s="171">
        <v>0</v>
      </c>
      <c r="I74" s="169"/>
      <c r="J74" s="171">
        <v>0</v>
      </c>
    </row>
    <row r="75" spans="1:10" ht="23.25" customHeight="1">
      <c r="A75" s="66" t="s">
        <v>155</v>
      </c>
      <c r="B75" s="216"/>
      <c r="C75" s="217"/>
      <c r="D75" s="205">
        <v>-6371554</v>
      </c>
      <c r="E75" s="169"/>
      <c r="F75" s="169">
        <v>-4277069</v>
      </c>
      <c r="G75" s="218"/>
      <c r="H75" s="169">
        <v>0</v>
      </c>
      <c r="I75" s="169"/>
      <c r="J75" s="171">
        <v>0</v>
      </c>
    </row>
    <row r="76" spans="1:10" ht="23.25" customHeight="1">
      <c r="A76" s="306" t="s">
        <v>110</v>
      </c>
      <c r="B76" s="216"/>
      <c r="C76" s="217"/>
      <c r="D76" s="205">
        <v>59308657</v>
      </c>
      <c r="E76" s="169"/>
      <c r="F76" s="171">
        <v>38564713</v>
      </c>
      <c r="G76" s="218"/>
      <c r="H76" s="171">
        <v>0</v>
      </c>
      <c r="I76" s="169"/>
      <c r="J76" s="169">
        <v>0</v>
      </c>
    </row>
    <row r="77" spans="1:10" ht="23.25" customHeight="1">
      <c r="A77" s="306" t="s">
        <v>109</v>
      </c>
      <c r="B77" s="216"/>
      <c r="C77" s="217"/>
      <c r="D77" s="205">
        <v>-2885392038</v>
      </c>
      <c r="E77" s="169"/>
      <c r="F77" s="171">
        <v>-2367873005</v>
      </c>
      <c r="G77" s="218"/>
      <c r="H77" s="171">
        <v>-394394</v>
      </c>
      <c r="I77" s="169"/>
      <c r="J77" s="169">
        <v>-206730</v>
      </c>
    </row>
    <row r="78" spans="1:10" ht="23.25" customHeight="1">
      <c r="A78" s="306" t="s">
        <v>111</v>
      </c>
      <c r="B78" s="216"/>
      <c r="C78" s="217"/>
      <c r="D78" s="205">
        <v>-32445803</v>
      </c>
      <c r="E78" s="169"/>
      <c r="F78" s="171">
        <v>-52772200</v>
      </c>
      <c r="G78" s="218"/>
      <c r="H78" s="205">
        <v>-7575100</v>
      </c>
      <c r="I78" s="169"/>
      <c r="J78" s="169">
        <v>-5564000</v>
      </c>
    </row>
    <row r="79" spans="1:10" ht="23.25" customHeight="1">
      <c r="A79" s="306" t="s">
        <v>209</v>
      </c>
      <c r="B79" s="216"/>
      <c r="C79" s="217"/>
      <c r="D79" s="205">
        <v>0</v>
      </c>
      <c r="E79" s="169"/>
      <c r="F79" s="171">
        <v>-1364850030</v>
      </c>
      <c r="G79" s="218"/>
      <c r="H79" s="169">
        <v>0</v>
      </c>
      <c r="I79" s="169"/>
      <c r="J79" s="169">
        <v>0</v>
      </c>
    </row>
    <row r="80" spans="1:10" ht="23.25" customHeight="1">
      <c r="A80" s="69" t="s">
        <v>48</v>
      </c>
      <c r="B80" s="216"/>
      <c r="C80" s="217"/>
      <c r="D80" s="205">
        <v>-376794438</v>
      </c>
      <c r="E80" s="169"/>
      <c r="F80" s="171">
        <v>-783016309</v>
      </c>
      <c r="G80" s="218"/>
      <c r="H80" s="171">
        <v>-5283294120</v>
      </c>
      <c r="I80" s="169"/>
      <c r="J80" s="171">
        <v>-2140000000</v>
      </c>
    </row>
    <row r="81" spans="1:10" ht="23.25" customHeight="1">
      <c r="A81" s="69" t="s">
        <v>139</v>
      </c>
      <c r="B81" s="216"/>
      <c r="C81" s="217"/>
      <c r="D81" s="205">
        <v>956230303</v>
      </c>
      <c r="E81" s="169"/>
      <c r="F81" s="171">
        <v>483635698</v>
      </c>
      <c r="G81" s="218"/>
      <c r="H81" s="171">
        <v>2432182355</v>
      </c>
      <c r="I81" s="169"/>
      <c r="J81" s="171">
        <v>1085000000</v>
      </c>
    </row>
    <row r="82" spans="1:10" ht="23.25" customHeight="1">
      <c r="A82" s="306" t="s">
        <v>85</v>
      </c>
      <c r="B82" s="216"/>
      <c r="C82" s="217"/>
      <c r="D82" s="205">
        <v>5455511</v>
      </c>
      <c r="E82" s="169"/>
      <c r="F82" s="171">
        <v>20055110</v>
      </c>
      <c r="G82" s="218"/>
      <c r="H82" s="205">
        <v>679988431</v>
      </c>
      <c r="I82" s="169"/>
      <c r="J82" s="171">
        <v>149999813</v>
      </c>
    </row>
    <row r="83" spans="1:10" ht="23.25" customHeight="1">
      <c r="A83" s="204" t="s">
        <v>88</v>
      </c>
      <c r="B83" s="217"/>
      <c r="C83" s="217"/>
      <c r="D83" s="205">
        <v>49298681</v>
      </c>
      <c r="E83" s="169"/>
      <c r="F83" s="171">
        <v>188469262</v>
      </c>
      <c r="G83" s="218"/>
      <c r="H83" s="205">
        <v>155303579</v>
      </c>
      <c r="I83" s="169"/>
      <c r="J83" s="171">
        <v>88947508</v>
      </c>
    </row>
    <row r="84" spans="1:10" ht="23.25" customHeight="1">
      <c r="A84" s="220" t="s">
        <v>138</v>
      </c>
      <c r="B84" s="224"/>
      <c r="C84" s="217"/>
      <c r="D84" s="352">
        <f>SUM(D71:D83)</f>
        <v>-2230710681</v>
      </c>
      <c r="E84" s="225"/>
      <c r="F84" s="352">
        <f>SUM(F71:F83)</f>
        <v>-3842063830</v>
      </c>
      <c r="G84" s="218"/>
      <c r="H84" s="352">
        <f>SUM(H72:H83)</f>
        <v>-2080489209</v>
      </c>
      <c r="I84" s="225"/>
      <c r="J84" s="352">
        <f>SUM(J72:J83)</f>
        <v>-786595626</v>
      </c>
    </row>
    <row r="85" spans="1:10" ht="23.25" customHeight="1">
      <c r="A85" s="220"/>
      <c r="B85" s="224"/>
      <c r="C85" s="217"/>
      <c r="D85" s="225"/>
      <c r="E85" s="225"/>
      <c r="G85" s="218"/>
      <c r="H85" s="225"/>
      <c r="I85" s="225"/>
    </row>
    <row r="86" spans="1:10" s="164" customFormat="1" ht="23.25" customHeight="1">
      <c r="A86" s="197" t="s">
        <v>161</v>
      </c>
      <c r="B86" s="197"/>
      <c r="C86" s="197"/>
      <c r="D86" s="167"/>
      <c r="E86" s="167"/>
      <c r="F86" s="167"/>
      <c r="G86" s="167"/>
      <c r="H86" s="167"/>
      <c r="I86" s="167"/>
      <c r="J86" s="167"/>
    </row>
    <row r="87" spans="1:10" s="164" customFormat="1" ht="23.25" customHeight="1">
      <c r="A87" s="18" t="s">
        <v>232</v>
      </c>
      <c r="B87" s="197"/>
      <c r="C87" s="197"/>
      <c r="D87" s="167"/>
      <c r="E87" s="167"/>
      <c r="F87" s="167"/>
      <c r="G87" s="167"/>
      <c r="H87" s="167"/>
      <c r="I87" s="167"/>
      <c r="J87" s="167"/>
    </row>
    <row r="88" spans="1:10" s="164" customFormat="1" ht="23.25" customHeight="1">
      <c r="A88" s="18"/>
      <c r="B88" s="197"/>
      <c r="C88" s="197"/>
      <c r="D88" s="167"/>
      <c r="E88" s="167"/>
      <c r="F88" s="167"/>
      <c r="G88" s="167"/>
      <c r="H88" s="167"/>
      <c r="I88" s="167"/>
      <c r="J88" s="167"/>
    </row>
    <row r="89" spans="1:10" s="164" customFormat="1" ht="21" customHeight="1">
      <c r="A89" s="195"/>
      <c r="B89" s="195"/>
      <c r="C89" s="195"/>
      <c r="D89" s="349"/>
      <c r="E89" s="167"/>
      <c r="F89" s="349" t="s">
        <v>46</v>
      </c>
      <c r="G89" s="167"/>
      <c r="H89" s="456"/>
      <c r="I89" s="456"/>
      <c r="J89" s="456"/>
    </row>
    <row r="90" spans="1:10" s="164" customFormat="1" ht="21" customHeight="1">
      <c r="A90" s="195"/>
      <c r="B90" s="195"/>
      <c r="C90" s="195"/>
      <c r="D90" s="349"/>
      <c r="E90" s="167"/>
      <c r="F90" s="349" t="s">
        <v>190</v>
      </c>
      <c r="G90" s="167"/>
      <c r="H90" s="349"/>
      <c r="I90" s="349"/>
      <c r="J90" s="349"/>
    </row>
    <row r="91" spans="1:10" s="164" customFormat="1" ht="21" customHeight="1">
      <c r="A91" s="195"/>
      <c r="B91" s="195"/>
      <c r="C91" s="195"/>
      <c r="D91" s="356" t="s">
        <v>46</v>
      </c>
      <c r="E91" s="167"/>
      <c r="F91" s="356" t="s">
        <v>191</v>
      </c>
      <c r="G91" s="167"/>
      <c r="H91" s="456" t="s">
        <v>47</v>
      </c>
      <c r="I91" s="456"/>
      <c r="J91" s="456"/>
    </row>
    <row r="92" spans="1:10" s="164" customFormat="1" ht="22">
      <c r="A92" s="196"/>
      <c r="B92" s="350"/>
      <c r="D92" s="251" t="s">
        <v>228</v>
      </c>
      <c r="E92" s="119"/>
      <c r="F92" s="251" t="s">
        <v>228</v>
      </c>
      <c r="G92" s="103"/>
      <c r="H92" s="251" t="s">
        <v>228</v>
      </c>
      <c r="I92" s="103"/>
      <c r="J92" s="251" t="s">
        <v>228</v>
      </c>
    </row>
    <row r="93" spans="1:10" s="164" customFormat="1" ht="21.75" customHeight="1">
      <c r="A93" s="196"/>
      <c r="B93" s="350"/>
      <c r="D93" s="251" t="s">
        <v>162</v>
      </c>
      <c r="E93" s="64"/>
      <c r="F93" s="251" t="s">
        <v>162</v>
      </c>
      <c r="G93" s="103"/>
      <c r="H93" s="251" t="s">
        <v>162</v>
      </c>
      <c r="I93" s="64"/>
      <c r="J93" s="251" t="s">
        <v>162</v>
      </c>
    </row>
    <row r="94" spans="1:10" s="164" customFormat="1" ht="21.75" customHeight="1">
      <c r="A94" s="196"/>
      <c r="B94" s="350"/>
      <c r="D94" s="251" t="s">
        <v>115</v>
      </c>
      <c r="E94" s="64"/>
      <c r="F94" s="251" t="s">
        <v>115</v>
      </c>
      <c r="G94" s="103"/>
      <c r="H94" s="251" t="s">
        <v>115</v>
      </c>
      <c r="I94" s="64"/>
      <c r="J94" s="251" t="s">
        <v>115</v>
      </c>
    </row>
    <row r="95" spans="1:10" s="164" customFormat="1" ht="21.75" customHeight="1">
      <c r="A95" s="196"/>
      <c r="B95" s="350"/>
      <c r="D95" s="248">
        <v>2563</v>
      </c>
      <c r="E95" s="103"/>
      <c r="F95" s="248">
        <v>2562</v>
      </c>
      <c r="G95" s="248"/>
      <c r="H95" s="248">
        <v>2563</v>
      </c>
      <c r="I95" s="103"/>
      <c r="J95" s="248">
        <v>2562</v>
      </c>
    </row>
    <row r="96" spans="1:10" s="164" customFormat="1" ht="21.75" customHeight="1">
      <c r="A96" s="196"/>
      <c r="B96" s="350"/>
      <c r="D96" s="455" t="s">
        <v>245</v>
      </c>
      <c r="E96" s="455"/>
      <c r="F96" s="455"/>
      <c r="G96" s="455"/>
      <c r="H96" s="455"/>
      <c r="I96" s="455"/>
      <c r="J96" s="455"/>
    </row>
    <row r="97" spans="1:14" ht="23.25" customHeight="1">
      <c r="A97" s="200" t="s">
        <v>79</v>
      </c>
      <c r="B97" s="216"/>
      <c r="C97" s="217"/>
      <c r="D97" s="169"/>
      <c r="E97" s="169"/>
      <c r="F97" s="169"/>
      <c r="G97" s="218"/>
      <c r="H97" s="169"/>
      <c r="I97" s="169"/>
      <c r="J97" s="169"/>
    </row>
    <row r="98" spans="1:14" ht="23.25" customHeight="1">
      <c r="A98" s="223" t="s">
        <v>112</v>
      </c>
      <c r="B98" s="216"/>
      <c r="C98" s="217"/>
      <c r="D98" s="205">
        <v>27845313231</v>
      </c>
      <c r="E98" s="169"/>
      <c r="F98" s="169">
        <v>15638259477</v>
      </c>
      <c r="G98" s="218"/>
      <c r="H98" s="171">
        <v>19106431949</v>
      </c>
      <c r="I98" s="169"/>
      <c r="J98" s="171">
        <v>6863178005</v>
      </c>
      <c r="M98" s="311"/>
      <c r="N98" s="311"/>
    </row>
    <row r="99" spans="1:14" ht="23.25" customHeight="1">
      <c r="A99" s="69" t="s">
        <v>113</v>
      </c>
      <c r="B99" s="216"/>
      <c r="C99" s="217"/>
      <c r="D99" s="205">
        <v>-27477263198</v>
      </c>
      <c r="E99" s="169"/>
      <c r="F99" s="169">
        <v>-14656757951</v>
      </c>
      <c r="G99" s="218"/>
      <c r="H99" s="171">
        <v>-16798382858</v>
      </c>
      <c r="I99" s="169"/>
      <c r="J99" s="169">
        <v>-5678304808.79</v>
      </c>
      <c r="M99" s="311"/>
    </row>
    <row r="100" spans="1:14" ht="23.25" customHeight="1">
      <c r="A100" s="69" t="s">
        <v>210</v>
      </c>
      <c r="B100" s="216"/>
      <c r="C100" s="217"/>
      <c r="D100" s="205">
        <v>3300000</v>
      </c>
      <c r="E100" s="169"/>
      <c r="F100" s="205">
        <v>0</v>
      </c>
      <c r="G100" s="218"/>
      <c r="H100" s="205">
        <v>0</v>
      </c>
      <c r="I100" s="169"/>
      <c r="J100" s="169">
        <v>0</v>
      </c>
    </row>
    <row r="101" spans="1:14" ht="23.25" customHeight="1">
      <c r="A101" s="69" t="s">
        <v>246</v>
      </c>
      <c r="B101" s="216"/>
      <c r="C101" s="217"/>
      <c r="D101" s="205">
        <v>0</v>
      </c>
      <c r="E101" s="169"/>
      <c r="F101" s="205">
        <v>0</v>
      </c>
      <c r="G101" s="218"/>
      <c r="H101" s="205">
        <v>0</v>
      </c>
      <c r="I101" s="169"/>
      <c r="J101" s="169">
        <v>-10000</v>
      </c>
    </row>
    <row r="102" spans="1:14" ht="23.25" customHeight="1">
      <c r="A102" s="69" t="s">
        <v>211</v>
      </c>
      <c r="B102" s="216"/>
      <c r="C102" s="217"/>
      <c r="D102" s="205">
        <v>0</v>
      </c>
      <c r="E102" s="169"/>
      <c r="F102" s="169">
        <v>-6582222</v>
      </c>
      <c r="G102" s="218"/>
      <c r="H102" s="205">
        <v>0</v>
      </c>
      <c r="I102" s="169"/>
      <c r="J102" s="169">
        <v>-6582222</v>
      </c>
    </row>
    <row r="103" spans="1:14" ht="23.25" customHeight="1">
      <c r="A103" s="66" t="s">
        <v>326</v>
      </c>
      <c r="B103" s="216"/>
      <c r="C103" s="217"/>
      <c r="D103" s="205"/>
      <c r="E103" s="169"/>
      <c r="F103" s="169"/>
      <c r="G103" s="218"/>
      <c r="H103" s="205"/>
      <c r="I103" s="169"/>
      <c r="J103" s="169"/>
    </row>
    <row r="104" spans="1:14" ht="23.25" customHeight="1">
      <c r="A104" s="429" t="s">
        <v>327</v>
      </c>
      <c r="B104" s="216"/>
      <c r="C104" s="217"/>
      <c r="D104" s="205">
        <v>-270604181</v>
      </c>
      <c r="E104" s="169"/>
      <c r="F104" s="169">
        <v>-209516544</v>
      </c>
      <c r="G104" s="218"/>
      <c r="H104" s="205">
        <v>-12307944</v>
      </c>
      <c r="I104" s="169"/>
      <c r="J104" s="171">
        <v>0</v>
      </c>
    </row>
    <row r="105" spans="1:14" ht="23.25" customHeight="1">
      <c r="A105" s="66" t="s">
        <v>346</v>
      </c>
      <c r="B105" s="216"/>
      <c r="C105" s="217"/>
      <c r="D105" s="205">
        <v>-903894</v>
      </c>
      <c r="E105" s="169"/>
      <c r="F105" s="169">
        <v>0</v>
      </c>
      <c r="G105" s="218"/>
      <c r="H105" s="205">
        <v>0</v>
      </c>
      <c r="I105" s="169"/>
      <c r="J105" s="171">
        <v>0</v>
      </c>
    </row>
    <row r="106" spans="1:14" ht="23.25" customHeight="1">
      <c r="A106" s="430" t="s">
        <v>125</v>
      </c>
      <c r="B106" s="217"/>
      <c r="C106" s="217"/>
      <c r="D106" s="205">
        <v>-450873320</v>
      </c>
      <c r="E106" s="169"/>
      <c r="F106" s="169">
        <v>-469315460</v>
      </c>
      <c r="G106" s="218"/>
      <c r="H106" s="205">
        <v>-90057854.75</v>
      </c>
      <c r="I106" s="169"/>
      <c r="J106" s="171">
        <v>-24538754</v>
      </c>
    </row>
    <row r="107" spans="1:14" ht="23.25" customHeight="1">
      <c r="A107" s="220" t="s">
        <v>358</v>
      </c>
      <c r="B107" s="224"/>
      <c r="C107" s="217"/>
      <c r="D107" s="352">
        <f>SUM(D98:D106)</f>
        <v>-351031362</v>
      </c>
      <c r="E107" s="225"/>
      <c r="F107" s="352">
        <f>SUM(F98:F106)</f>
        <v>296087300</v>
      </c>
      <c r="G107" s="218"/>
      <c r="H107" s="352">
        <f>SUM(H98:H106)</f>
        <v>2205683292.25</v>
      </c>
      <c r="I107" s="225"/>
      <c r="J107" s="352">
        <f>SUM(J98:J106)</f>
        <v>1153742220.21</v>
      </c>
    </row>
    <row r="108" spans="1:14" ht="23.25" customHeight="1">
      <c r="A108" s="215"/>
      <c r="B108" s="216"/>
      <c r="C108" s="215"/>
      <c r="D108" s="169"/>
      <c r="E108" s="169"/>
      <c r="F108" s="169"/>
      <c r="G108" s="169"/>
      <c r="H108" s="169"/>
      <c r="I108" s="169"/>
      <c r="J108" s="169"/>
    </row>
    <row r="109" spans="1:14" ht="23.25" customHeight="1">
      <c r="A109" s="219" t="s">
        <v>157</v>
      </c>
      <c r="B109" s="216"/>
      <c r="C109" s="215"/>
      <c r="D109" s="169"/>
      <c r="E109" s="169"/>
      <c r="F109" s="169"/>
      <c r="G109" s="169"/>
      <c r="H109" s="169"/>
      <c r="I109" s="169"/>
      <c r="J109" s="169"/>
    </row>
    <row r="110" spans="1:14" ht="23.25" customHeight="1">
      <c r="A110" s="219" t="s">
        <v>104</v>
      </c>
      <c r="B110" s="217"/>
      <c r="C110" s="217"/>
      <c r="D110" s="173">
        <f>+D107+D84+D69</f>
        <v>-1152174899</v>
      </c>
      <c r="E110" s="169"/>
      <c r="F110" s="169">
        <f>+F107+F84+F69</f>
        <v>-36809602</v>
      </c>
      <c r="G110" s="218"/>
      <c r="H110" s="173">
        <f>+H107+H84+H69</f>
        <v>-33074119.159999996</v>
      </c>
      <c r="I110" s="169"/>
      <c r="J110" s="173">
        <v>61708833</v>
      </c>
    </row>
    <row r="111" spans="1:14" ht="23.25" customHeight="1">
      <c r="A111" s="219" t="s">
        <v>141</v>
      </c>
      <c r="B111" s="217"/>
      <c r="C111" s="217"/>
      <c r="D111" s="354">
        <v>-27530782</v>
      </c>
      <c r="E111" s="169"/>
      <c r="F111" s="355">
        <v>-2906422</v>
      </c>
      <c r="G111" s="218"/>
      <c r="H111" s="354">
        <v>0</v>
      </c>
      <c r="I111" s="169"/>
      <c r="J111" s="354">
        <v>0</v>
      </c>
    </row>
    <row r="112" spans="1:14" ht="23.25" customHeight="1">
      <c r="A112" s="220" t="s">
        <v>157</v>
      </c>
      <c r="B112" s="217"/>
      <c r="C112" s="217"/>
      <c r="D112" s="226">
        <f>SUM(D110:D111)</f>
        <v>-1179705681</v>
      </c>
      <c r="E112" s="212"/>
      <c r="F112" s="226">
        <f>SUM(F110:F111)</f>
        <v>-39716024</v>
      </c>
      <c r="G112" s="218"/>
      <c r="H112" s="226">
        <f>SUM(H110:H111)</f>
        <v>-33074119.159999996</v>
      </c>
      <c r="I112" s="212"/>
      <c r="J112" s="226">
        <f>SUM(J110:J111)</f>
        <v>61708833</v>
      </c>
    </row>
    <row r="113" spans="1:10" ht="23.25" customHeight="1">
      <c r="A113" s="219" t="s">
        <v>147</v>
      </c>
      <c r="B113" s="217"/>
      <c r="C113" s="217"/>
      <c r="D113" s="170">
        <v>4935123779</v>
      </c>
      <c r="E113" s="227"/>
      <c r="F113" s="170">
        <v>4974839803</v>
      </c>
      <c r="G113" s="218"/>
      <c r="H113" s="170">
        <v>61718833</v>
      </c>
      <c r="I113" s="227"/>
      <c r="J113" s="170">
        <v>10000</v>
      </c>
    </row>
    <row r="114" spans="1:10" ht="23.25" customHeight="1" thickBot="1">
      <c r="A114" s="220" t="s">
        <v>235</v>
      </c>
      <c r="B114" s="216"/>
      <c r="C114" s="217"/>
      <c r="D114" s="228">
        <f>SUM(D112:D113)</f>
        <v>3755418098</v>
      </c>
      <c r="E114" s="212"/>
      <c r="F114" s="228">
        <f>SUM(F112:F113)</f>
        <v>4935123779</v>
      </c>
      <c r="G114" s="218"/>
      <c r="H114" s="228">
        <f>SUM(H112:H113)</f>
        <v>28644713.840000004</v>
      </c>
      <c r="I114" s="212"/>
      <c r="J114" s="228">
        <f>SUM(J112:J113)</f>
        <v>61718833</v>
      </c>
    </row>
    <row r="115" spans="1:10" ht="23.25" customHeight="1" thickTop="1">
      <c r="D115" s="229"/>
      <c r="E115" s="169"/>
      <c r="F115" s="230"/>
      <c r="G115" s="169"/>
      <c r="H115" s="230"/>
      <c r="I115" s="169"/>
      <c r="J115" s="230"/>
    </row>
    <row r="116" spans="1:10" ht="23.25" customHeight="1">
      <c r="A116" s="231" t="s">
        <v>114</v>
      </c>
      <c r="B116" s="30"/>
      <c r="C116" s="30"/>
      <c r="D116" s="328"/>
      <c r="E116" s="66"/>
      <c r="F116" s="66"/>
      <c r="G116" s="66"/>
      <c r="H116" s="328"/>
      <c r="I116" s="66"/>
      <c r="J116" s="66"/>
    </row>
    <row r="117" spans="1:10" ht="23.25" customHeight="1">
      <c r="A117" s="165" t="s">
        <v>226</v>
      </c>
      <c r="B117" s="30"/>
      <c r="C117" s="30"/>
      <c r="D117" s="328">
        <v>0</v>
      </c>
      <c r="E117" s="66"/>
      <c r="F117" s="263">
        <v>25000000000</v>
      </c>
      <c r="G117" s="66"/>
      <c r="H117" s="328">
        <v>0</v>
      </c>
      <c r="I117" s="66"/>
      <c r="J117" s="263">
        <v>25000000000</v>
      </c>
    </row>
    <row r="118" spans="1:10" ht="23.25" customHeight="1">
      <c r="A118" s="165" t="s">
        <v>227</v>
      </c>
      <c r="B118" s="30"/>
      <c r="C118" s="30"/>
      <c r="D118" s="328">
        <v>0</v>
      </c>
      <c r="E118" s="66"/>
      <c r="F118" s="263">
        <v>751830000</v>
      </c>
      <c r="G118" s="66"/>
      <c r="H118" s="328">
        <v>0</v>
      </c>
      <c r="I118" s="66"/>
      <c r="J118" s="263">
        <v>751830000</v>
      </c>
    </row>
    <row r="119" spans="1:10" ht="23.25" customHeight="1">
      <c r="A119" s="166" t="s">
        <v>224</v>
      </c>
      <c r="B119" s="30"/>
      <c r="C119" s="30"/>
      <c r="D119" s="328">
        <v>0</v>
      </c>
      <c r="E119" s="66"/>
      <c r="F119" s="263">
        <v>0</v>
      </c>
      <c r="G119" s="66"/>
      <c r="H119" s="328">
        <v>0</v>
      </c>
      <c r="I119" s="66"/>
      <c r="J119" s="263">
        <v>10000</v>
      </c>
    </row>
    <row r="120" spans="1:10" s="164" customFormat="1" ht="23.25" customHeight="1">
      <c r="A120" s="166" t="s">
        <v>128</v>
      </c>
      <c r="B120" s="65"/>
      <c r="C120" s="65"/>
      <c r="D120" s="263">
        <v>279140254</v>
      </c>
      <c r="E120" s="60"/>
      <c r="F120" s="263">
        <v>135116081</v>
      </c>
      <c r="G120" s="60"/>
      <c r="H120" s="328">
        <v>0</v>
      </c>
      <c r="I120" s="60"/>
      <c r="J120" s="263">
        <v>0</v>
      </c>
    </row>
    <row r="121" spans="1:10" s="164" customFormat="1" ht="23.25" customHeight="1">
      <c r="A121" s="166" t="s">
        <v>225</v>
      </c>
      <c r="B121" s="65"/>
      <c r="C121" s="65"/>
      <c r="D121" s="263">
        <v>0</v>
      </c>
      <c r="E121" s="60"/>
      <c r="F121" s="263">
        <v>6620314</v>
      </c>
      <c r="G121" s="60"/>
      <c r="H121" s="328">
        <v>0</v>
      </c>
      <c r="I121" s="60"/>
      <c r="J121" s="263">
        <v>6620314</v>
      </c>
    </row>
    <row r="122" spans="1:10" s="164" customFormat="1" ht="23.25" customHeight="1">
      <c r="A122" s="165" t="s">
        <v>135</v>
      </c>
      <c r="B122" s="65"/>
      <c r="C122" s="65"/>
      <c r="D122" s="263">
        <v>1107784547</v>
      </c>
      <c r="E122" s="60"/>
      <c r="F122" s="263">
        <v>485829567</v>
      </c>
      <c r="G122" s="60"/>
      <c r="H122" s="328">
        <v>0</v>
      </c>
      <c r="I122" s="60"/>
      <c r="J122" s="263">
        <v>0</v>
      </c>
    </row>
    <row r="123" spans="1:10" s="164" customFormat="1" ht="23.25" customHeight="1">
      <c r="A123" s="165" t="s">
        <v>136</v>
      </c>
      <c r="B123" s="65"/>
      <c r="C123" s="65"/>
      <c r="D123" s="263">
        <v>70134030</v>
      </c>
      <c r="E123" s="60"/>
      <c r="F123" s="263">
        <v>400475118</v>
      </c>
      <c r="G123" s="60"/>
      <c r="H123" s="328">
        <v>0</v>
      </c>
      <c r="I123" s="60"/>
      <c r="J123" s="263">
        <v>0</v>
      </c>
    </row>
    <row r="124" spans="1:10" s="164" customFormat="1" ht="23.25" customHeight="1">
      <c r="A124" s="166"/>
      <c r="B124" s="65"/>
      <c r="C124" s="65"/>
      <c r="D124" s="328"/>
      <c r="E124" s="60"/>
      <c r="F124" s="60"/>
      <c r="G124" s="60"/>
      <c r="H124" s="60"/>
      <c r="I124" s="60"/>
      <c r="J124" s="66"/>
    </row>
    <row r="125" spans="1:10" ht="23.25" customHeight="1">
      <c r="D125" s="164"/>
      <c r="E125" s="164"/>
      <c r="F125" s="164"/>
      <c r="G125" s="164"/>
      <c r="H125" s="164"/>
      <c r="I125" s="164"/>
      <c r="J125" s="164"/>
    </row>
    <row r="126" spans="1:10">
      <c r="D126" s="409">
        <f>+D114-'BS 11-12'!C9</f>
        <v>0</v>
      </c>
      <c r="E126" s="410"/>
      <c r="F126" s="409">
        <f>+F114-'BS 11-12'!E9</f>
        <v>0</v>
      </c>
      <c r="G126" s="410"/>
      <c r="H126" s="409">
        <f>+H114-'BS 11-12'!G9</f>
        <v>-0.15999999642372131</v>
      </c>
      <c r="I126" s="410"/>
      <c r="J126" s="409">
        <f>+J114-'BS 11-12'!I9</f>
        <v>0</v>
      </c>
    </row>
  </sheetData>
  <mergeCells count="9">
    <mergeCell ref="D96:J96"/>
    <mergeCell ref="H4:J4"/>
    <mergeCell ref="H6:J6"/>
    <mergeCell ref="D11:J11"/>
    <mergeCell ref="H42:J42"/>
    <mergeCell ref="H44:J44"/>
    <mergeCell ref="D49:J49"/>
    <mergeCell ref="H89:J89"/>
    <mergeCell ref="H91:J91"/>
  </mergeCells>
  <pageMargins left="0.59055118110236204" right="0.59055118110236204" top="0.47244094488188998" bottom="0.511811023622047" header="0.511811023622047" footer="0.118110236220472"/>
  <pageSetup paperSize="9" scale="69" firstPageNumber="19" fitToHeight="2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8" max="9" man="1"/>
    <brk id="85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F20"/>
  <sheetViews>
    <sheetView topLeftCell="A4" workbookViewId="0">
      <selection activeCell="C49" sqref="C49"/>
    </sheetView>
  </sheetViews>
  <sheetFormatPr defaultColWidth="9.09765625" defaultRowHeight="20"/>
  <cols>
    <col min="1" max="1" width="13.19921875" style="176" bestFit="1" customWidth="1"/>
    <col min="2" max="2" width="18.09765625" style="176" customWidth="1"/>
    <col min="3" max="3" width="15.8984375" style="176" bestFit="1" customWidth="1"/>
    <col min="4" max="4" width="14.3984375" style="176" bestFit="1" customWidth="1"/>
    <col min="5" max="5" width="15.8984375" style="176" bestFit="1" customWidth="1"/>
    <col min="6" max="16384" width="9.09765625" style="176"/>
  </cols>
  <sheetData>
    <row r="1" spans="1:6" ht="20.5">
      <c r="A1" s="175" t="s">
        <v>175</v>
      </c>
      <c r="C1" s="177" t="s">
        <v>176</v>
      </c>
      <c r="D1" s="177" t="s">
        <v>177</v>
      </c>
      <c r="E1" s="176" t="s">
        <v>178</v>
      </c>
    </row>
    <row r="2" spans="1:6" ht="21.5">
      <c r="A2" s="176" t="s">
        <v>179</v>
      </c>
      <c r="B2" s="178">
        <v>43466</v>
      </c>
      <c r="C2" s="179">
        <v>1000</v>
      </c>
      <c r="D2" s="180">
        <v>1</v>
      </c>
      <c r="E2" s="181">
        <f>ROUND(C2*D2,2)</f>
        <v>1000</v>
      </c>
    </row>
    <row r="3" spans="1:6" ht="21.5">
      <c r="A3" s="176" t="s">
        <v>180</v>
      </c>
      <c r="B3" s="182">
        <v>43670</v>
      </c>
      <c r="C3" s="179">
        <v>752097832</v>
      </c>
      <c r="D3" s="180">
        <f>($B$4-B3)/($B$4-B2)</f>
        <v>0.25</v>
      </c>
      <c r="E3" s="179">
        <f>ROUND(C3*D3,2)</f>
        <v>188024458</v>
      </c>
    </row>
    <row r="4" spans="1:6" ht="22" thickBot="1">
      <c r="A4" s="183" t="s">
        <v>179</v>
      </c>
      <c r="B4" s="184">
        <v>43738</v>
      </c>
      <c r="C4" s="185">
        <f>SUM(C2:C3)</f>
        <v>752098832</v>
      </c>
      <c r="D4" s="186"/>
      <c r="E4" s="185">
        <f>SUM(E2:E3)</f>
        <v>188025458</v>
      </c>
      <c r="F4" s="176" t="s">
        <v>181</v>
      </c>
    </row>
    <row r="5" spans="1:6" ht="22" thickTop="1">
      <c r="C5" s="181"/>
      <c r="D5" s="181"/>
      <c r="E5" s="181"/>
    </row>
    <row r="6" spans="1:6" ht="21.5">
      <c r="C6" s="187">
        <v>43670</v>
      </c>
      <c r="D6" s="180"/>
    </row>
    <row r="7" spans="1:6" ht="21.5">
      <c r="B7" s="176" t="s">
        <v>182</v>
      </c>
      <c r="C7" s="179">
        <v>21957646</v>
      </c>
    </row>
    <row r="8" spans="1:6" ht="21.5">
      <c r="B8" s="176" t="s">
        <v>183</v>
      </c>
      <c r="C8" s="179">
        <v>730140186</v>
      </c>
    </row>
    <row r="9" spans="1:6" ht="20.5" thickBot="1">
      <c r="C9" s="188">
        <f>SUM(C7:C8)</f>
        <v>752097832</v>
      </c>
    </row>
    <row r="10" spans="1:6" ht="20.5" thickTop="1"/>
    <row r="11" spans="1:6" ht="20.5">
      <c r="A11" s="175" t="s">
        <v>175</v>
      </c>
      <c r="C11" s="177" t="s">
        <v>176</v>
      </c>
      <c r="D11" s="177" t="s">
        <v>177</v>
      </c>
      <c r="E11" s="176" t="s">
        <v>178</v>
      </c>
    </row>
    <row r="12" spans="1:6" ht="21.5">
      <c r="A12" s="176" t="s">
        <v>179</v>
      </c>
      <c r="B12" s="178">
        <v>43280</v>
      </c>
      <c r="C12" s="179">
        <v>1000</v>
      </c>
      <c r="D12" s="180">
        <v>1</v>
      </c>
      <c r="E12" s="181">
        <f>ROUND(C12*D12,2)</f>
        <v>1000</v>
      </c>
    </row>
    <row r="13" spans="1:6" ht="21.5">
      <c r="A13" s="176" t="s">
        <v>180</v>
      </c>
      <c r="B13" s="182">
        <v>43292</v>
      </c>
      <c r="C13" s="179">
        <f>+C19</f>
        <v>746103046</v>
      </c>
      <c r="D13" s="180">
        <f>($B$14-B13)/($B$14-B12)</f>
        <v>0.87096774193548387</v>
      </c>
      <c r="E13" s="181">
        <f>ROUND(C13*D13,2)</f>
        <v>649831685.23000002</v>
      </c>
    </row>
    <row r="14" spans="1:6" ht="22" thickBot="1">
      <c r="A14" s="189" t="s">
        <v>179</v>
      </c>
      <c r="B14" s="190">
        <v>43373</v>
      </c>
      <c r="C14" s="191">
        <f>SUM(C12:C13)</f>
        <v>746104046</v>
      </c>
      <c r="D14" s="192"/>
      <c r="E14" s="191">
        <f>SUM(E12:E13)</f>
        <v>649832685.23000002</v>
      </c>
      <c r="F14" s="176" t="s">
        <v>181</v>
      </c>
    </row>
    <row r="15" spans="1:6" ht="20.5" thickTop="1"/>
    <row r="16" spans="1:6">
      <c r="C16" s="187">
        <v>43292</v>
      </c>
    </row>
    <row r="17" spans="2:3" ht="21.5">
      <c r="B17" s="176" t="s">
        <v>184</v>
      </c>
      <c r="C17" s="181">
        <v>15962860</v>
      </c>
    </row>
    <row r="18" spans="2:3" ht="21.5">
      <c r="B18" s="176" t="s">
        <v>183</v>
      </c>
      <c r="C18" s="181">
        <v>730140186</v>
      </c>
    </row>
    <row r="19" spans="2:3" ht="20.5" thickBot="1">
      <c r="C19" s="193">
        <f>SUM(C17:C18)</f>
        <v>746103046</v>
      </c>
    </row>
    <row r="20" spans="2:3" ht="20.5" thickTop="1"/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&amp;L&amp;Z /&amp;F  /&amp;A&amp;R&amp;D 
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11-12</vt:lpstr>
      <vt:lpstr>PL 13-14</vt:lpstr>
      <vt:lpstr>SH Conso 15-16</vt:lpstr>
      <vt:lpstr>SH Separate 17</vt:lpstr>
      <vt:lpstr>SH Separate 18</vt:lpstr>
      <vt:lpstr>CF 19-21</vt:lpstr>
      <vt:lpstr>TGH _Avg SharesV2</vt:lpstr>
      <vt:lpstr>'BS 11-12'!Print_Area</vt:lpstr>
      <vt:lpstr>'CF 19-21'!Print_Area</vt:lpstr>
      <vt:lpstr>'PL 13-14'!Print_Area</vt:lpstr>
      <vt:lpstr>'SH Conso 15-16'!Print_Area</vt:lpstr>
      <vt:lpstr>'SH Separate 17'!Print_Area</vt:lpstr>
      <vt:lpstr>'SH Separate 18'!Print_Area</vt:lpstr>
      <vt:lpstr>'TGH _Avg SharesV2'!Print_Area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Teeravas, Phatcharaphon</cp:lastModifiedBy>
  <cp:lastPrinted>2021-02-24T06:18:35Z</cp:lastPrinted>
  <dcterms:created xsi:type="dcterms:W3CDTF">2005-02-02T01:54:34Z</dcterms:created>
  <dcterms:modified xsi:type="dcterms:W3CDTF">2021-02-24T06:18:40Z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