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PLOAD SETPORTAL\2020 Q4\"/>
    </mc:Choice>
  </mc:AlternateContent>
  <xr:revisionPtr revIDLastSave="0" documentId="13_ncr:1_{E3A71B08-7D67-437D-BA9E-78C092109A09}" xr6:coauthVersionLast="45" xr6:coauthVersionMax="45" xr10:uidLastSave="{00000000-0000-0000-0000-000000000000}"/>
  <bookViews>
    <workbookView xWindow="-120" yWindow="-120" windowWidth="20730" windowHeight="11160" tabRatio="852" activeTab="5" xr2:uid="{00000000-000D-0000-FFFF-FFFF00000000}"/>
  </bookViews>
  <sheets>
    <sheet name="BS 8-9" sheetId="1" r:id="rId1"/>
    <sheet name="PL 10-11" sheetId="4" r:id="rId2"/>
    <sheet name="SH Conso 12" sheetId="11" r:id="rId3"/>
    <sheet name="SH Conso 13" sheetId="14" r:id="rId4"/>
    <sheet name="SH Separate 14-15" sheetId="13" r:id="rId5"/>
    <sheet name="CF 16-17" sheetId="7" r:id="rId6"/>
  </sheets>
  <definedNames>
    <definedName name="_xlnm._FilterDatabase" localSheetId="5" hidden="1">'CF 16-17'!$E$84:$E$84</definedName>
    <definedName name="_xlnm._FilterDatabase" localSheetId="1" hidden="1">'PL 10-11'!$A$10:$AD$102</definedName>
    <definedName name="_xlnm._FilterDatabase" localSheetId="2" hidden="1">'SH Conso 12'!$Z$25:$Z$26</definedName>
    <definedName name="_xlnm._FilterDatabase" localSheetId="3" hidden="1">'SH Conso 13'!#REF!</definedName>
    <definedName name="_xlnm.Print_Area" localSheetId="0">'BS 8-9'!$A$1:$J$69</definedName>
    <definedName name="_xlnm.Print_Area" localSheetId="5">'CF 16-17'!$A$1:$I$111</definedName>
    <definedName name="_xlnm.Print_Area" localSheetId="1">'PL 10-11'!$A$1:$J$102</definedName>
    <definedName name="_xlnm.Print_Area" localSheetId="2">'SH Conso 12'!$A$1:$AF$38</definedName>
    <definedName name="_xlnm.Print_Area" localSheetId="3">'SH Conso 13'!$A$1:$AP$38</definedName>
    <definedName name="_xlnm.Print_Area" localSheetId="4">'SH Separate 14-15'!$A$1:$Q$58</definedName>
    <definedName name="_xlnm.Print_Titles" localSheetId="3">'SH Conso 13'!$A:$C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4" l="1"/>
  <c r="Z32" i="11"/>
  <c r="Z31" i="11"/>
  <c r="AB36" i="11"/>
  <c r="C93" i="7"/>
  <c r="T18" i="11"/>
  <c r="T28" i="11"/>
  <c r="T38" i="11"/>
  <c r="T22" i="11"/>
  <c r="T26" i="11"/>
  <c r="T33" i="11"/>
  <c r="X18" i="11"/>
  <c r="X22" i="11"/>
  <c r="X26" i="11"/>
  <c r="X33" i="11"/>
  <c r="Z36" i="11"/>
  <c r="Z35" i="11"/>
  <c r="Z25" i="11"/>
  <c r="Z21" i="11"/>
  <c r="Z17" i="11"/>
  <c r="Z12" i="11"/>
  <c r="X28" i="11"/>
  <c r="X38" i="11"/>
  <c r="D92" i="4"/>
  <c r="L35" i="11"/>
  <c r="P31" i="11"/>
  <c r="AJ23" i="14"/>
  <c r="AL23" i="14"/>
  <c r="P29" i="14"/>
  <c r="AF36" i="14"/>
  <c r="AJ36" i="14"/>
  <c r="AL36" i="14"/>
  <c r="AP36" i="14"/>
  <c r="L33" i="14"/>
  <c r="AJ35" i="14"/>
  <c r="AL35" i="14"/>
  <c r="AP35" i="14"/>
  <c r="AJ34" i="14"/>
  <c r="AL34" i="14"/>
  <c r="AP34" i="14"/>
  <c r="AJ33" i="14"/>
  <c r="Q31" i="13"/>
  <c r="O31" i="13"/>
  <c r="M31" i="13"/>
  <c r="K31" i="13"/>
  <c r="I31" i="13"/>
  <c r="C31" i="13"/>
  <c r="E31" i="13"/>
  <c r="G31" i="13"/>
  <c r="I48" i="13"/>
  <c r="O53" i="13"/>
  <c r="Q53" i="13"/>
  <c r="O54" i="13"/>
  <c r="Q54" i="13"/>
  <c r="O55" i="13"/>
  <c r="Q55" i="13"/>
  <c r="O52" i="13"/>
  <c r="M57" i="13"/>
  <c r="C57" i="13"/>
  <c r="E57" i="13"/>
  <c r="K57" i="13"/>
  <c r="G52" i="13"/>
  <c r="G57" i="13"/>
  <c r="O44" i="13"/>
  <c r="M45" i="13"/>
  <c r="K45" i="13"/>
  <c r="I45" i="13"/>
  <c r="G45" i="13"/>
  <c r="E45" i="13"/>
  <c r="C45" i="13"/>
  <c r="AL33" i="14"/>
  <c r="AP33" i="14"/>
  <c r="Q52" i="13"/>
  <c r="Q44" i="13"/>
  <c r="V26" i="14"/>
  <c r="AN24" i="14"/>
  <c r="AH24" i="14"/>
  <c r="AF24" i="14"/>
  <c r="AD24" i="14"/>
  <c r="AB24" i="14"/>
  <c r="X24" i="14"/>
  <c r="T24" i="14"/>
  <c r="P24" i="14"/>
  <c r="N24" i="14"/>
  <c r="L24" i="14"/>
  <c r="J24" i="14"/>
  <c r="H24" i="14"/>
  <c r="F24" i="14"/>
  <c r="D24" i="14"/>
  <c r="AJ24" i="14"/>
  <c r="AP23" i="14"/>
  <c r="AP24" i="14"/>
  <c r="AL24" i="14"/>
  <c r="I29" i="13"/>
  <c r="AB35" i="11"/>
  <c r="F83" i="4"/>
  <c r="J69" i="1"/>
  <c r="M50" i="13"/>
  <c r="K50" i="13"/>
  <c r="G50" i="13"/>
  <c r="E50" i="13"/>
  <c r="O49" i="13"/>
  <c r="O48" i="13"/>
  <c r="Q48" i="13"/>
  <c r="O43" i="13"/>
  <c r="K27" i="13"/>
  <c r="K20" i="13"/>
  <c r="K16" i="13"/>
  <c r="O29" i="13"/>
  <c r="O26" i="13"/>
  <c r="Q26" i="13"/>
  <c r="O25" i="13"/>
  <c r="Q25" i="13"/>
  <c r="O15" i="13"/>
  <c r="O11" i="13"/>
  <c r="Q11" i="13"/>
  <c r="Q43" i="13"/>
  <c r="Q45" i="13"/>
  <c r="O45" i="13"/>
  <c r="K22" i="13"/>
  <c r="O50" i="13"/>
  <c r="O57" i="13"/>
  <c r="O27" i="13"/>
  <c r="O16" i="13"/>
  <c r="AJ19" i="14"/>
  <c r="AL19" i="14"/>
  <c r="AN31" i="14"/>
  <c r="AF31" i="14"/>
  <c r="AD31" i="14"/>
  <c r="AB31" i="14"/>
  <c r="V31" i="14"/>
  <c r="P31" i="14"/>
  <c r="N31" i="14"/>
  <c r="L31" i="14"/>
  <c r="J31" i="14"/>
  <c r="H31" i="14"/>
  <c r="F31" i="14"/>
  <c r="D31" i="14"/>
  <c r="AH31" i="14"/>
  <c r="X31" i="14"/>
  <c r="T31" i="14"/>
  <c r="AJ29" i="14"/>
  <c r="AL29" i="14"/>
  <c r="AP29" i="14"/>
  <c r="R38" i="14"/>
  <c r="AN20" i="14"/>
  <c r="AN26" i="14"/>
  <c r="AH20" i="14"/>
  <c r="AH26" i="14"/>
  <c r="AF20" i="14"/>
  <c r="AF26" i="14"/>
  <c r="AD20" i="14"/>
  <c r="AD26" i="14"/>
  <c r="AB20" i="14"/>
  <c r="AB26" i="14"/>
  <c r="X20" i="14"/>
  <c r="X26" i="14"/>
  <c r="T20" i="14"/>
  <c r="T26" i="14"/>
  <c r="P20" i="14"/>
  <c r="P26" i="14"/>
  <c r="N20" i="14"/>
  <c r="N26" i="14"/>
  <c r="L20" i="14"/>
  <c r="L26" i="14"/>
  <c r="J20" i="14"/>
  <c r="J26" i="14"/>
  <c r="H20" i="14"/>
  <c r="H26" i="14"/>
  <c r="D20" i="14"/>
  <c r="D26" i="14"/>
  <c r="AN15" i="14"/>
  <c r="AH15" i="14"/>
  <c r="AF15" i="14"/>
  <c r="AD15" i="14"/>
  <c r="AD38" i="14"/>
  <c r="AB15" i="14"/>
  <c r="X15" i="14"/>
  <c r="V15" i="14"/>
  <c r="T15" i="14"/>
  <c r="P15" i="14"/>
  <c r="N15" i="14"/>
  <c r="L15" i="14"/>
  <c r="J15" i="14"/>
  <c r="H15" i="14"/>
  <c r="F15" i="14"/>
  <c r="F20" i="14"/>
  <c r="D15" i="14"/>
  <c r="AJ14" i="14"/>
  <c r="AL14" i="14"/>
  <c r="AP14" i="14"/>
  <c r="AJ13" i="14"/>
  <c r="AL13" i="14"/>
  <c r="AP13" i="14"/>
  <c r="X38" i="14"/>
  <c r="D38" i="14"/>
  <c r="L38" i="14"/>
  <c r="AH38" i="14"/>
  <c r="V38" i="14"/>
  <c r="N38" i="14"/>
  <c r="AF38" i="14"/>
  <c r="AN38" i="14"/>
  <c r="AB38" i="14"/>
  <c r="T38" i="14"/>
  <c r="AJ26" i="14"/>
  <c r="AL26" i="14"/>
  <c r="AP26" i="14"/>
  <c r="H38" i="14"/>
  <c r="P38" i="14"/>
  <c r="J38" i="14"/>
  <c r="AJ15" i="14"/>
  <c r="AL15" i="14"/>
  <c r="AP15" i="14"/>
  <c r="F38" i="14"/>
  <c r="AJ20" i="14"/>
  <c r="AL20" i="14"/>
  <c r="AP19" i="14"/>
  <c r="AP20" i="14"/>
  <c r="AJ31" i="14"/>
  <c r="AJ30" i="14"/>
  <c r="AL30" i="14"/>
  <c r="AP30" i="14"/>
  <c r="AP31" i="14"/>
  <c r="AJ38" i="14"/>
  <c r="AP38" i="14"/>
  <c r="AL31" i="14"/>
  <c r="AL38" i="14"/>
  <c r="H31" i="1"/>
  <c r="D31" i="1"/>
  <c r="F31" i="1"/>
  <c r="E36" i="7"/>
  <c r="E52" i="7"/>
  <c r="C36" i="7"/>
  <c r="C52" i="7"/>
  <c r="C50" i="13"/>
  <c r="J97" i="4"/>
  <c r="J73" i="4"/>
  <c r="F92" i="4"/>
  <c r="F46" i="4"/>
  <c r="J35" i="4"/>
  <c r="J46" i="4"/>
  <c r="H35" i="4"/>
  <c r="H46" i="4"/>
  <c r="J13" i="4"/>
  <c r="J16" i="4"/>
  <c r="J28" i="4"/>
  <c r="D73" i="4"/>
  <c r="D65" i="1"/>
  <c r="J49" i="4"/>
  <c r="J51" i="4"/>
  <c r="C27" i="13"/>
  <c r="E27" i="13"/>
  <c r="G27" i="13"/>
  <c r="M27" i="13"/>
  <c r="I27" i="13"/>
  <c r="D35" i="4"/>
  <c r="D46" i="4"/>
  <c r="C81" i="7"/>
  <c r="Q15" i="13"/>
  <c r="O20" i="13"/>
  <c r="O22" i="13"/>
  <c r="Q19" i="13"/>
  <c r="AB12" i="11"/>
  <c r="AF12" i="11"/>
  <c r="Q29" i="13"/>
  <c r="Q27" i="13"/>
  <c r="M20" i="13"/>
  <c r="I20" i="13"/>
  <c r="G20" i="13"/>
  <c r="E20" i="13"/>
  <c r="C20" i="13"/>
  <c r="Q20" i="13"/>
  <c r="M16" i="13"/>
  <c r="I16" i="13"/>
  <c r="G16" i="13"/>
  <c r="E16" i="13"/>
  <c r="C16" i="13"/>
  <c r="Q16" i="13"/>
  <c r="AD33" i="11"/>
  <c r="V33" i="11"/>
  <c r="R33" i="11"/>
  <c r="P33" i="11"/>
  <c r="N33" i="11"/>
  <c r="L33" i="11"/>
  <c r="J33" i="11"/>
  <c r="H33" i="11"/>
  <c r="F33" i="11"/>
  <c r="D33" i="11"/>
  <c r="AB32" i="11"/>
  <c r="AF32" i="11"/>
  <c r="AB31" i="11"/>
  <c r="AF31" i="11"/>
  <c r="AD26" i="11"/>
  <c r="V26" i="11"/>
  <c r="R26" i="11"/>
  <c r="P26" i="11"/>
  <c r="N26" i="11"/>
  <c r="L26" i="11"/>
  <c r="J26" i="11"/>
  <c r="H26" i="11"/>
  <c r="F26" i="11"/>
  <c r="D26" i="11"/>
  <c r="AB25" i="11"/>
  <c r="AD22" i="11"/>
  <c r="V22" i="11"/>
  <c r="R22" i="11"/>
  <c r="P22" i="11"/>
  <c r="N22" i="11"/>
  <c r="L22" i="11"/>
  <c r="J22" i="11"/>
  <c r="H22" i="11"/>
  <c r="F22" i="11"/>
  <c r="D22" i="11"/>
  <c r="Z22" i="11"/>
  <c r="AD18" i="11"/>
  <c r="V18" i="11"/>
  <c r="R18" i="11"/>
  <c r="P18" i="11"/>
  <c r="N18" i="11"/>
  <c r="L18" i="11"/>
  <c r="J18" i="11"/>
  <c r="H18" i="11"/>
  <c r="F18" i="11"/>
  <c r="D18" i="11"/>
  <c r="AB17" i="11"/>
  <c r="M22" i="13"/>
  <c r="AF25" i="11"/>
  <c r="AF26" i="11"/>
  <c r="E22" i="13"/>
  <c r="I22" i="13"/>
  <c r="C22" i="13"/>
  <c r="G22" i="13"/>
  <c r="AF33" i="11"/>
  <c r="J28" i="11"/>
  <c r="J38" i="11"/>
  <c r="R28" i="11"/>
  <c r="R38" i="11"/>
  <c r="V28" i="11"/>
  <c r="V38" i="11"/>
  <c r="D28" i="11"/>
  <c r="D38" i="11"/>
  <c r="AD28" i="11"/>
  <c r="AD38" i="11"/>
  <c r="Q22" i="13"/>
  <c r="Z26" i="11"/>
  <c r="AB26" i="11"/>
  <c r="L28" i="11"/>
  <c r="L38" i="11"/>
  <c r="F28" i="11"/>
  <c r="F38" i="11"/>
  <c r="N28" i="11"/>
  <c r="N38" i="11"/>
  <c r="H28" i="11"/>
  <c r="H38" i="11"/>
  <c r="P28" i="11"/>
  <c r="P38" i="11"/>
  <c r="AF17" i="11"/>
  <c r="AF18" i="11"/>
  <c r="AB18" i="11"/>
  <c r="AB21" i="11"/>
  <c r="AF21" i="11"/>
  <c r="Z18" i="11"/>
  <c r="Z33" i="11"/>
  <c r="Z28" i="11"/>
  <c r="Z38" i="11"/>
  <c r="AB33" i="11"/>
  <c r="AB22" i="11"/>
  <c r="AB28" i="11"/>
  <c r="AF22" i="11"/>
  <c r="AF28" i="11"/>
  <c r="AF38" i="11"/>
  <c r="AB38" i="11"/>
  <c r="J51" i="1"/>
  <c r="H51" i="1"/>
  <c r="F51" i="1"/>
  <c r="D51" i="1"/>
  <c r="I81" i="7"/>
  <c r="J83" i="4"/>
  <c r="F65" i="1"/>
  <c r="J31" i="1"/>
  <c r="J71" i="1"/>
  <c r="J65" i="1"/>
  <c r="J67" i="1"/>
  <c r="F67" i="1"/>
  <c r="I28" i="4"/>
  <c r="E71" i="1"/>
  <c r="G71" i="1"/>
  <c r="K71" i="1"/>
  <c r="A60" i="7"/>
  <c r="A55" i="4"/>
  <c r="F69" i="1"/>
  <c r="F71" i="1"/>
  <c r="J86" i="4"/>
  <c r="J87" i="4"/>
  <c r="H13" i="4"/>
  <c r="H16" i="4"/>
  <c r="H65" i="1"/>
  <c r="H67" i="1"/>
  <c r="H83" i="4"/>
  <c r="H73" i="4"/>
  <c r="H69" i="1"/>
  <c r="H71" i="1"/>
  <c r="H86" i="4"/>
  <c r="I49" i="13"/>
  <c r="H28" i="4"/>
  <c r="I50" i="13"/>
  <c r="I57" i="13"/>
  <c r="Q49" i="13"/>
  <c r="Q50" i="13"/>
  <c r="Q57" i="13"/>
  <c r="H49" i="4"/>
  <c r="H51" i="4"/>
  <c r="H87" i="4"/>
  <c r="H97" i="4"/>
  <c r="H105" i="4"/>
  <c r="H92" i="4"/>
  <c r="H104" i="4"/>
  <c r="D13" i="4"/>
  <c r="D16" i="4"/>
  <c r="D28" i="4"/>
  <c r="D51" i="4"/>
  <c r="D83" i="4"/>
  <c r="D86" i="4"/>
  <c r="D97" i="4"/>
  <c r="D104" i="4"/>
  <c r="D87" i="4"/>
  <c r="D105" i="4"/>
  <c r="D67" i="1"/>
  <c r="D69" i="1"/>
  <c r="D71" i="1"/>
  <c r="J92" i="4"/>
  <c r="J104" i="4"/>
  <c r="J105" i="4"/>
  <c r="F13" i="4"/>
  <c r="F16" i="4"/>
  <c r="F28" i="4"/>
  <c r="F73" i="4"/>
  <c r="F86" i="4"/>
  <c r="F97" i="4"/>
  <c r="G93" i="7"/>
  <c r="I93" i="7"/>
  <c r="E81" i="7"/>
  <c r="E93" i="7"/>
  <c r="I36" i="7"/>
  <c r="I52" i="7"/>
  <c r="G36" i="7"/>
  <c r="G52" i="7"/>
  <c r="G81" i="7"/>
  <c r="I56" i="7"/>
  <c r="I96" i="7"/>
  <c r="I98" i="7"/>
  <c r="I100" i="7"/>
  <c r="I115" i="7"/>
  <c r="E56" i="7"/>
  <c r="E96" i="7"/>
  <c r="G56" i="7"/>
  <c r="G96" i="7"/>
  <c r="G98" i="7"/>
  <c r="G100" i="7"/>
  <c r="G115" i="7"/>
  <c r="E98" i="7"/>
  <c r="E100" i="7"/>
  <c r="E115" i="7"/>
  <c r="C56" i="7"/>
  <c r="F49" i="4"/>
  <c r="F51" i="4"/>
  <c r="C96" i="7"/>
  <c r="C98" i="7"/>
  <c r="C100" i="7"/>
  <c r="C115" i="7"/>
  <c r="F104" i="4"/>
  <c r="F87" i="4"/>
  <c r="F105" i="4"/>
</calcChain>
</file>

<file path=xl/sharedStrings.xml><?xml version="1.0" encoding="utf-8"?>
<sst xmlns="http://schemas.openxmlformats.org/spreadsheetml/2006/main" count="597" uniqueCount="351">
  <si>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</si>
  <si>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</si>
  <si>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</si>
  <si>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</si>
  <si>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</si>
  <si>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</si>
  <si>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</si>
  <si>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</si>
  <si>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</si>
  <si>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</si>
  <si>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</si>
  <si>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</si>
  <si>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Property, plant and equipment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</si>
  <si>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</si>
  <si>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</si>
  <si>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</si>
  <si>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</si>
  <si>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</si>
  <si>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</si>
  <si>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Reinsurance payable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</si>
  <si>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</si>
  <si>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</si>
  <si>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</si>
  <si>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</si>
  <si>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</si>
  <si>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</si>
  <si>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</si>
  <si>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</si>
  <si>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</si>
  <si>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</si>
  <si>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</si>
  <si>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</si>
  <si>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</si>
  <si>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 xml:space="preserve">Consolidated </t>
  </si>
  <si>
    <t>financial statements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</si>
  <si>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</si>
  <si>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</si>
  <si>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</si>
  <si>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</si>
  <si>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</si>
  <si>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</si>
  <si>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</si>
  <si>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</si>
  <si>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</si>
  <si>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</si>
  <si>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</si>
  <si>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</si>
  <si>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</si>
  <si>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</si>
  <si>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</si>
  <si>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</si>
  <si>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</si>
  <si>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</si>
  <si>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</si>
  <si>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</si>
  <si>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</si>
  <si>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</si>
  <si>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</si>
  <si>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</si>
  <si>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</si>
  <si>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</si>
  <si>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</si>
  <si>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</si>
  <si>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</si>
  <si>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</si>
  <si>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investments</t>
  </si>
  <si>
    <t>foreign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</si>
  <si>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</si>
  <si>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</si>
  <si>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</si>
  <si>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</si>
  <si>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</si>
  <si>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</si>
  <si>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</si>
  <si>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</si>
  <si>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</si>
  <si>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</si>
  <si>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</si>
  <si>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</si>
  <si>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</si>
  <si>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</si>
  <si>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</si>
  <si>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Adjustments to reconcile profit (loss) to cash receipts (payments)</t>
  </si>
  <si>
    <t>Depreciation and amortisation</t>
  </si>
  <si>
    <t>Reserve from insurance contracts</t>
  </si>
  <si>
    <t>Dividend income</t>
  </si>
  <si>
    <t>Interest income</t>
  </si>
  <si>
    <t>Changes in operating assets and liabilities</t>
  </si>
  <si>
    <t>Employee benefit paid</t>
  </si>
  <si>
    <t>Interest received</t>
  </si>
  <si>
    <t xml:space="preserve">Net cash from (used in) operating activities </t>
  </si>
  <si>
    <t>Cash flows from investing activities</t>
  </si>
  <si>
    <t>Proceeds from repayment of loans</t>
  </si>
  <si>
    <t>Acquisition of subsidiaries, net of cash acquired</t>
  </si>
  <si>
    <t xml:space="preserve">Acquisition of property, plant and equipment  </t>
  </si>
  <si>
    <t>Acquisition of intangible assets</t>
  </si>
  <si>
    <t xml:space="preserve">Proceeds from sale of property, plant and equipment 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</si>
  <si>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</si>
  <si>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</si>
  <si>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</si>
  <si>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</si>
  <si>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</si>
  <si>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</si>
  <si>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</si>
  <si>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</si>
  <si>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</si>
  <si>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</si>
  <si>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>Gain on disposal of investments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</si>
  <si>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</si>
  <si>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</si>
  <si>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</si>
  <si>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</si>
  <si>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</si>
  <si>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</si>
  <si>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>Current tax payable</t>
  </si>
  <si>
    <t>Finance costs paid</t>
  </si>
  <si>
    <t>Foreign currency translation differences for foreign operations</t>
  </si>
  <si>
    <t>Investments in securities</t>
  </si>
  <si>
    <t>Investments in associate and joint venture</t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</si>
  <si>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</si>
  <si>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Income tax relating to items that will be reclassified</t>
  </si>
  <si>
    <t>Profit (loss) attributable to:</t>
  </si>
  <si>
    <t>Available-for-sale</t>
  </si>
  <si>
    <t>Borrowings</t>
  </si>
  <si>
    <t>Non-cash transactions</t>
  </si>
  <si>
    <t>Loss incurred from loss reserve</t>
  </si>
  <si>
    <t>Provision for employee benefits</t>
  </si>
  <si>
    <t xml:space="preserve">   Owners of the parent</t>
  </si>
  <si>
    <t xml:space="preserve">  Owners of the parent</t>
  </si>
  <si>
    <t>Profit (loss) before income tax expense</t>
  </si>
  <si>
    <t>Total comprehensive income (expense) attributable to:</t>
  </si>
  <si>
    <t xml:space="preserve">    Other comprehensive income</t>
  </si>
  <si>
    <t xml:space="preserve">   Issued and paid-up share capital</t>
  </si>
  <si>
    <t xml:space="preserve">         recovered from reinsurers </t>
  </si>
  <si>
    <t>Equity attributable to owners of the parent</t>
  </si>
  <si>
    <t>Transfer equipment to inventories</t>
  </si>
  <si>
    <t xml:space="preserve">Net cash used in investing activities  </t>
  </si>
  <si>
    <t xml:space="preserve">    Other comprehensive income (expense)</t>
  </si>
  <si>
    <t>23</t>
  </si>
  <si>
    <t>15</t>
  </si>
  <si>
    <t>16</t>
  </si>
  <si>
    <t>18</t>
  </si>
  <si>
    <t>19</t>
  </si>
  <si>
    <t>22</t>
  </si>
  <si>
    <t>27</t>
  </si>
  <si>
    <t>(in Baht)</t>
  </si>
  <si>
    <t>Statement of comprehensive income</t>
  </si>
  <si>
    <t>Statement of changes in equity</t>
  </si>
  <si>
    <t>Statement of cash flows</t>
  </si>
  <si>
    <t>Income tax relating to items that will not be reclassified</t>
  </si>
  <si>
    <t>Interest received from insurance business</t>
  </si>
  <si>
    <t>Dividends received from insurance business</t>
  </si>
  <si>
    <t>Tax paid</t>
  </si>
  <si>
    <t>21</t>
  </si>
  <si>
    <t xml:space="preserve">         from previous year </t>
  </si>
  <si>
    <t>Long-term technical reserve increase from previous year</t>
  </si>
  <si>
    <t>Total comprehensive income (expense) for the year</t>
  </si>
  <si>
    <t>Comprehensive income (expense) for the year</t>
  </si>
  <si>
    <t>Unearned premium reserve</t>
  </si>
  <si>
    <t>Share of loss of an associate and joint venture</t>
  </si>
  <si>
    <t>Cash and cash equivalents at 1 January</t>
  </si>
  <si>
    <t>Cash and cash equivalents at 31 December</t>
  </si>
  <si>
    <t>Payables for purchase of property, plant and equipment</t>
  </si>
  <si>
    <t>Proceeds from sale of investment properties</t>
  </si>
  <si>
    <t>Other</t>
  </si>
  <si>
    <t xml:space="preserve">      Other reserve</t>
  </si>
  <si>
    <t>Investment receivables</t>
  </si>
  <si>
    <t>Share of loss of associate and joint venture</t>
  </si>
  <si>
    <t>Loss on disposal of properties foreclosed</t>
  </si>
  <si>
    <t>Net increase (decrease) in cash and cash equivalents</t>
  </si>
  <si>
    <t>31 December</t>
  </si>
  <si>
    <t>Net increase (decrease) in cash and cash equivalents,</t>
  </si>
  <si>
    <t>Loss from written-off withholding tax</t>
  </si>
  <si>
    <t>Gain on disposal of investment properties</t>
  </si>
  <si>
    <t>Thai Group Holdings Public Company Limited and its Subsidiaries</t>
  </si>
  <si>
    <t>2019</t>
  </si>
  <si>
    <t>Year ended 31 December 2019</t>
  </si>
  <si>
    <t>Balance at 1 January 2019</t>
  </si>
  <si>
    <t>Balance at 31 December 2019</t>
  </si>
  <si>
    <t>Goodwill</t>
  </si>
  <si>
    <t>Share premium on ordinary shares</t>
  </si>
  <si>
    <t>Advisory fee income</t>
  </si>
  <si>
    <t xml:space="preserve">Acquiree's equity </t>
  </si>
  <si>
    <t xml:space="preserve">Share premium </t>
  </si>
  <si>
    <t>Excess of cost over</t>
  </si>
  <si>
    <t>Difference from</t>
  </si>
  <si>
    <t xml:space="preserve">held before </t>
  </si>
  <si>
    <t>on</t>
  </si>
  <si>
    <t>book value of</t>
  </si>
  <si>
    <t>before restructuring</t>
  </si>
  <si>
    <t>restructuring</t>
  </si>
  <si>
    <t>ordinary shares</t>
  </si>
  <si>
    <t>reserves</t>
  </si>
  <si>
    <t>acquired subsidiaries</t>
  </si>
  <si>
    <t>Transactions with owners, recorded directly in equity</t>
  </si>
  <si>
    <t xml:space="preserve">  Contributions by owners of the parent</t>
  </si>
  <si>
    <t xml:space="preserve">    Issue of ordinary shares </t>
  </si>
  <si>
    <t xml:space="preserve">  Total contributions by owners of the parent</t>
  </si>
  <si>
    <t xml:space="preserve">  Changes in interests from business restructuring</t>
  </si>
  <si>
    <t xml:space="preserve">    Impact of business restructuring</t>
  </si>
  <si>
    <t xml:space="preserve">  Total changes in interests from business restructuring</t>
  </si>
  <si>
    <t>Total transactions with owners, recorded directly in equity</t>
  </si>
  <si>
    <t xml:space="preserve">    Reduction of ordinary shares </t>
  </si>
  <si>
    <t xml:space="preserve">  Changes in ownership interests in subsidiaries</t>
  </si>
  <si>
    <t xml:space="preserve">    Acquisition of non-controlling interests without a change in control</t>
  </si>
  <si>
    <t xml:space="preserve">  Total changes in ownership interests in subsidiaries</t>
  </si>
  <si>
    <t>Balance at  31 December 2019</t>
  </si>
  <si>
    <t>on ordinary shares</t>
  </si>
  <si>
    <t>Proceeds from issue of shares</t>
  </si>
  <si>
    <t>Ordinary shares issued related to entire business transfer</t>
  </si>
  <si>
    <t>Ordinary shares issued for acquisition of subsidiary</t>
  </si>
  <si>
    <t>Share subscription payable</t>
  </si>
  <si>
    <t>Payables for purchase of intangible assets</t>
  </si>
  <si>
    <t xml:space="preserve">Purchases of property, plant and equipment under </t>
  </si>
  <si>
    <t xml:space="preserve">   finance lease agreements</t>
  </si>
  <si>
    <t>Combined</t>
  </si>
  <si>
    <t xml:space="preserve">Year ended </t>
  </si>
  <si>
    <t>6</t>
  </si>
  <si>
    <t>8</t>
  </si>
  <si>
    <t>20</t>
  </si>
  <si>
    <t>28</t>
  </si>
  <si>
    <t>Repayment of  issue of shares</t>
  </si>
  <si>
    <t>11</t>
  </si>
  <si>
    <t xml:space="preserve">    Profit for the year</t>
  </si>
  <si>
    <t>Acquisition of leasehold rights</t>
  </si>
  <si>
    <t xml:space="preserve">Other comprehensive income (expense) </t>
  </si>
  <si>
    <t>Leasehold rights</t>
  </si>
  <si>
    <t xml:space="preserve">Statement of changes in equity </t>
  </si>
  <si>
    <t>Loss on foreign exchange</t>
  </si>
  <si>
    <t>Proceeds from entire business transfer</t>
  </si>
  <si>
    <t>Payment of securities offering fee</t>
  </si>
  <si>
    <t>(Reversal of) bad and doubtful debts expenses</t>
  </si>
  <si>
    <t>(Reversal of) losses on decline in value of inventories</t>
  </si>
  <si>
    <t xml:space="preserve">     and properties foreclosed</t>
  </si>
  <si>
    <t>2020</t>
  </si>
  <si>
    <t>Year ended 31 December 2020</t>
  </si>
  <si>
    <t>Balance at 1 January 2020</t>
  </si>
  <si>
    <t>Balance at 31 December 2020</t>
  </si>
  <si>
    <t>Combined financial statements</t>
  </si>
  <si>
    <t>Financial assets - Debt securities</t>
  </si>
  <si>
    <t>Financial assets - Equity securities</t>
  </si>
  <si>
    <t>7</t>
  </si>
  <si>
    <t>9</t>
  </si>
  <si>
    <t>10</t>
  </si>
  <si>
    <t>6, 14</t>
  </si>
  <si>
    <t>6, 17</t>
  </si>
  <si>
    <t>Right-of-use assets</t>
  </si>
  <si>
    <t>6, 25</t>
  </si>
  <si>
    <t>14</t>
  </si>
  <si>
    <t>Gain on financial instruments</t>
  </si>
  <si>
    <t>Gain on fair value change of financial instruments</t>
  </si>
  <si>
    <t>Hedging loss for hedge of group of items with offsetting  risk positions</t>
  </si>
  <si>
    <t>Loss on fair value change of financial instruments</t>
  </si>
  <si>
    <t>Expected credit loss</t>
  </si>
  <si>
    <t>39</t>
  </si>
  <si>
    <t xml:space="preserve">Gain on deferred cost of hedging reclassified </t>
  </si>
  <si>
    <t xml:space="preserve">  subsequently to profit or loss</t>
  </si>
  <si>
    <t xml:space="preserve">   subsequently to profit or loss</t>
  </si>
  <si>
    <t>Total items that will be reclassified subsequently to profit or loss</t>
  </si>
  <si>
    <t>Items that will not be reclassified to profit or loss</t>
  </si>
  <si>
    <t>Gain on revaluation of assets</t>
  </si>
  <si>
    <t>Gain on remeasurements of defined benefit plans</t>
  </si>
  <si>
    <t>Total items that will not be reclassified to profit or loss</t>
  </si>
  <si>
    <t>lmpact of change in accounting policies</t>
  </si>
  <si>
    <t>Statement of changes in equity (Unaudited)</t>
  </si>
  <si>
    <t xml:space="preserve">Consolidated financial statements </t>
  </si>
  <si>
    <t xml:space="preserve">Gain (loss) on </t>
  </si>
  <si>
    <t xml:space="preserve">investments in </t>
  </si>
  <si>
    <t xml:space="preserve">equity instruments </t>
  </si>
  <si>
    <t>differences</t>
  </si>
  <si>
    <t>Gain (loss) on</t>
  </si>
  <si>
    <t>deferred cost of</t>
  </si>
  <si>
    <t>Gain (loss)</t>
  </si>
  <si>
    <t>remeasurement of</t>
  </si>
  <si>
    <t>translating</t>
  </si>
  <si>
    <t>hedging reclassified</t>
  </si>
  <si>
    <t>Other items of</t>
  </si>
  <si>
    <t>before business</t>
  </si>
  <si>
    <t>business</t>
  </si>
  <si>
    <t>on cash flow</t>
  </si>
  <si>
    <t>subsequently to</t>
  </si>
  <si>
    <t>revaluation</t>
  </si>
  <si>
    <t>other comprehensive</t>
  </si>
  <si>
    <t xml:space="preserve"> combination</t>
  </si>
  <si>
    <t>transactions</t>
  </si>
  <si>
    <t xml:space="preserve"> hedges</t>
  </si>
  <si>
    <t>income</t>
  </si>
  <si>
    <t>profit or loss</t>
  </si>
  <si>
    <t>of assets</t>
  </si>
  <si>
    <t>Balance at 31 December 2019 - as previously reported</t>
  </si>
  <si>
    <t xml:space="preserve">  Changes in interests from business combination</t>
  </si>
  <si>
    <t xml:space="preserve">    Impact of business combination under common control</t>
  </si>
  <si>
    <t xml:space="preserve">  Total changes in interests from business combination</t>
  </si>
  <si>
    <t>Investment payables</t>
  </si>
  <si>
    <t>Reinsurance payables</t>
  </si>
  <si>
    <t>Lease liabilities</t>
  </si>
  <si>
    <t>Acquiree's equity held before business combination</t>
  </si>
  <si>
    <t>Tax income (expense)</t>
  </si>
  <si>
    <t>Profit (loss) for the year</t>
  </si>
  <si>
    <t xml:space="preserve">   for the year, net of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</si>
  <si>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</si>
  <si>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Transfer to legal reserve</t>
  </si>
  <si>
    <t>cash flow hedges</t>
  </si>
  <si>
    <t>Tax expense (income)</t>
  </si>
  <si>
    <t>Impairment loss (reversal) on subrogation recoveries</t>
  </si>
  <si>
    <t>Impairment losses on equity securities</t>
  </si>
  <si>
    <t>Net cash generated from (used in) operating activities</t>
  </si>
  <si>
    <t>Gain on investments in equity instruments designated at FVOCI</t>
  </si>
  <si>
    <t>designated at FVOCI</t>
  </si>
  <si>
    <t xml:space="preserve">Gain (loss) on hedging instruments that hedge investments in </t>
  </si>
  <si>
    <t xml:space="preserve">   equity instruments</t>
  </si>
  <si>
    <t>Transfer to profit or loss</t>
  </si>
  <si>
    <t>Transfer to initial carrying amount of hedged items</t>
  </si>
  <si>
    <t>Transfer to retained earnings (deficit)</t>
  </si>
  <si>
    <t>Gain (loss) on remeasurement of debt instruments measured at FVOCI</t>
  </si>
  <si>
    <t>debt instruments</t>
  </si>
  <si>
    <t>measured at FVOCI</t>
  </si>
  <si>
    <t>29</t>
  </si>
  <si>
    <t>24</t>
  </si>
  <si>
    <t>Gain on cash flow hedges</t>
  </si>
  <si>
    <t xml:space="preserve">    Profit </t>
  </si>
  <si>
    <t>Acquisition  of investment properties</t>
  </si>
  <si>
    <t>25</t>
  </si>
  <si>
    <t>26</t>
  </si>
  <si>
    <t xml:space="preserve">Other items of </t>
  </si>
  <si>
    <r>
      <t xml:space="preserve">Payment of lease liabilities  </t>
    </r>
    <r>
      <rPr>
        <i/>
        <sz val="11"/>
        <rFont val="Times New Roman"/>
        <family val="1"/>
      </rPr>
      <t>(2019: Payment by a lessee for reduction</t>
    </r>
  </si>
  <si>
    <t xml:space="preserve">   of the outstanding liability relating to a finance lease)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</si>
  <si>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Decrease in unearned premium reserve </t>
    </r>
  </si>
  <si>
    <t>Exchange differences on translating financial statements</t>
  </si>
  <si>
    <t xml:space="preserve">  Investments in subsidiaries</t>
  </si>
  <si>
    <t xml:space="preserve">    Acquisition of non-controlling interests</t>
  </si>
  <si>
    <t xml:space="preserve">  Total changes in investments in subsidiaries</t>
  </si>
  <si>
    <t>Payment Dividend</t>
  </si>
  <si>
    <t>3, 6, 12, 13, 40</t>
  </si>
  <si>
    <t>3, 6, 12, 40</t>
  </si>
  <si>
    <t>3, 6, 13, 40</t>
  </si>
  <si>
    <t>38</t>
  </si>
  <si>
    <t>6, 24</t>
  </si>
  <si>
    <t>6 , 31</t>
  </si>
  <si>
    <t>32</t>
  </si>
  <si>
    <t>33</t>
  </si>
  <si>
    <t>6, 34</t>
  </si>
  <si>
    <t>37</t>
  </si>
  <si>
    <t>5, 28</t>
  </si>
  <si>
    <t>Unrealised loss (gain) on exchange</t>
  </si>
  <si>
    <t>Loss (gain) on disposal of property, plant and equipment</t>
  </si>
  <si>
    <t>(Reversal of) Impairment loss on property, plant and equipment</t>
  </si>
  <si>
    <t xml:space="preserve">Net cash from (used in) financing activities  </t>
  </si>
  <si>
    <t>Loss on revaluation of derivative</t>
  </si>
  <si>
    <t xml:space="preserve">   previously recognised in other comprehensive income</t>
  </si>
  <si>
    <t>Cumulative gain from reclassification of cash flow hedges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</si>
</sst>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_(* #,##0_);_(* \(#,##0\);_(* &quot;-&quot;??_);_(@_)"/>
    <numFmt numFmtId="192" formatCode="[$-107041E]d\ mmmm\ yyyy;@"/>
    <numFmt numFmtId="193" formatCode="#,##0.00_ ;[Red]\-#,##0.00\ "/>
    <numFmt numFmtId="194" formatCode="#,##0.00_ ;[Red]\-#,##0.00;\-"/>
    <numFmt numFmtId="195" formatCode="\t#\ ?/?"/>
    <numFmt numFmtId="196" formatCode="General_)"/>
    <numFmt numFmtId="197" formatCode="0.000"/>
    <numFmt numFmtId="198" formatCode="_(&quot;฿&quot;* \t#,##0_);_(&quot;฿&quot;* \(\t#,##0\);_(&quot;฿&quot;* &quot;-&quot;_);_(@_)"/>
    <numFmt numFmtId="199" formatCode="[$MYR]\ #,##0.00;\-[$MYR]\ #,##0.00"/>
    <numFmt numFmtId="200" formatCode="[$GBP]\ #,##0.00;\-[$GBP]\ #,##0.00"/>
    <numFmt numFmtId="201" formatCode="\t#\ ??/??"/>
    <numFmt numFmtId="202" formatCode="0.00_)"/>
    <numFmt numFmtId="203" formatCode="#,##0.000"/>
    <numFmt numFmtId="204" formatCode="0.000000"/>
    <numFmt numFmtId="205" formatCode="d\ \ด\ด\ด\ด\ &quot;พ.ศ.&quot;\ \b\b\b\b"/>
    <numFmt numFmtId="206" formatCode="\ว\ \ด\ด\ด\ด\ &quot;ค.ศ.&quot;\ \ค\ค\ค\ค"/>
    <numFmt numFmtId="207" formatCode="_(* #,##0.000000_);_(* \(#,##0.000000\);_(* &quot;-&quot;??_);_(@_)"/>
  </numFmts>
  <fonts count="97">
    <font>
      <sz val="15"/>
      <name val="Angsana New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i/>
      <sz val="15"/>
      <name val="Angsana New"/>
      <family val="1"/>
    </font>
    <font>
      <i/>
      <sz val="14"/>
      <name val="Angsana New"/>
      <family val="1"/>
    </font>
    <font>
      <sz val="15"/>
      <name val="Times New Roman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00FFFF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477">
    <xf numFmtId="0" fontId="0" fillId="0" borderId="0"/>
    <xf numFmtId="3" fontId="5" fillId="0" borderId="2"/>
    <xf numFmtId="189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3" fillId="56" borderId="0"/>
    <xf numFmtId="0" fontId="33" fillId="56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3" fillId="56" borderId="0"/>
    <xf numFmtId="0" fontId="33" fillId="56" borderId="0"/>
    <xf numFmtId="0" fontId="33" fillId="56" borderId="0"/>
    <xf numFmtId="0" fontId="33" fillId="56" borderId="0"/>
    <xf numFmtId="0" fontId="33" fillId="56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4" fillId="57" borderId="0"/>
    <xf numFmtId="0" fontId="34" fillId="57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4" fillId="57" borderId="0"/>
    <xf numFmtId="0" fontId="34" fillId="57" borderId="0"/>
    <xf numFmtId="0" fontId="34" fillId="57" borderId="0"/>
    <xf numFmtId="0" fontId="34" fillId="57" borderId="0"/>
    <xf numFmtId="0" fontId="34" fillId="57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5" fillId="58" borderId="0"/>
    <xf numFmtId="0" fontId="35" fillId="58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5" fillId="58" borderId="0"/>
    <xf numFmtId="0" fontId="35" fillId="58" borderId="0"/>
    <xf numFmtId="0" fontId="35" fillId="58" borderId="0"/>
    <xf numFmtId="0" fontId="35" fillId="58" borderId="0"/>
    <xf numFmtId="0" fontId="35" fillId="58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6" fillId="0" borderId="0"/>
    <xf numFmtId="0" fontId="36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7" fillId="0" borderId="0"/>
    <xf numFmtId="0" fontId="37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94" fontId="14" fillId="60" borderId="28"/>
    <xf numFmtId="194" fontId="14" fillId="60" borderId="28"/>
    <xf numFmtId="194" fontId="14" fillId="60" borderId="28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193" fontId="39" fillId="59" borderId="27"/>
    <xf numFmtId="0" fontId="39" fillId="0" borderId="11"/>
    <xf numFmtId="0" fontId="39" fillId="0" borderId="11"/>
    <xf numFmtId="0" fontId="39" fillId="0" borderId="11"/>
    <xf numFmtId="0" fontId="39" fillId="0" borderId="11"/>
    <xf numFmtId="0" fontId="40" fillId="61" borderId="0"/>
    <xf numFmtId="0" fontId="40" fillId="61" borderId="0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40" fillId="61" borderId="0"/>
    <xf numFmtId="0" fontId="40" fillId="61" borderId="0"/>
    <xf numFmtId="0" fontId="40" fillId="61" borderId="0"/>
    <xf numFmtId="0" fontId="40" fillId="61" borderId="0"/>
    <xf numFmtId="0" fontId="40" fillId="61" borderId="0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3" fillId="56" borderId="0"/>
    <xf numFmtId="0" fontId="33" fillId="56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3" fillId="56" borderId="0"/>
    <xf numFmtId="0" fontId="33" fillId="56" borderId="0"/>
    <xf numFmtId="0" fontId="33" fillId="56" borderId="0"/>
    <xf numFmtId="0" fontId="33" fillId="56" borderId="0"/>
    <xf numFmtId="0" fontId="33" fillId="56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4" fillId="57" borderId="0"/>
    <xf numFmtId="0" fontId="34" fillId="57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4" fillId="57" borderId="0"/>
    <xf numFmtId="0" fontId="34" fillId="57" borderId="0"/>
    <xf numFmtId="0" fontId="34" fillId="57" borderId="0"/>
    <xf numFmtId="0" fontId="34" fillId="57" borderId="0"/>
    <xf numFmtId="0" fontId="34" fillId="57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5" fillId="58" borderId="0"/>
    <xf numFmtId="0" fontId="35" fillId="58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5" fillId="58" borderId="0"/>
    <xf numFmtId="0" fontId="35" fillId="58" borderId="0"/>
    <xf numFmtId="0" fontId="35" fillId="58" borderId="0"/>
    <xf numFmtId="0" fontId="35" fillId="58" borderId="0"/>
    <xf numFmtId="0" fontId="35" fillId="58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6" fillId="0" borderId="0"/>
    <xf numFmtId="0" fontId="36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7" fillId="0" borderId="0"/>
    <xf numFmtId="0" fontId="37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64" fillId="2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4" fillId="24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64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4" fillId="26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64" fillId="27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64" fillId="28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4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64" fillId="3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4" fillId="31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4" fillId="32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4" fillId="33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4" fillId="34" borderId="0" applyNumberFormat="0" applyBorder="0" applyAlignment="0" applyProtection="0"/>
    <xf numFmtId="0" fontId="12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65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65" fillId="3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65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5" fillId="3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5" fillId="3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65" fillId="40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12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65" fillId="41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68" borderId="0" applyNumberFormat="0" applyBorder="0" applyAlignment="0" applyProtection="0"/>
    <xf numFmtId="0" fontId="15" fillId="69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65" fillId="42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5" fillId="7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65" fillId="43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2" borderId="0" applyNumberFormat="0" applyBorder="0" applyAlignment="0" applyProtection="0"/>
    <xf numFmtId="0" fontId="12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5" fillId="44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12" fillId="65" borderId="0" applyNumberFormat="0" applyBorder="0" applyAlignment="0" applyProtection="0"/>
    <xf numFmtId="0" fontId="15" fillId="65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5" fillId="45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68" borderId="0" applyNumberFormat="0" applyBorder="0" applyAlignment="0" applyProtection="0"/>
    <xf numFmtId="0" fontId="12" fillId="68" borderId="0" applyNumberFormat="0" applyBorder="0" applyAlignment="0" applyProtection="0"/>
    <xf numFmtId="0" fontId="15" fillId="7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65" fillId="4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6" fillId="47" borderId="0" applyNumberFormat="0" applyBorder="0" applyAlignment="0" applyProtection="0"/>
    <xf numFmtId="195" fontId="41" fillId="0" borderId="0" applyFill="0" applyBorder="0" applyAlignment="0"/>
    <xf numFmtId="195" fontId="41" fillId="0" borderId="0" applyFill="0" applyBorder="0" applyAlignment="0"/>
    <xf numFmtId="195" fontId="41" fillId="0" borderId="0" applyFill="0" applyBorder="0" applyAlignment="0"/>
    <xf numFmtId="195" fontId="42" fillId="0" borderId="0" applyFill="0" applyBorder="0" applyAlignment="0"/>
    <xf numFmtId="196" fontId="43" fillId="0" borderId="0" applyFill="0" applyBorder="0" applyAlignment="0"/>
    <xf numFmtId="197" fontId="43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195" fontId="41" fillId="0" borderId="0" applyFill="0" applyBorder="0" applyAlignment="0"/>
    <xf numFmtId="195" fontId="41" fillId="0" borderId="0" applyFill="0" applyBorder="0" applyAlignment="0"/>
    <xf numFmtId="195" fontId="41" fillId="0" borderId="0" applyFill="0" applyBorder="0" applyAlignment="0"/>
    <xf numFmtId="195" fontId="42" fillId="0" borderId="0" applyFill="0" applyBorder="0" applyAlignment="0"/>
    <xf numFmtId="198" fontId="41" fillId="0" borderId="0" applyFill="0" applyBorder="0" applyAlignment="0"/>
    <xf numFmtId="198" fontId="41" fillId="0" borderId="0" applyFill="0" applyBorder="0" applyAlignment="0"/>
    <xf numFmtId="198" fontId="41" fillId="0" borderId="0" applyFill="0" applyBorder="0" applyAlignment="0"/>
    <xf numFmtId="198" fontId="42" fillId="0" borderId="0" applyFill="0" applyBorder="0" applyAlignment="0"/>
    <xf numFmtId="196" fontId="43" fillId="0" borderId="0" applyFill="0" applyBorder="0" applyAlignment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67" fillId="48" borderId="16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8" fillId="20" borderId="3" applyNumberFormat="0" applyAlignment="0" applyProtection="0"/>
    <xf numFmtId="0" fontId="18" fillId="20" borderId="3" applyNumberFormat="0" applyAlignment="0" applyProtection="0"/>
    <xf numFmtId="0" fontId="68" fillId="49" borderId="17" applyNumberFormat="0" applyAlignment="0" applyProtection="0"/>
    <xf numFmtId="189" fontId="10" fillId="0" borderId="0" applyFont="0" applyFill="0" applyBorder="0" applyAlignment="0" applyProtection="0"/>
    <xf numFmtId="195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195" fontId="42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19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4" fillId="0" borderId="0" applyFont="0" applyFill="0" applyBorder="0" applyAlignment="0" applyProtection="0"/>
    <xf numFmtId="200" fontId="5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6" fontId="43" fillId="0" borderId="0" applyFont="0" applyFill="0" applyBorder="0" applyAlignment="0" applyProtection="0"/>
    <xf numFmtId="44" fontId="14" fillId="0" borderId="0" applyFont="0" applyFill="0" applyBorder="0" applyAlignment="0" applyProtection="0"/>
    <xf numFmtId="38" fontId="47" fillId="0" borderId="0"/>
    <xf numFmtId="14" fontId="48" fillId="0" borderId="0" applyFill="0" applyBorder="0" applyAlignment="0"/>
    <xf numFmtId="201" fontId="41" fillId="0" borderId="30">
      <alignment vertical="center"/>
    </xf>
    <xf numFmtId="201" fontId="41" fillId="0" borderId="30">
      <alignment vertical="center"/>
    </xf>
    <xf numFmtId="201" fontId="41" fillId="0" borderId="30">
      <alignment vertical="center"/>
    </xf>
    <xf numFmtId="201" fontId="42" fillId="0" borderId="30">
      <alignment vertical="center"/>
    </xf>
    <xf numFmtId="0" fontId="29" fillId="75" borderId="0" applyNumberFormat="0" applyBorder="0" applyAlignment="0" applyProtection="0"/>
    <xf numFmtId="0" fontId="29" fillId="76" borderId="0" applyNumberFormat="0" applyBorder="0" applyAlignment="0" applyProtection="0"/>
    <xf numFmtId="0" fontId="29" fillId="77" borderId="0" applyNumberFormat="0" applyBorder="0" applyAlignment="0" applyProtection="0"/>
    <xf numFmtId="195" fontId="41" fillId="0" borderId="0" applyFill="0" applyBorder="0" applyAlignment="0"/>
    <xf numFmtId="195" fontId="41" fillId="0" borderId="0" applyFill="0" applyBorder="0" applyAlignment="0"/>
    <xf numFmtId="195" fontId="41" fillId="0" borderId="0" applyFill="0" applyBorder="0" applyAlignment="0"/>
    <xf numFmtId="195" fontId="42" fillId="0" borderId="0" applyFill="0" applyBorder="0" applyAlignment="0"/>
    <xf numFmtId="196" fontId="43" fillId="0" borderId="0" applyFill="0" applyBorder="0" applyAlignment="0"/>
    <xf numFmtId="195" fontId="41" fillId="0" borderId="0" applyFill="0" applyBorder="0" applyAlignment="0"/>
    <xf numFmtId="195" fontId="41" fillId="0" borderId="0" applyFill="0" applyBorder="0" applyAlignment="0"/>
    <xf numFmtId="195" fontId="41" fillId="0" borderId="0" applyFill="0" applyBorder="0" applyAlignment="0"/>
    <xf numFmtId="195" fontId="42" fillId="0" borderId="0" applyFill="0" applyBorder="0" applyAlignment="0"/>
    <xf numFmtId="198" fontId="41" fillId="0" borderId="0" applyFill="0" applyBorder="0" applyAlignment="0"/>
    <xf numFmtId="198" fontId="41" fillId="0" borderId="0" applyFill="0" applyBorder="0" applyAlignment="0"/>
    <xf numFmtId="198" fontId="41" fillId="0" borderId="0" applyFill="0" applyBorder="0" applyAlignment="0"/>
    <xf numFmtId="198" fontId="42" fillId="0" borderId="0" applyFill="0" applyBorder="0" applyAlignment="0"/>
    <xf numFmtId="196" fontId="43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0" fillId="50" borderId="0" applyNumberFormat="0" applyBorder="0" applyAlignment="0" applyProtection="0"/>
    <xf numFmtId="38" fontId="38" fillId="55" borderId="0" applyNumberFormat="0" applyBorder="0" applyAlignment="0" applyProtection="0"/>
    <xf numFmtId="38" fontId="38" fillId="55" borderId="0" applyNumberFormat="0" applyBorder="0" applyAlignment="0" applyProtection="0"/>
    <xf numFmtId="0" fontId="31" fillId="0" borderId="31" applyNumberFormat="0" applyAlignment="0" applyProtection="0">
      <alignment horizontal="left" vertical="center"/>
    </xf>
    <xf numFmtId="0" fontId="31" fillId="0" borderId="31" applyNumberFormat="0" applyAlignment="0" applyProtection="0">
      <alignment horizontal="left" vertical="center"/>
    </xf>
    <xf numFmtId="0" fontId="31" fillId="0" borderId="31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71" fillId="0" borderId="18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2" fillId="0" borderId="19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3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75" fillId="51" borderId="16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195" fontId="41" fillId="0" borderId="0" applyFill="0" applyBorder="0" applyAlignment="0"/>
    <xf numFmtId="195" fontId="41" fillId="0" borderId="0" applyFill="0" applyBorder="0" applyAlignment="0"/>
    <xf numFmtId="195" fontId="41" fillId="0" borderId="0" applyFill="0" applyBorder="0" applyAlignment="0"/>
    <xf numFmtId="195" fontId="42" fillId="0" borderId="0" applyFill="0" applyBorder="0" applyAlignment="0"/>
    <xf numFmtId="196" fontId="43" fillId="0" borderId="0" applyFill="0" applyBorder="0" applyAlignment="0"/>
    <xf numFmtId="195" fontId="41" fillId="0" borderId="0" applyFill="0" applyBorder="0" applyAlignment="0"/>
    <xf numFmtId="195" fontId="41" fillId="0" borderId="0" applyFill="0" applyBorder="0" applyAlignment="0"/>
    <xf numFmtId="195" fontId="41" fillId="0" borderId="0" applyFill="0" applyBorder="0" applyAlignment="0"/>
    <xf numFmtId="195" fontId="42" fillId="0" borderId="0" applyFill="0" applyBorder="0" applyAlignment="0"/>
    <xf numFmtId="198" fontId="41" fillId="0" borderId="0" applyFill="0" applyBorder="0" applyAlignment="0"/>
    <xf numFmtId="198" fontId="41" fillId="0" borderId="0" applyFill="0" applyBorder="0" applyAlignment="0"/>
    <xf numFmtId="198" fontId="41" fillId="0" borderId="0" applyFill="0" applyBorder="0" applyAlignment="0"/>
    <xf numFmtId="198" fontId="42" fillId="0" borderId="0" applyFill="0" applyBorder="0" applyAlignment="0"/>
    <xf numFmtId="196" fontId="43" fillId="0" borderId="0" applyFill="0" applyBorder="0" applyAlignment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76" fillId="0" borderId="21" applyNumberFormat="0" applyFill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77" fillId="52" borderId="0" applyNumberFormat="0" applyBorder="0" applyAlignment="0" applyProtection="0"/>
    <xf numFmtId="0" fontId="14" fillId="0" borderId="0"/>
    <xf numFmtId="202" fontId="50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13" fillId="0" borderId="0"/>
    <xf numFmtId="0" fontId="78" fillId="0" borderId="0"/>
    <xf numFmtId="0" fontId="5" fillId="0" borderId="0"/>
    <xf numFmtId="0" fontId="14" fillId="0" borderId="0"/>
    <xf numFmtId="0" fontId="13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4" fillId="0" borderId="0"/>
    <xf numFmtId="0" fontId="14" fillId="0" borderId="0"/>
    <xf numFmtId="0" fontId="14" fillId="0" borderId="0"/>
    <xf numFmtId="0" fontId="79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3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4" fillId="0" borderId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63" fillId="53" borderId="22" applyNumberFormat="0" applyFont="0" applyAlignment="0" applyProtection="0"/>
    <xf numFmtId="0" fontId="63" fillId="53" borderId="22" applyNumberFormat="0" applyFont="0" applyAlignment="0" applyProtection="0"/>
    <xf numFmtId="0" fontId="63" fillId="53" borderId="22" applyNumberFormat="0" applyFont="0" applyAlignment="0" applyProtection="0"/>
    <xf numFmtId="0" fontId="63" fillId="53" borderId="22" applyNumberFormat="0" applyFont="0" applyAlignment="0" applyProtection="0"/>
    <xf numFmtId="0" fontId="63" fillId="53" borderId="22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80" fillId="48" borderId="23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52" fillId="78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5" fontId="41" fillId="0" borderId="0" applyFill="0" applyBorder="0" applyAlignment="0"/>
    <xf numFmtId="195" fontId="41" fillId="0" borderId="0" applyFill="0" applyBorder="0" applyAlignment="0"/>
    <xf numFmtId="195" fontId="41" fillId="0" borderId="0" applyFill="0" applyBorder="0" applyAlignment="0"/>
    <xf numFmtId="195" fontId="42" fillId="0" borderId="0" applyFill="0" applyBorder="0" applyAlignment="0"/>
    <xf numFmtId="196" fontId="43" fillId="0" borderId="0" applyFill="0" applyBorder="0" applyAlignment="0"/>
    <xf numFmtId="195" fontId="41" fillId="0" borderId="0" applyFill="0" applyBorder="0" applyAlignment="0"/>
    <xf numFmtId="195" fontId="41" fillId="0" borderId="0" applyFill="0" applyBorder="0" applyAlignment="0"/>
    <xf numFmtId="195" fontId="41" fillId="0" borderId="0" applyFill="0" applyBorder="0" applyAlignment="0"/>
    <xf numFmtId="195" fontId="42" fillId="0" borderId="0" applyFill="0" applyBorder="0" applyAlignment="0"/>
    <xf numFmtId="198" fontId="41" fillId="0" borderId="0" applyFill="0" applyBorder="0" applyAlignment="0"/>
    <xf numFmtId="198" fontId="41" fillId="0" borderId="0" applyFill="0" applyBorder="0" applyAlignment="0"/>
    <xf numFmtId="198" fontId="41" fillId="0" borderId="0" applyFill="0" applyBorder="0" applyAlignment="0"/>
    <xf numFmtId="198" fontId="42" fillId="0" borderId="0" applyFill="0" applyBorder="0" applyAlignment="0"/>
    <xf numFmtId="196" fontId="43" fillId="0" borderId="0" applyFill="0" applyBorder="0" applyAlignment="0"/>
    <xf numFmtId="4" fontId="53" fillId="21" borderId="32" applyNumberFormat="0" applyProtection="0">
      <alignment vertical="center"/>
    </xf>
    <xf numFmtId="4" fontId="53" fillId="21" borderId="32" applyNumberFormat="0" applyProtection="0">
      <alignment vertical="center"/>
    </xf>
    <xf numFmtId="4" fontId="53" fillId="21" borderId="32" applyNumberFormat="0" applyProtection="0">
      <alignment vertical="center"/>
    </xf>
    <xf numFmtId="4" fontId="53" fillId="21" borderId="32" applyNumberFormat="0" applyProtection="0">
      <alignment vertical="center"/>
    </xf>
    <xf numFmtId="4" fontId="53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3" fillId="21" borderId="32" applyNumberFormat="0" applyProtection="0">
      <alignment horizontal="left" vertical="center" indent="1"/>
    </xf>
    <xf numFmtId="4" fontId="53" fillId="21" borderId="32" applyNumberFormat="0" applyProtection="0">
      <alignment horizontal="left" vertical="center" indent="1"/>
    </xf>
    <xf numFmtId="4" fontId="53" fillId="21" borderId="32" applyNumberFormat="0" applyProtection="0">
      <alignment horizontal="left" vertical="center" indent="1"/>
    </xf>
    <xf numFmtId="4" fontId="53" fillId="21" borderId="32" applyNumberFormat="0" applyProtection="0">
      <alignment horizontal="left" vertical="center" indent="1"/>
    </xf>
    <xf numFmtId="4" fontId="53" fillId="21" borderId="32" applyNumberFormat="0" applyProtection="0">
      <alignment horizontal="left" vertical="center" indent="1"/>
    </xf>
    <xf numFmtId="0" fontId="53" fillId="21" borderId="32" applyNumberFormat="0" applyProtection="0">
      <alignment horizontal="left" vertical="top" indent="1"/>
    </xf>
    <xf numFmtId="0" fontId="53" fillId="21" borderId="32" applyNumberFormat="0" applyProtection="0">
      <alignment horizontal="left" vertical="top" indent="1"/>
    </xf>
    <xf numFmtId="0" fontId="53" fillId="21" borderId="32" applyNumberFormat="0" applyProtection="0">
      <alignment horizontal="left" vertical="top" indent="1"/>
    </xf>
    <xf numFmtId="0" fontId="53" fillId="21" borderId="32" applyNumberFormat="0" applyProtection="0">
      <alignment horizontal="left" vertical="top" indent="1"/>
    </xf>
    <xf numFmtId="0" fontId="53" fillId="21" borderId="32" applyNumberFormat="0" applyProtection="0">
      <alignment horizontal="left" vertical="top" indent="1"/>
    </xf>
    <xf numFmtId="4" fontId="53" fillId="79" borderId="0" applyNumberFormat="0" applyProtection="0">
      <alignment horizontal="left" vertical="center" indent="1"/>
    </xf>
    <xf numFmtId="4" fontId="48" fillId="3" borderId="32" applyNumberFormat="0" applyProtection="0">
      <alignment horizontal="right" vertical="center"/>
    </xf>
    <xf numFmtId="4" fontId="48" fillId="3" borderId="32" applyNumberFormat="0" applyProtection="0">
      <alignment horizontal="right" vertical="center"/>
    </xf>
    <xf numFmtId="4" fontId="48" fillId="3" borderId="32" applyNumberFormat="0" applyProtection="0">
      <alignment horizontal="right" vertical="center"/>
    </xf>
    <xf numFmtId="4" fontId="48" fillId="3" borderId="32" applyNumberFormat="0" applyProtection="0">
      <alignment horizontal="right" vertical="center"/>
    </xf>
    <xf numFmtId="4" fontId="48" fillId="3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53" fillId="81" borderId="33" applyNumberFormat="0" applyProtection="0">
      <alignment horizontal="left" vertical="center" indent="1"/>
    </xf>
    <xf numFmtId="4" fontId="53" fillId="81" borderId="33" applyNumberFormat="0" applyProtection="0">
      <alignment horizontal="left" vertical="center" indent="1"/>
    </xf>
    <xf numFmtId="4" fontId="53" fillId="81" borderId="33" applyNumberFormat="0" applyProtection="0">
      <alignment horizontal="left" vertical="center" indent="1"/>
    </xf>
    <xf numFmtId="4" fontId="48" fillId="82" borderId="0" applyNumberFormat="0" applyProtection="0">
      <alignment horizontal="left" vertical="center" indent="1"/>
    </xf>
    <xf numFmtId="4" fontId="55" fillId="83" borderId="0" applyNumberFormat="0" applyProtection="0">
      <alignment horizontal="left" vertical="center" indent="1"/>
    </xf>
    <xf numFmtId="4" fontId="48" fillId="79" borderId="32" applyNumberFormat="0" applyProtection="0">
      <alignment horizontal="right" vertical="center"/>
    </xf>
    <xf numFmtId="4" fontId="48" fillId="79" borderId="32" applyNumberFormat="0" applyProtection="0">
      <alignment horizontal="right" vertical="center"/>
    </xf>
    <xf numFmtId="4" fontId="48" fillId="79" borderId="32" applyNumberFormat="0" applyProtection="0">
      <alignment horizontal="right" vertical="center"/>
    </xf>
    <xf numFmtId="4" fontId="48" fillId="79" borderId="32" applyNumberFormat="0" applyProtection="0">
      <alignment horizontal="right" vertical="center"/>
    </xf>
    <xf numFmtId="4" fontId="48" fillId="79" borderId="32" applyNumberFormat="0" applyProtection="0">
      <alignment horizontal="right" vertical="center"/>
    </xf>
    <xf numFmtId="4" fontId="48" fillId="82" borderId="0" applyNumberFormat="0" applyProtection="0">
      <alignment horizontal="left" vertical="center" indent="1"/>
    </xf>
    <xf numFmtId="4" fontId="48" fillId="79" borderId="0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top" indent="1"/>
    </xf>
    <xf numFmtId="0" fontId="14" fillId="83" borderId="32" applyNumberFormat="0" applyProtection="0">
      <alignment horizontal="left" vertical="top" indent="1"/>
    </xf>
    <xf numFmtId="0" fontId="14" fillId="83" borderId="32" applyNumberFormat="0" applyProtection="0">
      <alignment horizontal="left" vertical="top" indent="1"/>
    </xf>
    <xf numFmtId="0" fontId="14" fillId="83" borderId="32" applyNumberFormat="0" applyProtection="0">
      <alignment horizontal="left" vertical="top" indent="1"/>
    </xf>
    <xf numFmtId="0" fontId="14" fillId="83" borderId="32" applyNumberFormat="0" applyProtection="0">
      <alignment horizontal="left" vertical="top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top" indent="1"/>
    </xf>
    <xf numFmtId="0" fontId="14" fillId="79" borderId="32" applyNumberFormat="0" applyProtection="0">
      <alignment horizontal="left" vertical="top" indent="1"/>
    </xf>
    <xf numFmtId="0" fontId="14" fillId="79" borderId="32" applyNumberFormat="0" applyProtection="0">
      <alignment horizontal="left" vertical="top" indent="1"/>
    </xf>
    <xf numFmtId="0" fontId="14" fillId="79" borderId="32" applyNumberFormat="0" applyProtection="0">
      <alignment horizontal="left" vertical="top" indent="1"/>
    </xf>
    <xf numFmtId="0" fontId="14" fillId="79" borderId="32" applyNumberFormat="0" applyProtection="0">
      <alignment horizontal="left" vertical="top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top" indent="1"/>
    </xf>
    <xf numFmtId="0" fontId="14" fillId="7" borderId="32" applyNumberFormat="0" applyProtection="0">
      <alignment horizontal="left" vertical="top" indent="1"/>
    </xf>
    <xf numFmtId="0" fontId="14" fillId="7" borderId="32" applyNumberFormat="0" applyProtection="0">
      <alignment horizontal="left" vertical="top" indent="1"/>
    </xf>
    <xf numFmtId="0" fontId="14" fillId="7" borderId="32" applyNumberFormat="0" applyProtection="0">
      <alignment horizontal="left" vertical="top" indent="1"/>
    </xf>
    <xf numFmtId="0" fontId="14" fillId="7" borderId="32" applyNumberFormat="0" applyProtection="0">
      <alignment horizontal="left" vertical="top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top" indent="1"/>
    </xf>
    <xf numFmtId="0" fontId="14" fillId="82" borderId="32" applyNumberFormat="0" applyProtection="0">
      <alignment horizontal="left" vertical="top" indent="1"/>
    </xf>
    <xf numFmtId="0" fontId="14" fillId="82" borderId="32" applyNumberFormat="0" applyProtection="0">
      <alignment horizontal="left" vertical="top" indent="1"/>
    </xf>
    <xf numFmtId="0" fontId="14" fillId="82" borderId="32" applyNumberFormat="0" applyProtection="0">
      <alignment horizontal="left" vertical="top" indent="1"/>
    </xf>
    <xf numFmtId="0" fontId="14" fillId="82" borderId="32" applyNumberFormat="0" applyProtection="0">
      <alignment horizontal="left" vertical="top" indent="1"/>
    </xf>
    <xf numFmtId="0" fontId="14" fillId="63" borderId="2" applyNumberFormat="0">
      <protection locked="0"/>
    </xf>
    <xf numFmtId="0" fontId="14" fillId="63" borderId="2" applyNumberFormat="0">
      <protection locked="0"/>
    </xf>
    <xf numFmtId="0" fontId="14" fillId="63" borderId="2" applyNumberFormat="0">
      <protection locked="0"/>
    </xf>
    <xf numFmtId="0" fontId="14" fillId="63" borderId="2" applyNumberFormat="0">
      <protection locked="0"/>
    </xf>
    <xf numFmtId="4" fontId="48" fillId="22" borderId="32" applyNumberFormat="0" applyProtection="0">
      <alignment vertical="center"/>
    </xf>
    <xf numFmtId="4" fontId="48" fillId="22" borderId="32" applyNumberFormat="0" applyProtection="0">
      <alignment vertical="center"/>
    </xf>
    <xf numFmtId="4" fontId="48" fillId="22" borderId="32" applyNumberFormat="0" applyProtection="0">
      <alignment vertical="center"/>
    </xf>
    <xf numFmtId="4" fontId="48" fillId="22" borderId="32" applyNumberFormat="0" applyProtection="0">
      <alignment vertical="center"/>
    </xf>
    <xf numFmtId="4" fontId="48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48" fillId="22" borderId="32" applyNumberFormat="0" applyProtection="0">
      <alignment horizontal="left" vertical="center" indent="1"/>
    </xf>
    <xf numFmtId="4" fontId="48" fillId="22" borderId="32" applyNumberFormat="0" applyProtection="0">
      <alignment horizontal="left" vertical="center" indent="1"/>
    </xf>
    <xf numFmtId="4" fontId="48" fillId="22" borderId="32" applyNumberFormat="0" applyProtection="0">
      <alignment horizontal="left" vertical="center" indent="1"/>
    </xf>
    <xf numFmtId="4" fontId="48" fillId="22" borderId="32" applyNumberFormat="0" applyProtection="0">
      <alignment horizontal="left" vertical="center" indent="1"/>
    </xf>
    <xf numFmtId="4" fontId="48" fillId="22" borderId="32" applyNumberFormat="0" applyProtection="0">
      <alignment horizontal="left" vertical="center" indent="1"/>
    </xf>
    <xf numFmtId="0" fontId="48" fillId="22" borderId="32" applyNumberFormat="0" applyProtection="0">
      <alignment horizontal="left" vertical="top" indent="1"/>
    </xf>
    <xf numFmtId="0" fontId="48" fillId="22" borderId="32" applyNumberFormat="0" applyProtection="0">
      <alignment horizontal="left" vertical="top" indent="1"/>
    </xf>
    <xf numFmtId="0" fontId="48" fillId="22" borderId="32" applyNumberFormat="0" applyProtection="0">
      <alignment horizontal="left" vertical="top" indent="1"/>
    </xf>
    <xf numFmtId="0" fontId="48" fillId="22" borderId="32" applyNumberFormat="0" applyProtection="0">
      <alignment horizontal="left" vertical="top" indent="1"/>
    </xf>
    <xf numFmtId="0" fontId="48" fillId="22" borderId="32" applyNumberFormat="0" applyProtection="0">
      <alignment horizontal="left" vertical="top" indent="1"/>
    </xf>
    <xf numFmtId="4" fontId="48" fillId="82" borderId="32" applyNumberFormat="0" applyProtection="0">
      <alignment horizontal="right" vertical="center"/>
    </xf>
    <xf numFmtId="4" fontId="48" fillId="82" borderId="32" applyNumberFormat="0" applyProtection="0">
      <alignment horizontal="right" vertical="center"/>
    </xf>
    <xf numFmtId="4" fontId="48" fillId="82" borderId="32" applyNumberFormat="0" applyProtection="0">
      <alignment horizontal="right" vertical="center"/>
    </xf>
    <xf numFmtId="4" fontId="48" fillId="82" borderId="32" applyNumberFormat="0" applyProtection="0">
      <alignment horizontal="right" vertical="center"/>
    </xf>
    <xf numFmtId="4" fontId="48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48" fillId="79" borderId="32" applyNumberFormat="0" applyProtection="0">
      <alignment horizontal="left" vertical="center" indent="1"/>
    </xf>
    <xf numFmtId="4" fontId="48" fillId="79" borderId="32" applyNumberFormat="0" applyProtection="0">
      <alignment horizontal="left" vertical="center" indent="1"/>
    </xf>
    <xf numFmtId="4" fontId="48" fillId="79" borderId="32" applyNumberFormat="0" applyProtection="0">
      <alignment horizontal="left" vertical="center" indent="1"/>
    </xf>
    <xf numFmtId="4" fontId="48" fillId="79" borderId="32" applyNumberFormat="0" applyProtection="0">
      <alignment horizontal="left" vertical="center" indent="1"/>
    </xf>
    <xf numFmtId="4" fontId="48" fillId="79" borderId="32" applyNumberFormat="0" applyProtection="0">
      <alignment horizontal="left" vertical="center" indent="1"/>
    </xf>
    <xf numFmtId="0" fontId="48" fillId="79" borderId="32" applyNumberFormat="0" applyProtection="0">
      <alignment horizontal="left" vertical="top" indent="1"/>
    </xf>
    <xf numFmtId="0" fontId="48" fillId="79" borderId="32" applyNumberFormat="0" applyProtection="0">
      <alignment horizontal="left" vertical="top" indent="1"/>
    </xf>
    <xf numFmtId="0" fontId="48" fillId="79" borderId="32" applyNumberFormat="0" applyProtection="0">
      <alignment horizontal="left" vertical="top" indent="1"/>
    </xf>
    <xf numFmtId="0" fontId="48" fillId="79" borderId="32" applyNumberFormat="0" applyProtection="0">
      <alignment horizontal="left" vertical="top" indent="1"/>
    </xf>
    <xf numFmtId="0" fontId="48" fillId="79" borderId="32" applyNumberFormat="0" applyProtection="0">
      <alignment horizontal="left" vertical="top" indent="1"/>
    </xf>
    <xf numFmtId="4" fontId="57" fillId="84" borderId="0" applyNumberFormat="0" applyProtection="0">
      <alignment horizontal="left" vertical="center" indent="1"/>
    </xf>
    <xf numFmtId="4" fontId="58" fillId="82" borderId="32" applyNumberFormat="0" applyProtection="0">
      <alignment horizontal="right" vertical="center"/>
    </xf>
    <xf numFmtId="4" fontId="58" fillId="82" borderId="32" applyNumberFormat="0" applyProtection="0">
      <alignment horizontal="right" vertical="center"/>
    </xf>
    <xf numFmtId="4" fontId="58" fillId="82" borderId="32" applyNumberFormat="0" applyProtection="0">
      <alignment horizontal="right" vertical="center"/>
    </xf>
    <xf numFmtId="4" fontId="58" fillId="82" borderId="32" applyNumberFormat="0" applyProtection="0">
      <alignment horizontal="right" vertical="center"/>
    </xf>
    <xf numFmtId="4" fontId="58" fillId="82" borderId="32" applyNumberFormat="0" applyProtection="0">
      <alignment horizontal="right" vertical="center"/>
    </xf>
    <xf numFmtId="0" fontId="59" fillId="0" borderId="0" applyNumberFormat="0" applyFill="0" applyBorder="0" applyAlignment="0" applyProtection="0"/>
    <xf numFmtId="0" fontId="51" fillId="0" borderId="0"/>
    <xf numFmtId="204" fontId="14" fillId="0" borderId="0">
      <alignment horizontal="left" wrapText="1"/>
    </xf>
    <xf numFmtId="204" fontId="14" fillId="0" borderId="0">
      <alignment horizontal="left" wrapText="1"/>
    </xf>
    <xf numFmtId="204" fontId="14" fillId="0" borderId="0">
      <alignment horizontal="left" wrapText="1"/>
    </xf>
    <xf numFmtId="204" fontId="14" fillId="0" borderId="0">
      <alignment horizontal="left" wrapText="1"/>
    </xf>
    <xf numFmtId="0" fontId="48" fillId="0" borderId="0" applyNumberFormat="0" applyBorder="0" applyAlignment="0"/>
    <xf numFmtId="0" fontId="48" fillId="0" borderId="0" applyNumberFormat="0" applyBorder="0" applyAlignment="0"/>
    <xf numFmtId="49" fontId="48" fillId="0" borderId="0" applyFill="0" applyBorder="0" applyAlignment="0"/>
    <xf numFmtId="205" fontId="41" fillId="0" borderId="0" applyFill="0" applyBorder="0" applyAlignment="0"/>
    <xf numFmtId="205" fontId="41" fillId="0" borderId="0" applyFill="0" applyBorder="0" applyAlignment="0"/>
    <xf numFmtId="205" fontId="41" fillId="0" borderId="0" applyFill="0" applyBorder="0" applyAlignment="0"/>
    <xf numFmtId="205" fontId="42" fillId="0" borderId="0" applyFill="0" applyBorder="0" applyAlignment="0"/>
    <xf numFmtId="206" fontId="41" fillId="0" borderId="0" applyFill="0" applyBorder="0" applyAlignment="0"/>
    <xf numFmtId="206" fontId="41" fillId="0" borderId="0" applyFill="0" applyBorder="0" applyAlignment="0"/>
    <xf numFmtId="206" fontId="41" fillId="0" borderId="0" applyFill="0" applyBorder="0" applyAlignment="0"/>
    <xf numFmtId="206" fontId="42" fillId="0" borderId="0" applyFill="0" applyBorder="0" applyAlignment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82" fillId="0" borderId="24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92" fontId="4" fillId="0" borderId="0"/>
    <xf numFmtId="0" fontId="62" fillId="0" borderId="0"/>
    <xf numFmtId="0" fontId="4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</cellStyleXfs>
  <cellXfs count="287">
    <xf numFmtId="0" fontId="0" fillId="0" borderId="0" xfId="0"/>
    <xf numFmtId="0" fontId="7" fillId="0" borderId="0" xfId="0" applyFont="1" applyFill="1" applyAlignment="1"/>
    <xf numFmtId="0" fontId="7" fillId="0" borderId="0" xfId="0" applyFont="1" applyAlignment="1"/>
    <xf numFmtId="0" fontId="84" fillId="0" borderId="0" xfId="0" applyFont="1" applyFill="1" applyAlignment="1">
      <alignment horizontal="center"/>
    </xf>
    <xf numFmtId="0" fontId="85" fillId="0" borderId="0" xfId="0" applyFont="1" applyAlignment="1"/>
    <xf numFmtId="191" fontId="86" fillId="0" borderId="0" xfId="2" applyNumberFormat="1" applyFont="1" applyAlignment="1"/>
    <xf numFmtId="0" fontId="85" fillId="0" borderId="0" xfId="0" applyFont="1" applyFill="1" applyAlignment="1"/>
    <xf numFmtId="189" fontId="85" fillId="0" borderId="0" xfId="2" applyFont="1" applyAlignment="1"/>
    <xf numFmtId="0" fontId="85" fillId="0" borderId="0" xfId="0" applyFont="1" applyBorder="1" applyAlignment="1">
      <alignment horizontal="center"/>
    </xf>
    <xf numFmtId="0" fontId="85" fillId="0" borderId="0" xfId="0" applyFont="1" applyBorder="1" applyAlignment="1"/>
    <xf numFmtId="0" fontId="85" fillId="0" borderId="0" xfId="0" applyFont="1" applyAlignment="1">
      <alignment horizontal="center"/>
    </xf>
    <xf numFmtId="191" fontId="85" fillId="0" borderId="0" xfId="2" applyNumberFormat="1" applyFont="1" applyFill="1" applyBorder="1" applyAlignment="1">
      <alignment horizontal="right"/>
    </xf>
    <xf numFmtId="190" fontId="85" fillId="0" borderId="0" xfId="0" applyNumberFormat="1" applyFont="1" applyAlignment="1">
      <alignment horizontal="right"/>
    </xf>
    <xf numFmtId="0" fontId="85" fillId="0" borderId="0" xfId="0" applyFont="1" applyFill="1" applyAlignment="1">
      <alignment horizontal="center"/>
    </xf>
    <xf numFmtId="190" fontId="7" fillId="0" borderId="0" xfId="0" applyNumberFormat="1" applyFont="1" applyAlignment="1">
      <alignment horizontal="right"/>
    </xf>
    <xf numFmtId="191" fontId="88" fillId="0" borderId="0" xfId="2" applyNumberFormat="1" applyFont="1" applyBorder="1" applyAlignment="1"/>
    <xf numFmtId="189" fontId="85" fillId="0" borderId="0" xfId="2" applyFont="1" applyFill="1"/>
    <xf numFmtId="0" fontId="85" fillId="0" borderId="0" xfId="0" applyFont="1" applyFill="1"/>
    <xf numFmtId="0" fontId="85" fillId="0" borderId="0" xfId="0" applyFont="1" applyFill="1" applyAlignment="1">
      <alignment horizontal="left" vertical="center"/>
    </xf>
    <xf numFmtId="0" fontId="85" fillId="0" borderId="0" xfId="0" applyFont="1" applyFill="1" applyBorder="1" applyAlignment="1"/>
    <xf numFmtId="0" fontId="7" fillId="0" borderId="0" xfId="0" applyFont="1" applyFill="1" applyAlignment="1">
      <alignment horizontal="left" vertical="center"/>
    </xf>
    <xf numFmtId="0" fontId="8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89" fontId="85" fillId="0" borderId="0" xfId="2" applyFont="1" applyFill="1" applyAlignment="1"/>
    <xf numFmtId="0" fontId="90" fillId="0" borderId="0" xfId="0" applyFont="1" applyAlignment="1"/>
    <xf numFmtId="49" fontId="85" fillId="0" borderId="0" xfId="0" applyNumberFormat="1" applyFont="1" applyFill="1" applyBorder="1" applyAlignment="1">
      <alignment horizontal="center"/>
    </xf>
    <xf numFmtId="37" fontId="85" fillId="0" borderId="0" xfId="0" applyNumberFormat="1" applyFont="1" applyBorder="1" applyAlignment="1">
      <alignment horizontal="right"/>
    </xf>
    <xf numFmtId="189" fontId="85" fillId="0" borderId="0" xfId="0" applyNumberFormat="1" applyFont="1" applyFill="1"/>
    <xf numFmtId="0" fontId="85" fillId="0" borderId="0" xfId="0" applyFont="1" applyFill="1" applyAlignment="1">
      <alignment horizontal="left"/>
    </xf>
    <xf numFmtId="191" fontId="7" fillId="0" borderId="11" xfId="2" applyNumberFormat="1" applyFont="1" applyFill="1" applyBorder="1" applyAlignment="1">
      <alignment horizontal="right"/>
    </xf>
    <xf numFmtId="191" fontId="7" fillId="0" borderId="0" xfId="2" applyNumberFormat="1" applyFont="1" applyFill="1" applyBorder="1" applyAlignment="1">
      <alignment horizontal="right"/>
    </xf>
    <xf numFmtId="191" fontId="85" fillId="0" borderId="0" xfId="0" applyNumberFormat="1" applyFont="1" applyFill="1"/>
    <xf numFmtId="191" fontId="85" fillId="0" borderId="0" xfId="2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191" fontId="7" fillId="0" borderId="14" xfId="2" applyNumberFormat="1" applyFont="1" applyFill="1" applyBorder="1" applyAlignment="1">
      <alignment horizontal="right"/>
    </xf>
    <xf numFmtId="0" fontId="85" fillId="0" borderId="0" xfId="3039" applyFont="1" applyFill="1" applyAlignment="1">
      <alignment vertical="center"/>
    </xf>
    <xf numFmtId="0" fontId="7" fillId="0" borderId="0" xfId="3039" applyFont="1" applyFill="1" applyAlignment="1">
      <alignment vertical="center"/>
    </xf>
    <xf numFmtId="0" fontId="87" fillId="0" borderId="0" xfId="3039" applyFont="1" applyFill="1" applyAlignment="1">
      <alignment horizontal="center" vertical="center"/>
    </xf>
    <xf numFmtId="189" fontId="7" fillId="0" borderId="0" xfId="2672" applyFont="1" applyFill="1" applyBorder="1" applyAlignment="1">
      <alignment vertical="center"/>
    </xf>
    <xf numFmtId="190" fontId="7" fillId="0" borderId="0" xfId="3039" applyNumberFormat="1" applyFont="1" applyFill="1" applyAlignment="1">
      <alignment horizontal="center" vertical="center"/>
    </xf>
    <xf numFmtId="189" fontId="7" fillId="0" borderId="0" xfId="2672" applyFont="1" applyFill="1" applyAlignment="1">
      <alignment vertical="center"/>
    </xf>
    <xf numFmtId="0" fontId="85" fillId="0" borderId="0" xfId="3364" applyFont="1" applyFill="1" applyAlignment="1">
      <alignment horizontal="left"/>
    </xf>
    <xf numFmtId="0" fontId="84" fillId="0" borderId="0" xfId="3039" applyFont="1" applyFill="1" applyAlignment="1">
      <alignment horizontal="center" vertical="center"/>
    </xf>
    <xf numFmtId="191" fontId="85" fillId="0" borderId="0" xfId="2672" applyNumberFormat="1" applyFont="1" applyFill="1" applyAlignment="1">
      <alignment vertical="center"/>
    </xf>
    <xf numFmtId="191" fontId="85" fillId="0" borderId="0" xfId="2672" applyNumberFormat="1" applyFont="1" applyFill="1" applyBorder="1" applyAlignment="1">
      <alignment vertical="center"/>
    </xf>
    <xf numFmtId="0" fontId="84" fillId="0" borderId="0" xfId="3364" applyFont="1" applyFill="1" applyAlignment="1">
      <alignment horizontal="center" vertical="center"/>
    </xf>
    <xf numFmtId="190" fontId="85" fillId="0" borderId="0" xfId="3039" applyNumberFormat="1" applyFont="1" applyFill="1" applyAlignment="1">
      <alignment horizontal="center" vertical="center"/>
    </xf>
    <xf numFmtId="191" fontId="7" fillId="0" borderId="15" xfId="2" applyNumberFormat="1" applyFont="1" applyFill="1" applyBorder="1" applyAlignment="1">
      <alignment horizontal="right"/>
    </xf>
    <xf numFmtId="191" fontId="7" fillId="0" borderId="0" xfId="2" applyNumberFormat="1" applyFont="1" applyFill="1" applyAlignment="1">
      <alignment horizontal="center"/>
    </xf>
    <xf numFmtId="191" fontId="84" fillId="0" borderId="0" xfId="2" applyNumberFormat="1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191" fontId="85" fillId="0" borderId="0" xfId="2" applyNumberFormat="1" applyFont="1" applyBorder="1" applyAlignment="1">
      <alignment horizontal="right"/>
    </xf>
    <xf numFmtId="191" fontId="7" fillId="0" borderId="0" xfId="2" applyNumberFormat="1" applyFont="1" applyFill="1" applyAlignment="1">
      <alignment horizontal="right"/>
    </xf>
    <xf numFmtId="0" fontId="85" fillId="0" borderId="0" xfId="0" applyFont="1" applyFill="1" applyBorder="1" applyAlignment="1">
      <alignment horizontal="left"/>
    </xf>
    <xf numFmtId="191" fontId="85" fillId="0" borderId="0" xfId="2" applyNumberFormat="1" applyFont="1" applyAlignment="1"/>
    <xf numFmtId="191" fontId="85" fillId="0" borderId="0" xfId="2" applyNumberFormat="1" applyFont="1" applyBorder="1" applyAlignment="1"/>
    <xf numFmtId="0" fontId="85" fillId="0" borderId="0" xfId="0" applyFont="1"/>
    <xf numFmtId="0" fontId="7" fillId="0" borderId="0" xfId="3363" applyFont="1" applyFill="1" applyAlignment="1">
      <alignment horizontal="left"/>
    </xf>
    <xf numFmtId="0" fontId="93" fillId="0" borderId="0" xfId="0" applyFont="1" applyFill="1" applyAlignment="1"/>
    <xf numFmtId="0" fontId="47" fillId="0" borderId="0" xfId="0" applyFont="1" applyAlignment="1"/>
    <xf numFmtId="191" fontId="85" fillId="0" borderId="0" xfId="2672" applyNumberFormat="1" applyFont="1" applyFill="1" applyAlignment="1"/>
    <xf numFmtId="191" fontId="7" fillId="0" borderId="0" xfId="2672" applyNumberFormat="1" applyFont="1" applyFill="1" applyAlignment="1">
      <alignment horizontal="center"/>
    </xf>
    <xf numFmtId="191" fontId="85" fillId="0" borderId="0" xfId="2672" applyNumberFormat="1" applyFont="1" applyFill="1" applyAlignment="1">
      <alignment horizontal="center"/>
    </xf>
    <xf numFmtId="191" fontId="7" fillId="0" borderId="0" xfId="2" applyNumberFormat="1" applyFont="1" applyFill="1" applyAlignment="1"/>
    <xf numFmtId="191" fontId="7" fillId="0" borderId="0" xfId="2" applyNumberFormat="1" applyFont="1" applyFill="1" applyBorder="1" applyAlignment="1"/>
    <xf numFmtId="191" fontId="85" fillId="0" borderId="0" xfId="2" applyNumberFormat="1" applyFont="1" applyFill="1" applyBorder="1" applyAlignment="1"/>
    <xf numFmtId="191" fontId="85" fillId="0" borderId="0" xfId="2" applyNumberFormat="1" applyFont="1" applyFill="1" applyAlignment="1"/>
    <xf numFmtId="189" fontId="85" fillId="0" borderId="0" xfId="2" applyFont="1"/>
    <xf numFmtId="0" fontId="90" fillId="0" borderId="0" xfId="3362" applyFont="1" applyFill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6" applyFont="1" applyFill="1" applyAlignment="1">
      <alignment vertical="center"/>
    </xf>
    <xf numFmtId="0" fontId="85" fillId="0" borderId="0" xfId="0" applyFont="1" applyFill="1" applyBorder="1" applyAlignment="1">
      <alignment vertical="center"/>
    </xf>
    <xf numFmtId="0" fontId="85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 vertical="center"/>
    </xf>
    <xf numFmtId="191" fontId="85" fillId="0" borderId="0" xfId="0" applyNumberFormat="1" applyFont="1" applyFill="1" applyAlignment="1"/>
    <xf numFmtId="0" fontId="84" fillId="0" borderId="0" xfId="3365" applyFont="1" applyFill="1" applyAlignment="1"/>
    <xf numFmtId="0" fontId="85" fillId="0" borderId="0" xfId="3365" applyFont="1" applyFill="1" applyAlignment="1"/>
    <xf numFmtId="191" fontId="85" fillId="0" borderId="14" xfId="2" applyNumberFormat="1" applyFont="1" applyFill="1" applyBorder="1" applyAlignment="1">
      <alignment horizontal="right"/>
    </xf>
    <xf numFmtId="0" fontId="85" fillId="0" borderId="0" xfId="1" applyNumberFormat="1" applyFont="1" applyFill="1" applyBorder="1" applyAlignment="1">
      <alignment horizontal="left"/>
    </xf>
    <xf numFmtId="191" fontId="85" fillId="0" borderId="0" xfId="2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left"/>
    </xf>
    <xf numFmtId="191" fontId="7" fillId="0" borderId="0" xfId="2" applyNumberFormat="1" applyFont="1" applyFill="1" applyBorder="1" applyAlignment="1">
      <alignment horizontal="left"/>
    </xf>
    <xf numFmtId="0" fontId="84" fillId="0" borderId="0" xfId="1" applyNumberFormat="1" applyFont="1" applyFill="1" applyBorder="1" applyAlignment="1">
      <alignment horizontal="center"/>
    </xf>
    <xf numFmtId="190" fontId="7" fillId="0" borderId="0" xfId="2" applyNumberFormat="1" applyFont="1" applyFill="1" applyBorder="1" applyAlignment="1"/>
    <xf numFmtId="0" fontId="90" fillId="0" borderId="0" xfId="0" applyFont="1" applyFill="1" applyAlignment="1">
      <alignment horizontal="left"/>
    </xf>
    <xf numFmtId="0" fontId="90" fillId="0" borderId="0" xfId="0" applyFont="1" applyFill="1" applyAlignment="1"/>
    <xf numFmtId="49" fontId="85" fillId="0" borderId="0" xfId="0" applyNumberFormat="1" applyFont="1" applyFill="1" applyAlignment="1"/>
    <xf numFmtId="49" fontId="84" fillId="0" borderId="0" xfId="0" applyNumberFormat="1" applyFont="1" applyFill="1" applyAlignment="1">
      <alignment horizontal="center"/>
    </xf>
    <xf numFmtId="37" fontId="85" fillId="0" borderId="0" xfId="0" applyNumberFormat="1" applyFont="1" applyFill="1" applyAlignment="1"/>
    <xf numFmtId="49" fontId="85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/>
    <xf numFmtId="191" fontId="86" fillId="0" borderId="0" xfId="2" applyNumberFormat="1" applyFont="1" applyFill="1" applyAlignment="1"/>
    <xf numFmtId="0" fontId="87" fillId="0" borderId="0" xfId="0" applyFont="1" applyFill="1" applyAlignment="1">
      <alignment horizontal="left"/>
    </xf>
    <xf numFmtId="191" fontId="89" fillId="0" borderId="0" xfId="2" applyNumberFormat="1" applyFont="1" applyFill="1" applyAlignment="1">
      <alignment horizontal="center"/>
    </xf>
    <xf numFmtId="0" fontId="84" fillId="0" borderId="0" xfId="0" applyNumberFormat="1" applyFont="1" applyFill="1" applyAlignment="1">
      <alignment horizontal="center"/>
    </xf>
    <xf numFmtId="191" fontId="86" fillId="0" borderId="0" xfId="2" applyNumberFormat="1" applyFont="1" applyFill="1" applyAlignment="1">
      <alignment horizontal="center"/>
    </xf>
    <xf numFmtId="191" fontId="85" fillId="0" borderId="0" xfId="2" applyNumberFormat="1" applyFont="1" applyFill="1" applyAlignment="1">
      <alignment horizontal="center"/>
    </xf>
    <xf numFmtId="191" fontId="86" fillId="0" borderId="0" xfId="2" applyNumberFormat="1" applyFont="1" applyFill="1" applyAlignment="1">
      <alignment horizontal="right"/>
    </xf>
    <xf numFmtId="0" fontId="87" fillId="0" borderId="0" xfId="0" applyFont="1" applyFill="1" applyAlignment="1">
      <alignment horizontal="center"/>
    </xf>
    <xf numFmtId="191" fontId="88" fillId="0" borderId="11" xfId="2" applyNumberFormat="1" applyFont="1" applyBorder="1" applyAlignment="1"/>
    <xf numFmtId="191" fontId="88" fillId="0" borderId="0" xfId="2" applyNumberFormat="1" applyFont="1" applyFill="1" applyBorder="1" applyAlignment="1"/>
    <xf numFmtId="187" fontId="85" fillId="0" borderId="0" xfId="0" applyNumberFormat="1" applyFont="1" applyFill="1" applyAlignment="1"/>
    <xf numFmtId="191" fontId="86" fillId="0" borderId="12" xfId="2" applyNumberFormat="1" applyFont="1" applyBorder="1" applyAlignment="1"/>
    <xf numFmtId="189" fontId="86" fillId="0" borderId="0" xfId="2" applyNumberFormat="1" applyFont="1" applyFill="1" applyAlignment="1"/>
    <xf numFmtId="191" fontId="88" fillId="0" borderId="11" xfId="2" applyNumberFormat="1" applyFont="1" applyFill="1" applyBorder="1" applyAlignment="1"/>
    <xf numFmtId="187" fontId="7" fillId="0" borderId="0" xfId="0" applyNumberFormat="1" applyFont="1" applyFill="1" applyAlignment="1"/>
    <xf numFmtId="191" fontId="88" fillId="0" borderId="12" xfId="2" applyNumberFormat="1" applyFont="1" applyFill="1" applyBorder="1" applyAlignment="1"/>
    <xf numFmtId="0" fontId="91" fillId="0" borderId="0" xfId="0" applyFont="1" applyFill="1" applyAlignment="1"/>
    <xf numFmtId="0" fontId="92" fillId="0" borderId="0" xfId="0" applyFont="1" applyFill="1" applyAlignment="1"/>
    <xf numFmtId="0" fontId="87" fillId="0" borderId="0" xfId="0" applyFont="1" applyFill="1" applyAlignment="1"/>
    <xf numFmtId="191" fontId="85" fillId="0" borderId="11" xfId="2" applyNumberFormat="1" applyFont="1" applyFill="1" applyBorder="1" applyAlignment="1">
      <alignment horizontal="right"/>
    </xf>
    <xf numFmtId="191" fontId="85" fillId="0" borderId="13" xfId="2" applyNumberFormat="1" applyFont="1" applyFill="1" applyBorder="1" applyAlignment="1">
      <alignment horizontal="right"/>
    </xf>
    <xf numFmtId="0" fontId="7" fillId="0" borderId="0" xfId="3039" applyFont="1" applyFill="1" applyAlignment="1"/>
    <xf numFmtId="191" fontId="85" fillId="0" borderId="0" xfId="2672" applyNumberFormat="1" applyFont="1" applyFill="1" applyBorder="1" applyAlignment="1"/>
    <xf numFmtId="190" fontId="85" fillId="0" borderId="0" xfId="3039" applyNumberFormat="1" applyFont="1" applyFill="1" applyAlignment="1">
      <alignment horizontal="center"/>
    </xf>
    <xf numFmtId="0" fontId="7" fillId="0" borderId="0" xfId="6" applyFont="1" applyFill="1" applyAlignment="1">
      <alignment horizontal="left"/>
    </xf>
    <xf numFmtId="0" fontId="7" fillId="0" borderId="0" xfId="0" applyFont="1" applyFill="1" applyBorder="1" applyAlignment="1"/>
    <xf numFmtId="0" fontId="87" fillId="0" borderId="0" xfId="0" applyFont="1" applyFill="1" applyBorder="1" applyAlignment="1"/>
    <xf numFmtId="191" fontId="7" fillId="0" borderId="12" xfId="2" applyNumberFormat="1" applyFont="1" applyFill="1" applyBorder="1" applyAlignment="1">
      <alignment horizontal="right"/>
    </xf>
    <xf numFmtId="0" fontId="85" fillId="0" borderId="0" xfId="3363" applyFont="1" applyFill="1" applyAlignment="1">
      <alignment horizontal="left"/>
    </xf>
    <xf numFmtId="189" fontId="7" fillId="0" borderId="0" xfId="3" applyNumberFormat="1" applyFont="1" applyFill="1" applyBorder="1" applyAlignment="1">
      <alignment horizontal="right"/>
    </xf>
    <xf numFmtId="207" fontId="7" fillId="0" borderId="0" xfId="3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0" fontId="87" fillId="0" borderId="0" xfId="3472" applyFont="1" applyFill="1" applyAlignment="1"/>
    <xf numFmtId="49" fontId="87" fillId="0" borderId="0" xfId="0" applyNumberFormat="1" applyFont="1" applyFill="1" applyBorder="1" applyAlignment="1">
      <alignment horizontal="left"/>
    </xf>
    <xf numFmtId="191" fontId="86" fillId="0" borderId="0" xfId="2" quotePrefix="1" applyNumberFormat="1" applyFont="1" applyFill="1" applyBorder="1" applyAlignment="1"/>
    <xf numFmtId="191" fontId="85" fillId="0" borderId="0" xfId="2" quotePrefix="1" applyNumberFormat="1" applyFont="1" applyFill="1" applyBorder="1" applyAlignment="1"/>
    <xf numFmtId="191" fontId="87" fillId="0" borderId="0" xfId="2" applyNumberFormat="1" applyFont="1" applyFill="1" applyBorder="1" applyAlignment="1">
      <alignment horizontal="left"/>
    </xf>
    <xf numFmtId="0" fontId="85" fillId="0" borderId="0" xfId="3472" applyFont="1" applyFill="1" applyAlignment="1"/>
    <xf numFmtId="0" fontId="7" fillId="0" borderId="0" xfId="1" applyNumberFormat="1" applyFont="1" applyFill="1" applyBorder="1" applyAlignment="1"/>
    <xf numFmtId="0" fontId="84" fillId="0" borderId="0" xfId="3472" applyFont="1" applyFill="1" applyAlignment="1"/>
    <xf numFmtId="0" fontId="85" fillId="0" borderId="0" xfId="1" applyNumberFormat="1" applyFont="1" applyFill="1" applyBorder="1" applyAlignment="1"/>
    <xf numFmtId="49" fontId="85" fillId="0" borderId="0" xfId="0" applyNumberFormat="1" applyFont="1" applyFill="1" applyBorder="1" applyAlignment="1">
      <alignment horizontal="left"/>
    </xf>
    <xf numFmtId="191" fontId="85" fillId="0" borderId="0" xfId="2" applyNumberFormat="1" applyFont="1" applyFill="1" applyAlignment="1">
      <alignment horizontal="right" wrapText="1"/>
    </xf>
    <xf numFmtId="0" fontId="84" fillId="0" borderId="0" xfId="0" applyFont="1" applyFill="1" applyBorder="1" applyAlignment="1">
      <alignment horizontal="center" vertical="center"/>
    </xf>
    <xf numFmtId="191" fontId="84" fillId="0" borderId="0" xfId="1" applyNumberFormat="1" applyFont="1" applyFill="1" applyBorder="1" applyAlignment="1">
      <alignment horizontal="center"/>
    </xf>
    <xf numFmtId="191" fontId="7" fillId="0" borderId="13" xfId="2" applyNumberFormat="1" applyFont="1" applyFill="1" applyBorder="1" applyAlignment="1">
      <alignment horizontal="right"/>
    </xf>
    <xf numFmtId="191" fontId="88" fillId="0" borderId="15" xfId="2" applyNumberFormat="1" applyFont="1" applyBorder="1" applyAlignment="1"/>
    <xf numFmtId="0" fontId="85" fillId="0" borderId="0" xfId="0" applyFont="1" applyAlignment="1">
      <alignment horizontal="center"/>
    </xf>
    <xf numFmtId="191" fontId="7" fillId="0" borderId="34" xfId="2" applyNumberFormat="1" applyFont="1" applyFill="1" applyBorder="1" applyAlignment="1"/>
    <xf numFmtId="191" fontId="85" fillId="0" borderId="35" xfId="2" applyNumberFormat="1" applyFont="1" applyFill="1" applyBorder="1" applyAlignment="1"/>
    <xf numFmtId="191" fontId="7" fillId="0" borderId="35" xfId="2" applyNumberFormat="1" applyFont="1" applyFill="1" applyBorder="1" applyAlignment="1"/>
    <xf numFmtId="191" fontId="7" fillId="0" borderId="12" xfId="2" applyNumberFormat="1" applyFont="1" applyFill="1" applyBorder="1" applyAlignment="1"/>
    <xf numFmtId="191" fontId="7" fillId="0" borderId="12" xfId="2" applyNumberFormat="1" applyFont="1" applyFill="1" applyBorder="1" applyAlignment="1">
      <alignment vertical="center"/>
    </xf>
    <xf numFmtId="191" fontId="7" fillId="0" borderId="0" xfId="2" applyNumberFormat="1" applyFont="1" applyFill="1" applyAlignment="1">
      <alignment vertical="center"/>
    </xf>
    <xf numFmtId="191" fontId="85" fillId="0" borderId="0" xfId="2" applyNumberFormat="1" applyFont="1" applyFill="1" applyBorder="1"/>
    <xf numFmtId="191" fontId="7" fillId="0" borderId="34" xfId="2" applyNumberFormat="1" applyFont="1" applyFill="1" applyBorder="1" applyAlignment="1">
      <alignment horizontal="right"/>
    </xf>
    <xf numFmtId="191" fontId="7" fillId="0" borderId="35" xfId="2" applyNumberFormat="1" applyFont="1" applyFill="1" applyBorder="1" applyAlignment="1">
      <alignment horizontal="right"/>
    </xf>
    <xf numFmtId="191" fontId="85" fillId="0" borderId="34" xfId="2" applyNumberFormat="1" applyFont="1" applyFill="1" applyBorder="1" applyAlignment="1">
      <alignment horizontal="right"/>
    </xf>
    <xf numFmtId="191" fontId="85" fillId="0" borderId="35" xfId="2" applyNumberFormat="1" applyFont="1" applyFill="1" applyBorder="1" applyAlignment="1">
      <alignment horizontal="right"/>
    </xf>
    <xf numFmtId="191" fontId="84" fillId="0" borderId="0" xfId="2" applyNumberFormat="1" applyFont="1" applyFill="1" applyAlignment="1"/>
    <xf numFmtId="191" fontId="84" fillId="0" borderId="0" xfId="2" applyNumberFormat="1" applyFont="1" applyFill="1" applyBorder="1" applyAlignment="1"/>
    <xf numFmtId="191" fontId="86" fillId="0" borderId="12" xfId="2" applyNumberFormat="1" applyFont="1" applyFill="1" applyBorder="1" applyAlignment="1"/>
    <xf numFmtId="191" fontId="85" fillId="0" borderId="0" xfId="0" applyNumberFormat="1" applyFont="1" applyAlignment="1"/>
    <xf numFmtId="189" fontId="85" fillId="0" borderId="0" xfId="0" applyNumberFormat="1" applyFont="1" applyAlignment="1"/>
    <xf numFmtId="189" fontId="85" fillId="0" borderId="0" xfId="2" applyFont="1" applyFill="1" applyAlignment="1">
      <alignment vertical="center"/>
    </xf>
    <xf numFmtId="189" fontId="7" fillId="0" borderId="0" xfId="2" applyFont="1" applyFill="1" applyAlignment="1">
      <alignment vertical="center"/>
    </xf>
    <xf numFmtId="189" fontId="85" fillId="0" borderId="0" xfId="2" applyFont="1" applyFill="1" applyAlignment="1">
      <alignment horizontal="left"/>
    </xf>
    <xf numFmtId="191" fontId="88" fillId="0" borderId="35" xfId="2" applyNumberFormat="1" applyFont="1" applyBorder="1" applyAlignment="1"/>
    <xf numFmtId="191" fontId="85" fillId="0" borderId="13" xfId="2" applyNumberFormat="1" applyFont="1" applyFill="1" applyBorder="1" applyAlignment="1"/>
    <xf numFmtId="189" fontId="7" fillId="0" borderId="0" xfId="2" applyFont="1" applyAlignment="1"/>
    <xf numFmtId="191" fontId="85" fillId="0" borderId="0" xfId="2" applyNumberFormat="1" applyFont="1" applyFill="1"/>
    <xf numFmtId="187" fontId="85" fillId="0" borderId="0" xfId="0" applyNumberFormat="1" applyFont="1" applyFill="1" applyBorder="1" applyAlignment="1">
      <alignment vertical="center"/>
    </xf>
    <xf numFmtId="0" fontId="85" fillId="0" borderId="0" xfId="0" applyFont="1" applyAlignment="1">
      <alignment horizontal="center"/>
    </xf>
    <xf numFmtId="0" fontId="85" fillId="0" borderId="0" xfId="0" applyFont="1" applyFill="1" applyAlignment="1">
      <alignment horizontal="center"/>
    </xf>
    <xf numFmtId="2" fontId="84" fillId="0" borderId="0" xfId="0" applyNumberFormat="1" applyFont="1" applyFill="1" applyAlignment="1">
      <alignment horizontal="center"/>
    </xf>
    <xf numFmtId="49" fontId="84" fillId="0" borderId="0" xfId="0" applyNumberFormat="1" applyFont="1" applyFill="1" applyBorder="1" applyAlignment="1">
      <alignment horizontal="center"/>
    </xf>
    <xf numFmtId="188" fontId="84" fillId="0" borderId="0" xfId="0" applyNumberFormat="1" applyFont="1" applyFill="1" applyAlignment="1">
      <alignment horizontal="center"/>
    </xf>
    <xf numFmtId="2" fontId="84" fillId="0" borderId="0" xfId="0" applyNumberFormat="1" applyFont="1" applyFill="1" applyAlignment="1"/>
    <xf numFmtId="191" fontId="7" fillId="0" borderId="35" xfId="3" applyNumberFormat="1" applyFont="1" applyFill="1" applyBorder="1" applyAlignment="1">
      <alignment horizontal="right"/>
    </xf>
    <xf numFmtId="0" fontId="7" fillId="0" borderId="0" xfId="3475" applyFont="1" applyFill="1" applyAlignment="1">
      <alignment horizontal="left"/>
    </xf>
    <xf numFmtId="191" fontId="7" fillId="0" borderId="0" xfId="2" applyNumberFormat="1" applyFont="1" applyBorder="1" applyAlignment="1">
      <alignment horizontal="right"/>
    </xf>
    <xf numFmtId="191" fontId="85" fillId="0" borderId="0" xfId="0" applyNumberFormat="1" applyFont="1" applyFill="1" applyAlignment="1">
      <alignment vertical="center"/>
    </xf>
    <xf numFmtId="0" fontId="85" fillId="0" borderId="0" xfId="0" applyFont="1" applyAlignment="1">
      <alignment horizontal="center"/>
    </xf>
    <xf numFmtId="191" fontId="7" fillId="0" borderId="13" xfId="2" applyNumberFormat="1" applyFont="1" applyBorder="1" applyAlignment="1">
      <alignment horizontal="right"/>
    </xf>
    <xf numFmtId="191" fontId="85" fillId="0" borderId="13" xfId="2" applyNumberFormat="1" applyFont="1" applyBorder="1" applyAlignment="1">
      <alignment horizontal="right"/>
    </xf>
    <xf numFmtId="0" fontId="85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4" fillId="0" borderId="0" xfId="0" applyFont="1" applyFill="1" applyBorder="1" applyAlignment="1">
      <alignment horizontal="center"/>
    </xf>
    <xf numFmtId="0" fontId="85" fillId="0" borderId="0" xfId="3475" applyFont="1" applyFill="1" applyAlignment="1"/>
    <xf numFmtId="0" fontId="85" fillId="0" borderId="0" xfId="3475" applyFont="1" applyFill="1" applyBorder="1" applyAlignment="1"/>
    <xf numFmtId="0" fontId="85" fillId="0" borderId="0" xfId="3475" applyFont="1" applyFill="1" applyAlignment="1">
      <alignment horizontal="center"/>
    </xf>
    <xf numFmtId="0" fontId="90" fillId="0" borderId="0" xfId="3475" applyFont="1" applyFill="1" applyAlignment="1">
      <alignment horizontal="left"/>
    </xf>
    <xf numFmtId="0" fontId="7" fillId="0" borderId="0" xfId="3472" applyFont="1" applyFill="1" applyAlignment="1">
      <alignment vertical="center"/>
    </xf>
    <xf numFmtId="0" fontId="7" fillId="0" borderId="0" xfId="3472" applyFont="1" applyFill="1" applyBorder="1" applyAlignment="1">
      <alignment vertical="center"/>
    </xf>
    <xf numFmtId="0" fontId="85" fillId="0" borderId="0" xfId="3475" applyFont="1"/>
    <xf numFmtId="0" fontId="7" fillId="0" borderId="0" xfId="3475" applyFont="1" applyFill="1" applyBorder="1" applyAlignment="1"/>
    <xf numFmtId="0" fontId="85" fillId="0" borderId="0" xfId="3475" applyFont="1" applyFill="1" applyBorder="1" applyAlignment="1">
      <alignment horizontal="center"/>
    </xf>
    <xf numFmtId="0" fontId="7" fillId="0" borderId="0" xfId="3475" applyFont="1" applyFill="1" applyBorder="1" applyAlignment="1">
      <alignment horizontal="center"/>
    </xf>
    <xf numFmtId="0" fontId="7" fillId="0" borderId="0" xfId="3475" applyFont="1" applyFill="1" applyAlignment="1">
      <alignment horizontal="center"/>
    </xf>
    <xf numFmtId="0" fontId="84" fillId="0" borderId="0" xfId="3475" applyFont="1" applyFill="1" applyBorder="1" applyAlignment="1">
      <alignment horizontal="center"/>
    </xf>
    <xf numFmtId="0" fontId="84" fillId="0" borderId="0" xfId="3475" applyFont="1" applyAlignment="1">
      <alignment horizontal="center"/>
    </xf>
    <xf numFmtId="0" fontId="87" fillId="0" borderId="0" xfId="3475" applyFont="1" applyFill="1" applyAlignment="1">
      <alignment horizontal="center"/>
    </xf>
    <xf numFmtId="0" fontId="85" fillId="0" borderId="0" xfId="3475" applyFont="1" applyFill="1" applyAlignment="1">
      <alignment horizontal="left"/>
    </xf>
    <xf numFmtId="0" fontId="87" fillId="0" borderId="0" xfId="3472" applyFont="1" applyFill="1" applyAlignment="1">
      <alignment horizontal="left" vertical="center"/>
    </xf>
    <xf numFmtId="0" fontId="7" fillId="0" borderId="0" xfId="3472" applyFont="1" applyFill="1" applyAlignment="1">
      <alignment horizontal="center" vertical="center"/>
    </xf>
    <xf numFmtId="0" fontId="85" fillId="0" borderId="0" xfId="3472" applyFont="1" applyFill="1" applyAlignment="1">
      <alignment horizontal="left" vertical="center"/>
    </xf>
    <xf numFmtId="0" fontId="84" fillId="0" borderId="0" xfId="3472" applyFont="1" applyFill="1" applyAlignment="1">
      <alignment horizontal="center" vertical="center"/>
    </xf>
    <xf numFmtId="191" fontId="7" fillId="0" borderId="13" xfId="2" applyNumberFormat="1" applyFont="1" applyFill="1" applyBorder="1" applyAlignment="1"/>
    <xf numFmtId="0" fontId="7" fillId="0" borderId="0" xfId="0" applyFont="1"/>
    <xf numFmtId="0" fontId="85" fillId="0" borderId="0" xfId="3472" applyFont="1" applyFill="1" applyAlignment="1">
      <alignment horizontal="center" vertical="center"/>
    </xf>
    <xf numFmtId="0" fontId="7" fillId="0" borderId="0" xfId="3472" applyFont="1" applyFill="1" applyAlignment="1">
      <alignment horizontal="left" vertical="center"/>
    </xf>
    <xf numFmtId="0" fontId="84" fillId="0" borderId="0" xfId="3475" applyFont="1" applyFill="1" applyAlignment="1">
      <alignment horizontal="center"/>
    </xf>
    <xf numFmtId="0" fontId="7" fillId="0" borderId="0" xfId="0" applyFont="1" applyAlignment="1">
      <alignment horizontal="center"/>
    </xf>
    <xf numFmtId="0" fontId="85" fillId="0" borderId="0" xfId="0" applyFont="1" applyAlignment="1">
      <alignment horizontal="center"/>
    </xf>
    <xf numFmtId="0" fontId="84" fillId="0" borderId="0" xfId="0" applyFont="1" applyFill="1" applyBorder="1" applyAlignment="1">
      <alignment horizontal="center"/>
    </xf>
    <xf numFmtId="0" fontId="90" fillId="0" borderId="0" xfId="0" applyFont="1"/>
    <xf numFmtId="191" fontId="88" fillId="0" borderId="0" xfId="2" applyNumberFormat="1" applyFont="1" applyAlignment="1">
      <alignment horizontal="center"/>
    </xf>
    <xf numFmtId="0" fontId="85" fillId="0" borderId="0" xfId="0" quotePrefix="1" applyFont="1" applyAlignment="1">
      <alignment horizontal="center"/>
    </xf>
    <xf numFmtId="49" fontId="87" fillId="0" borderId="0" xfId="0" applyNumberFormat="1" applyFont="1" applyFill="1" applyAlignment="1">
      <alignment horizontal="center"/>
    </xf>
    <xf numFmtId="49" fontId="85" fillId="0" borderId="0" xfId="0" applyNumberFormat="1" applyFont="1" applyFill="1" applyAlignment="1">
      <alignment horizontal="center"/>
    </xf>
    <xf numFmtId="0" fontId="94" fillId="0" borderId="0" xfId="0" applyFont="1" applyFill="1" applyAlignment="1">
      <alignment horizontal="center"/>
    </xf>
    <xf numFmtId="189" fontId="7" fillId="0" borderId="12" xfId="3" applyNumberFormat="1" applyFont="1" applyFill="1" applyBorder="1" applyAlignment="1">
      <alignment horizontal="right"/>
    </xf>
    <xf numFmtId="0" fontId="85" fillId="0" borderId="0" xfId="0" applyFont="1" applyAlignment="1">
      <alignment horizontal="center"/>
    </xf>
    <xf numFmtId="0" fontId="84" fillId="0" borderId="0" xfId="0" applyFont="1" applyFill="1" applyBorder="1" applyAlignment="1">
      <alignment horizontal="center"/>
    </xf>
    <xf numFmtId="49" fontId="85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91" fontId="7" fillId="0" borderId="0" xfId="2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191" fontId="88" fillId="0" borderId="0" xfId="2" applyNumberFormat="1" applyFont="1" applyAlignment="1"/>
    <xf numFmtId="0" fontId="85" fillId="0" borderId="0" xfId="0" applyFont="1" applyAlignment="1">
      <alignment wrapText="1"/>
    </xf>
    <xf numFmtId="191" fontId="7" fillId="0" borderId="0" xfId="2" applyNumberFormat="1" applyFont="1" applyFill="1" applyAlignment="1">
      <alignment shrinkToFit="1"/>
    </xf>
    <xf numFmtId="191" fontId="7" fillId="0" borderId="0" xfId="2" applyNumberFormat="1" applyFont="1" applyFill="1" applyBorder="1" applyAlignment="1">
      <alignment shrinkToFit="1"/>
    </xf>
    <xf numFmtId="191" fontId="85" fillId="0" borderId="13" xfId="2" applyNumberFormat="1" applyFont="1" applyFill="1" applyBorder="1" applyAlignment="1">
      <alignment shrinkToFit="1"/>
    </xf>
    <xf numFmtId="191" fontId="85" fillId="0" borderId="0" xfId="2" applyNumberFormat="1" applyFont="1" applyFill="1" applyAlignment="1">
      <alignment shrinkToFit="1"/>
    </xf>
    <xf numFmtId="191" fontId="85" fillId="0" borderId="0" xfId="2" applyNumberFormat="1" applyFont="1" applyFill="1" applyBorder="1" applyAlignment="1">
      <alignment shrinkToFit="1"/>
    </xf>
    <xf numFmtId="0" fontId="90" fillId="0" borderId="0" xfId="3409" applyFont="1"/>
    <xf numFmtId="0" fontId="85" fillId="0" borderId="0" xfId="3409" applyFont="1"/>
    <xf numFmtId="0" fontId="90" fillId="0" borderId="0" xfId="3475" applyFont="1" applyAlignment="1">
      <alignment horizontal="left"/>
    </xf>
    <xf numFmtId="0" fontId="7" fillId="0" borderId="0" xfId="3472" applyFont="1" applyAlignment="1">
      <alignment vertical="center"/>
    </xf>
    <xf numFmtId="0" fontId="7" fillId="0" borderId="0" xfId="3475" applyFont="1"/>
    <xf numFmtId="0" fontId="85" fillId="0" borderId="0" xfId="3475" applyFont="1" applyAlignment="1">
      <alignment horizontal="center"/>
    </xf>
    <xf numFmtId="0" fontId="7" fillId="0" borderId="0" xfId="3475" applyFont="1" applyAlignment="1">
      <alignment horizontal="center"/>
    </xf>
    <xf numFmtId="0" fontId="85" fillId="0" borderId="0" xfId="3409" applyFont="1" applyAlignment="1">
      <alignment horizontal="center"/>
    </xf>
    <xf numFmtId="0" fontId="2" fillId="0" borderId="0" xfId="3409"/>
    <xf numFmtId="191" fontId="85" fillId="0" borderId="0" xfId="2587" applyNumberFormat="1" applyFont="1" applyFill="1" applyAlignment="1">
      <alignment horizontal="center"/>
    </xf>
    <xf numFmtId="0" fontId="2" fillId="0" borderId="0" xfId="3409" applyAlignment="1">
      <alignment horizontal="center"/>
    </xf>
    <xf numFmtId="0" fontId="84" fillId="0" borderId="0" xfId="3409" applyFont="1" applyAlignment="1">
      <alignment horizontal="center"/>
    </xf>
    <xf numFmtId="0" fontId="7" fillId="0" borderId="0" xfId="3475" applyFont="1" applyAlignment="1">
      <alignment horizontal="left"/>
    </xf>
    <xf numFmtId="0" fontId="87" fillId="0" borderId="0" xfId="3475" applyFont="1" applyAlignment="1">
      <alignment horizontal="center"/>
    </xf>
    <xf numFmtId="0" fontId="85" fillId="0" borderId="0" xfId="3475" applyFont="1" applyAlignment="1">
      <alignment horizontal="left"/>
    </xf>
    <xf numFmtId="191" fontId="85" fillId="0" borderId="0" xfId="3409" applyNumberFormat="1" applyFont="1"/>
    <xf numFmtId="0" fontId="87" fillId="0" borderId="0" xfId="3472" applyFont="1" applyAlignment="1">
      <alignment horizontal="left" vertical="center"/>
    </xf>
    <xf numFmtId="0" fontId="7" fillId="0" borderId="0" xfId="3472" applyFont="1" applyAlignment="1">
      <alignment horizontal="center" vertical="center"/>
    </xf>
    <xf numFmtId="0" fontId="85" fillId="0" borderId="0" xfId="3472" applyFont="1" applyAlignment="1">
      <alignment horizontal="left" vertical="center"/>
    </xf>
    <xf numFmtId="0" fontId="84" fillId="0" borderId="0" xfId="3472" applyFont="1" applyAlignment="1">
      <alignment horizontal="center" vertical="center"/>
    </xf>
    <xf numFmtId="191" fontId="7" fillId="0" borderId="13" xfId="2" applyNumberFormat="1" applyFont="1" applyFill="1" applyBorder="1" applyAlignment="1">
      <alignment shrinkToFit="1"/>
    </xf>
    <xf numFmtId="0" fontId="7" fillId="0" borderId="0" xfId="3409" applyFont="1"/>
    <xf numFmtId="0" fontId="85" fillId="0" borderId="0" xfId="3472" applyFont="1" applyAlignment="1">
      <alignment horizontal="center" vertical="center"/>
    </xf>
    <xf numFmtId="0" fontId="7" fillId="0" borderId="0" xfId="3472" applyFont="1" applyAlignment="1">
      <alignment horizontal="left" vertical="center"/>
    </xf>
    <xf numFmtId="191" fontId="7" fillId="0" borderId="34" xfId="2" applyNumberFormat="1" applyFont="1" applyFill="1" applyBorder="1" applyAlignment="1">
      <alignment shrinkToFit="1"/>
    </xf>
    <xf numFmtId="191" fontId="85" fillId="0" borderId="35" xfId="2" applyNumberFormat="1" applyFont="1" applyFill="1" applyBorder="1" applyAlignment="1">
      <alignment shrinkToFit="1"/>
    </xf>
    <xf numFmtId="191" fontId="7" fillId="0" borderId="35" xfId="2" applyNumberFormat="1" applyFont="1" applyFill="1" applyBorder="1" applyAlignment="1">
      <alignment shrinkToFit="1"/>
    </xf>
    <xf numFmtId="191" fontId="7" fillId="0" borderId="12" xfId="2" applyNumberFormat="1" applyFont="1" applyFill="1" applyBorder="1" applyAlignment="1">
      <alignment shrinkToFit="1"/>
    </xf>
    <xf numFmtId="0" fontId="85" fillId="0" borderId="0" xfId="3409" applyFont="1" applyAlignment="1">
      <alignment shrinkToFit="1"/>
    </xf>
    <xf numFmtId="191" fontId="85" fillId="0" borderId="0" xfId="3409" applyNumberFormat="1" applyFont="1" applyAlignment="1">
      <alignment shrinkToFit="1"/>
    </xf>
    <xf numFmtId="0" fontId="85" fillId="0" borderId="0" xfId="0" applyFont="1" applyAlignment="1">
      <alignment horizontal="center" vertical="center"/>
    </xf>
    <xf numFmtId="0" fontId="85" fillId="0" borderId="0" xfId="3475" applyFont="1" applyFill="1" applyAlignment="1">
      <alignment horizontal="center" vertical="center"/>
    </xf>
    <xf numFmtId="0" fontId="85" fillId="0" borderId="0" xfId="3475" applyFont="1" applyAlignment="1">
      <alignment horizontal="center" vertical="center"/>
    </xf>
    <xf numFmtId="0" fontId="8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89" fontId="85" fillId="0" borderId="0" xfId="0" applyNumberFormat="1" applyFont="1" applyFill="1" applyAlignment="1"/>
    <xf numFmtId="189" fontId="85" fillId="0" borderId="0" xfId="2" applyNumberFormat="1" applyFont="1" applyFill="1"/>
    <xf numFmtId="0" fontId="85" fillId="85" borderId="0" xfId="0" applyFont="1" applyFill="1"/>
    <xf numFmtId="0" fontId="85" fillId="0" borderId="0" xfId="0" applyFont="1" applyAlignment="1">
      <alignment horizontal="left"/>
    </xf>
    <xf numFmtId="0" fontId="95" fillId="0" borderId="0" xfId="3475" applyFont="1" applyAlignment="1">
      <alignment horizontal="center"/>
    </xf>
    <xf numFmtId="0" fontId="2" fillId="0" borderId="0" xfId="0" applyFont="1" applyAlignment="1">
      <alignment vertical="center"/>
    </xf>
    <xf numFmtId="0" fontId="96" fillId="0" borderId="0" xfId="0" applyFont="1" applyAlignment="1">
      <alignment vertical="center"/>
    </xf>
    <xf numFmtId="191" fontId="7" fillId="0" borderId="0" xfId="3476" applyNumberFormat="1" applyFont="1" applyFill="1" applyAlignment="1">
      <alignment shrinkToFit="1"/>
    </xf>
    <xf numFmtId="191" fontId="7" fillId="0" borderId="0" xfId="3476" applyNumberFormat="1" applyFont="1" applyFill="1" applyBorder="1" applyAlignment="1"/>
    <xf numFmtId="191" fontId="85" fillId="0" borderId="0" xfId="3476" applyNumberFormat="1" applyFont="1" applyFill="1" applyBorder="1" applyAlignment="1"/>
    <xf numFmtId="191" fontId="7" fillId="0" borderId="0" xfId="2" applyNumberFormat="1" applyFont="1" applyFill="1"/>
    <xf numFmtId="191" fontId="7" fillId="0" borderId="0" xfId="2" applyNumberFormat="1" applyFont="1" applyFill="1" applyBorder="1"/>
    <xf numFmtId="0" fontId="84" fillId="0" borderId="0" xfId="0" applyFont="1" applyFill="1" applyBorder="1" applyAlignment="1">
      <alignment horizontal="center"/>
    </xf>
    <xf numFmtId="191" fontId="88" fillId="0" borderId="35" xfId="2" applyNumberFormat="1" applyFont="1" applyFill="1" applyBorder="1" applyAlignment="1"/>
    <xf numFmtId="0" fontId="85" fillId="0" borderId="0" xfId="0" applyFont="1" applyFill="1" applyAlignment="1">
      <alignment wrapText="1"/>
    </xf>
    <xf numFmtId="0" fontId="84" fillId="0" borderId="0" xfId="0" applyFont="1" applyFill="1" applyAlignment="1">
      <alignment wrapText="1"/>
    </xf>
    <xf numFmtId="0" fontId="7" fillId="0" borderId="0" xfId="0" applyFont="1" applyAlignment="1">
      <alignment horizontal="center"/>
    </xf>
    <xf numFmtId="0" fontId="84" fillId="0" borderId="0" xfId="0" applyFont="1" applyBorder="1" applyAlignment="1">
      <alignment horizontal="center"/>
    </xf>
    <xf numFmtId="0" fontId="84" fillId="0" borderId="0" xfId="3475" applyFont="1" applyFill="1" applyAlignment="1">
      <alignment horizontal="center"/>
    </xf>
    <xf numFmtId="0" fontId="7" fillId="0" borderId="0" xfId="3475" applyFont="1" applyFill="1" applyBorder="1" applyAlignment="1">
      <alignment horizontal="center"/>
    </xf>
    <xf numFmtId="0" fontId="85" fillId="0" borderId="13" xfId="3475" applyFont="1" applyFill="1" applyBorder="1" applyAlignment="1">
      <alignment horizontal="center"/>
    </xf>
    <xf numFmtId="0" fontId="7" fillId="0" borderId="0" xfId="3475" applyFont="1" applyAlignment="1">
      <alignment horizontal="center"/>
    </xf>
    <xf numFmtId="0" fontId="85" fillId="0" borderId="13" xfId="3475" applyFont="1" applyBorder="1" applyAlignment="1">
      <alignment horizontal="center"/>
    </xf>
    <xf numFmtId="0" fontId="84" fillId="0" borderId="0" xfId="3475" applyFont="1" applyAlignment="1">
      <alignment horizontal="center"/>
    </xf>
    <xf numFmtId="0" fontId="84" fillId="0" borderId="0" xfId="0" applyFont="1" applyFill="1" applyAlignment="1">
      <alignment horizontal="center" vertical="center"/>
    </xf>
    <xf numFmtId="0" fontId="84" fillId="0" borderId="0" xfId="0" applyFont="1" applyFill="1" applyBorder="1" applyAlignment="1">
      <alignment horizontal="center"/>
    </xf>
  </cellXfs>
  <cellStyles count="3477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8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9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70" xr:uid="{00000000-0005-0000-0000-0000480A0000}"/>
    <cellStyle name="Comma 24" xfId="2638" xr:uid="{00000000-0005-0000-0000-0000490A0000}"/>
    <cellStyle name="Comma 24 2" xfId="3371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2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3" xr:uid="{00000000-0005-0000-0000-0000500A0000}"/>
    <cellStyle name="Comma 27" xfId="2643" xr:uid="{00000000-0005-0000-0000-0000510A0000}"/>
    <cellStyle name="Comma 27 2" xfId="3374" xr:uid="{00000000-0005-0000-0000-0000520A0000}"/>
    <cellStyle name="Comma 28" xfId="2644" xr:uid="{00000000-0005-0000-0000-0000530A0000}"/>
    <cellStyle name="Comma 28 2" xfId="3375" xr:uid="{00000000-0005-0000-0000-0000540A0000}"/>
    <cellStyle name="Comma 29" xfId="2645" xr:uid="{00000000-0005-0000-0000-0000550A0000}"/>
    <cellStyle name="Comma 29 2" xfId="3376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0" xfId="2662" xr:uid="{00000000-0005-0000-0000-0000680A0000}"/>
    <cellStyle name="Comma 30 2" xfId="3377" xr:uid="{00000000-0005-0000-0000-0000690A0000}"/>
    <cellStyle name="Comma 31" xfId="2663" xr:uid="{00000000-0005-0000-0000-00006A0A0000}"/>
    <cellStyle name="Comma 31 2" xfId="3378" xr:uid="{00000000-0005-0000-0000-00006B0A0000}"/>
    <cellStyle name="Comma 32" xfId="2664" xr:uid="{00000000-0005-0000-0000-00006C0A0000}"/>
    <cellStyle name="Comma 32 2" xfId="3379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80" xr:uid="{00000000-0005-0000-0000-0000720A0000}"/>
    <cellStyle name="Comma 37" xfId="2669" xr:uid="{00000000-0005-0000-0000-0000730A0000}"/>
    <cellStyle name="Comma 37 2" xfId="3381" xr:uid="{00000000-0005-0000-0000-0000740A0000}"/>
    <cellStyle name="Comma 38" xfId="2670" xr:uid="{00000000-0005-0000-0000-0000750A0000}"/>
    <cellStyle name="Comma 38 2" xfId="3382" xr:uid="{00000000-0005-0000-0000-0000760A0000}"/>
    <cellStyle name="Comma 39" xfId="2671" xr:uid="{00000000-0005-0000-0000-0000770A0000}"/>
    <cellStyle name="Comma 39 2" xfId="3383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8" xr:uid="{00000000-0005-0000-0000-0000830A0000}"/>
    <cellStyle name="Comma 42" xfId="3356" xr:uid="{00000000-0005-0000-0000-0000840A0000}"/>
    <cellStyle name="Comma 43" xfId="3359" xr:uid="{00000000-0005-0000-0000-0000850A0000}"/>
    <cellStyle name="Comma 43 2" xfId="3384" xr:uid="{00000000-0005-0000-0000-0000860A0000}"/>
    <cellStyle name="Comma 44" xfId="3355" xr:uid="{00000000-0005-0000-0000-0000870A0000}"/>
    <cellStyle name="Comma 44 2" xfId="3385" xr:uid="{00000000-0005-0000-0000-0000880A0000}"/>
    <cellStyle name="Comma 45" xfId="3357" xr:uid="{00000000-0005-0000-0000-0000890A0000}"/>
    <cellStyle name="Comma 45 2" xfId="3386" xr:uid="{00000000-0005-0000-0000-00008A0A0000}"/>
    <cellStyle name="Comma 46" xfId="3354" xr:uid="{00000000-0005-0000-0000-00008B0A0000}"/>
    <cellStyle name="Comma 46 2" xfId="3387" xr:uid="{00000000-0005-0000-0000-00008C0A0000}"/>
    <cellStyle name="Comma 47" xfId="3388" xr:uid="{00000000-0005-0000-0000-00008D0A0000}"/>
    <cellStyle name="Comma 48" xfId="3389" xr:uid="{00000000-0005-0000-0000-00008E0A0000}"/>
    <cellStyle name="Comma 49" xfId="3390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1" xr:uid="{00000000-0005-0000-0000-0000970A0000}"/>
    <cellStyle name="Comma 51" xfId="3392" xr:uid="{00000000-0005-0000-0000-0000980A0000}"/>
    <cellStyle name="Comma 52" xfId="3393" xr:uid="{00000000-0005-0000-0000-0000990A0000}"/>
    <cellStyle name="Comma 53" xfId="3394" xr:uid="{00000000-0005-0000-0000-00009A0A0000}"/>
    <cellStyle name="Comma 54" xfId="2688" xr:uid="{00000000-0005-0000-0000-00009B0A0000}"/>
    <cellStyle name="Comma 54 2" xfId="3395" xr:uid="{00000000-0005-0000-0000-00009C0A0000}"/>
    <cellStyle name="Comma 55" xfId="3396" xr:uid="{00000000-0005-0000-0000-00009D0A0000}"/>
    <cellStyle name="Comma 56" xfId="3397" xr:uid="{00000000-0005-0000-0000-00009E0A0000}"/>
    <cellStyle name="Comma 57" xfId="3398" xr:uid="{00000000-0005-0000-0000-00009F0A0000}"/>
    <cellStyle name="Comma 58" xfId="3399" xr:uid="{00000000-0005-0000-0000-0000A00A0000}"/>
    <cellStyle name="Comma 59" xfId="3400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7" xr:uid="{00000000-0005-0000-0000-0000A90A0000}"/>
    <cellStyle name="Comma 61" xfId="3366" xr:uid="{00000000-0005-0000-0000-0000AA0A0000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1" xr:uid="{00000000-0005-0000-0000-0000790B0000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2" xr:uid="{00000000-0005-0000-0000-00007D0B0000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3" xr:uid="{00000000-0005-0000-0000-0000810B0000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4" xr:uid="{00000000-0005-0000-0000-0000850B0000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5" xr:uid="{00000000-0005-0000-0000-0000890B0000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6" xr:uid="{00000000-0005-0000-0000-00008D0B0000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8" xr:uid="{00000000-0005-0000-0000-00009A0B0000}"/>
    <cellStyle name="Normal 2 4 4" xfId="2927" xr:uid="{00000000-0005-0000-0000-00009B0B0000}"/>
    <cellStyle name="Normal 2 4 4 2" xfId="3409" xr:uid="{00000000-0005-0000-0000-00009C0B0000}"/>
    <cellStyle name="Normal 2 5" xfId="2928" xr:uid="{00000000-0005-0000-0000-00009D0B0000}"/>
    <cellStyle name="Normal 2 5 2" xfId="3410" xr:uid="{00000000-0005-0000-0000-00009E0B0000}"/>
    <cellStyle name="Normal 2 6" xfId="2929" xr:uid="{00000000-0005-0000-0000-00009F0B0000}"/>
    <cellStyle name="Normal 2 6 2" xfId="3411" xr:uid="{00000000-0005-0000-0000-0000A00B0000}"/>
    <cellStyle name="Normal 2 7" xfId="3412" xr:uid="{00000000-0005-0000-0000-0000A10B0000}"/>
    <cellStyle name="Normal 2 8" xfId="3407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5" xr:uid="{00000000-0005-0000-0000-0000A60B0000}"/>
    <cellStyle name="Normal 20 2 3" xfId="3414" xr:uid="{00000000-0005-0000-0000-0000A70B0000}"/>
    <cellStyle name="Normal 20 3" xfId="2933" xr:uid="{00000000-0005-0000-0000-0000A80B0000}"/>
    <cellStyle name="Normal 20 3 2" xfId="3416" xr:uid="{00000000-0005-0000-0000-0000A90B0000}"/>
    <cellStyle name="Normal 20 4" xfId="3413" xr:uid="{00000000-0005-0000-0000-0000AA0B0000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7" xr:uid="{00000000-0005-0000-0000-0000BB0B0000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8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9" xr:uid="{00000000-0005-0000-0000-0000C90B000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20" xr:uid="{00000000-0005-0000-0000-0000D50B0000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1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2" xr:uid="{00000000-0005-0000-0000-0000F20B0000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3" xr:uid="{00000000-0005-0000-0000-0000F90B0000}"/>
    <cellStyle name="Normal 44" xfId="3006" xr:uid="{00000000-0005-0000-0000-0000FA0B0000}"/>
    <cellStyle name="Normal 44 2" xfId="3424" xr:uid="{00000000-0005-0000-0000-0000FB0B0000}"/>
    <cellStyle name="Normal 45" xfId="3007" xr:uid="{00000000-0005-0000-0000-0000FC0B0000}"/>
    <cellStyle name="Normal 45 2" xfId="3425" xr:uid="{00000000-0005-0000-0000-0000FD0B0000}"/>
    <cellStyle name="Normal 46" xfId="3008" xr:uid="{00000000-0005-0000-0000-0000FE0B0000}"/>
    <cellStyle name="Normal 46 2" xfId="3426" xr:uid="{00000000-0005-0000-0000-0000FF0B0000}"/>
    <cellStyle name="Normal 47" xfId="3009" xr:uid="{00000000-0005-0000-0000-0000000C0000}"/>
    <cellStyle name="Normal 47 2" xfId="3427" xr:uid="{00000000-0005-0000-0000-0000010C0000}"/>
    <cellStyle name="Normal 48" xfId="3010" xr:uid="{00000000-0005-0000-0000-0000020C0000}"/>
    <cellStyle name="Normal 48 2" xfId="3428" xr:uid="{00000000-0005-0000-0000-0000030C0000}"/>
    <cellStyle name="Normal 49" xfId="3011" xr:uid="{00000000-0005-0000-0000-0000040C0000}"/>
    <cellStyle name="Normal 49 2" xfId="3429" xr:uid="{00000000-0005-0000-0000-0000050C0000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30" xr:uid="{00000000-0005-0000-0000-0000090C0000}"/>
    <cellStyle name="Normal 50" xfId="3015" xr:uid="{00000000-0005-0000-0000-00000A0C0000}"/>
    <cellStyle name="Normal 50 2" xfId="3431" xr:uid="{00000000-0005-0000-0000-00000B0C0000}"/>
    <cellStyle name="Normal 51" xfId="3016" xr:uid="{00000000-0005-0000-0000-00000C0C0000}"/>
    <cellStyle name="Normal 51 2" xfId="3432" xr:uid="{00000000-0005-0000-0000-00000D0C0000}"/>
    <cellStyle name="Normal 52" xfId="3017" xr:uid="{00000000-0005-0000-0000-00000E0C0000}"/>
    <cellStyle name="Normal 52 2" xfId="3433" xr:uid="{00000000-0005-0000-0000-00000F0C0000}"/>
    <cellStyle name="Normal 53" xfId="3018" xr:uid="{00000000-0005-0000-0000-0000100C0000}"/>
    <cellStyle name="Normal 53 2" xfId="3434" xr:uid="{00000000-0005-0000-0000-0000110C0000}"/>
    <cellStyle name="Normal 54" xfId="3019" xr:uid="{00000000-0005-0000-0000-0000120C0000}"/>
    <cellStyle name="Normal 54 2" xfId="3435" xr:uid="{00000000-0005-0000-0000-0000130C0000}"/>
    <cellStyle name="Normal 55" xfId="3020" xr:uid="{00000000-0005-0000-0000-0000140C0000}"/>
    <cellStyle name="Normal 55 2" xfId="3436" xr:uid="{00000000-0005-0000-0000-0000150C0000}"/>
    <cellStyle name="Normal 56" xfId="3021" xr:uid="{00000000-0005-0000-0000-0000160C0000}"/>
    <cellStyle name="Normal 56 2" xfId="3437" xr:uid="{00000000-0005-0000-0000-0000170C0000}"/>
    <cellStyle name="Normal 57" xfId="3022" xr:uid="{00000000-0005-0000-0000-0000180C0000}"/>
    <cellStyle name="Normal 57 2" xfId="3438" xr:uid="{00000000-0005-0000-0000-0000190C0000}"/>
    <cellStyle name="Normal 58" xfId="3023" xr:uid="{00000000-0005-0000-0000-00001A0C0000}"/>
    <cellStyle name="Normal 58 2" xfId="3439" xr:uid="{00000000-0005-0000-0000-00001B0C0000}"/>
    <cellStyle name="Normal 59" xfId="3024" xr:uid="{00000000-0005-0000-0000-00001C0C0000}"/>
    <cellStyle name="Normal 59 2" xfId="3440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1" xr:uid="{00000000-0005-0000-0000-0000220C0000}"/>
    <cellStyle name="Normal 61" xfId="3029" xr:uid="{00000000-0005-0000-0000-0000230C0000}"/>
    <cellStyle name="Normal 61 2" xfId="3442" xr:uid="{00000000-0005-0000-0000-0000240C0000}"/>
    <cellStyle name="Normal 62" xfId="3030" xr:uid="{00000000-0005-0000-0000-0000250C0000}"/>
    <cellStyle name="Normal 62 2" xfId="3443" xr:uid="{00000000-0005-0000-0000-0000260C0000}"/>
    <cellStyle name="Normal 63" xfId="3031" xr:uid="{00000000-0005-0000-0000-0000270C0000}"/>
    <cellStyle name="Normal 63 2" xfId="3444" xr:uid="{00000000-0005-0000-0000-0000280C0000}"/>
    <cellStyle name="Normal 64" xfId="9" xr:uid="{00000000-0005-0000-0000-0000290C0000}"/>
    <cellStyle name="Normal 64 2" xfId="3445" xr:uid="{00000000-0005-0000-0000-00002A0C0000}"/>
    <cellStyle name="Normal 65" xfId="3353" xr:uid="{00000000-0005-0000-0000-00002B0C0000}"/>
    <cellStyle name="Normal 65 2" xfId="3446" xr:uid="{00000000-0005-0000-0000-00002C0C0000}"/>
    <cellStyle name="Normal 66" xfId="3361" xr:uid="{00000000-0005-0000-0000-00002D0C0000}"/>
    <cellStyle name="Normal 66 2" xfId="3447" xr:uid="{00000000-0005-0000-0000-00002E0C0000}"/>
    <cellStyle name="Normal 67" xfId="3362" xr:uid="{00000000-0005-0000-0000-00002F0C0000}"/>
    <cellStyle name="Normal 67 2" xfId="3448" xr:uid="{00000000-0005-0000-0000-0000300C0000}"/>
    <cellStyle name="Normal 67 3" xfId="3475" xr:uid="{00000000-0005-0000-0000-0000310C0000}"/>
    <cellStyle name="Normal 68" xfId="3360" xr:uid="{00000000-0005-0000-0000-0000320C0000}"/>
    <cellStyle name="Normal 68 2" xfId="3449" xr:uid="{00000000-0005-0000-0000-0000330C0000}"/>
    <cellStyle name="Normal 69" xfId="3363" xr:uid="{00000000-0005-0000-0000-0000340C0000}"/>
    <cellStyle name="Normal 69 2" xfId="3450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4" xr:uid="{00000000-0005-0000-0000-0000380C0000}"/>
    <cellStyle name="Normal 70 2" xfId="3451" xr:uid="{00000000-0005-0000-0000-0000390C0000}"/>
    <cellStyle name="Normal 71" xfId="3452" xr:uid="{00000000-0005-0000-0000-00003A0C0000}"/>
    <cellStyle name="Normal 72" xfId="3453" xr:uid="{00000000-0005-0000-0000-00003B0C0000}"/>
    <cellStyle name="Normal 73" xfId="3454" xr:uid="{00000000-0005-0000-0000-00003C0C0000}"/>
    <cellStyle name="Normal 74" xfId="3455" xr:uid="{00000000-0005-0000-0000-00003D0C0000}"/>
    <cellStyle name="Normal 75" xfId="3456" xr:uid="{00000000-0005-0000-0000-00003E0C0000}"/>
    <cellStyle name="Normal 76" xfId="3457" xr:uid="{00000000-0005-0000-0000-00003F0C0000}"/>
    <cellStyle name="Normal 77" xfId="3458" xr:uid="{00000000-0005-0000-0000-0000400C0000}"/>
    <cellStyle name="Normal 78" xfId="3459" xr:uid="{00000000-0005-0000-0000-0000410C0000}"/>
    <cellStyle name="Normal 79" xfId="3460" xr:uid="{00000000-0005-0000-0000-0000420C0000}"/>
    <cellStyle name="Normal 8" xfId="3034" xr:uid="{00000000-0005-0000-0000-0000430C0000}"/>
    <cellStyle name="Normal 8 2" xfId="3035" xr:uid="{00000000-0005-0000-0000-0000440C0000}"/>
    <cellStyle name="Normal 80" xfId="3461" xr:uid="{00000000-0005-0000-0000-0000450C0000}"/>
    <cellStyle name="Normal 81" xfId="3462" xr:uid="{00000000-0005-0000-0000-0000460C0000}"/>
    <cellStyle name="Normal 82" xfId="3463" xr:uid="{00000000-0005-0000-0000-0000470C0000}"/>
    <cellStyle name="Normal 83" xfId="3464" xr:uid="{00000000-0005-0000-0000-0000480C0000}"/>
    <cellStyle name="Normal 84" xfId="3465" xr:uid="{00000000-0005-0000-0000-0000490C0000}"/>
    <cellStyle name="Normal 85" xfId="3466" xr:uid="{00000000-0005-0000-0000-00004A0C0000}"/>
    <cellStyle name="Normal 86" xfId="3467" xr:uid="{00000000-0005-0000-0000-00004B0C0000}"/>
    <cellStyle name="Normal 87" xfId="3468" xr:uid="{00000000-0005-0000-0000-00004C0C0000}"/>
    <cellStyle name="Normal 88" xfId="3469" xr:uid="{00000000-0005-0000-0000-00004D0C0000}"/>
    <cellStyle name="Normal 89" xfId="3470" xr:uid="{00000000-0005-0000-0000-00004E0C0000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1" xr:uid="{00000000-0005-0000-0000-0000520C0000}"/>
    <cellStyle name="Normal 90" xfId="3365" xr:uid="{00000000-0005-0000-0000-0000530C0000}"/>
    <cellStyle name="Normal 91" xfId="3474" xr:uid="{00000000-0005-0000-0000-0000540C0000}"/>
    <cellStyle name="Normal_Draft PTTCHTx" xfId="3039" xr:uid="{00000000-0005-0000-0000-0000550C0000}"/>
    <cellStyle name="Normal_Draft PTTCHTx 2" xfId="3472" xr:uid="{00000000-0005-0000-0000-0000560C0000}"/>
    <cellStyle name="Normal_SMK45Q1" xfId="6" xr:uid="{00000000-0005-0000-0000-0000570C0000}"/>
    <cellStyle name="Note 2" xfId="3040" xr:uid="{00000000-0005-0000-0000-0000580C0000}"/>
    <cellStyle name="Note 2 2" xfId="3041" xr:uid="{00000000-0005-0000-0000-0000590C0000}"/>
    <cellStyle name="Note 2 2 2" xfId="3042" xr:uid="{00000000-0005-0000-0000-00005A0C0000}"/>
    <cellStyle name="Note 2 2 2 2" xfId="3043" xr:uid="{00000000-0005-0000-0000-00005B0C0000}"/>
    <cellStyle name="Note 2 2 2 3" xfId="3044" xr:uid="{00000000-0005-0000-0000-00005C0C0000}"/>
    <cellStyle name="Note 2 2 3" xfId="3045" xr:uid="{00000000-0005-0000-0000-00005D0C0000}"/>
    <cellStyle name="Note 2 2 4" xfId="3046" xr:uid="{00000000-0005-0000-0000-00005E0C0000}"/>
    <cellStyle name="Note 2 3" xfId="3047" xr:uid="{00000000-0005-0000-0000-00005F0C0000}"/>
    <cellStyle name="Note 2 3 2" xfId="3048" xr:uid="{00000000-0005-0000-0000-0000600C0000}"/>
    <cellStyle name="Note 2 3 2 2" xfId="3049" xr:uid="{00000000-0005-0000-0000-0000610C0000}"/>
    <cellStyle name="Note 2 3 3" xfId="3050" xr:uid="{00000000-0005-0000-0000-0000620C0000}"/>
    <cellStyle name="Note 2 3 3 2" xfId="3051" xr:uid="{00000000-0005-0000-0000-0000630C0000}"/>
    <cellStyle name="Note 2 4" xfId="3052" xr:uid="{00000000-0005-0000-0000-0000640C0000}"/>
    <cellStyle name="Note 2 4 2" xfId="3053" xr:uid="{00000000-0005-0000-0000-0000650C0000}"/>
    <cellStyle name="Note 2 4 3" xfId="3054" xr:uid="{00000000-0005-0000-0000-0000660C0000}"/>
    <cellStyle name="Note 2 5" xfId="3055" xr:uid="{00000000-0005-0000-0000-0000670C0000}"/>
    <cellStyle name="Note 2 6" xfId="3056" xr:uid="{00000000-0005-0000-0000-0000680C0000}"/>
    <cellStyle name="Note 3" xfId="3057" xr:uid="{00000000-0005-0000-0000-0000690C0000}"/>
    <cellStyle name="Note 3 2" xfId="3058" xr:uid="{00000000-0005-0000-0000-00006A0C0000}"/>
    <cellStyle name="Note 3 2 2" xfId="3059" xr:uid="{00000000-0005-0000-0000-00006B0C0000}"/>
    <cellStyle name="Note 3 2 3" xfId="3060" xr:uid="{00000000-0005-0000-0000-00006C0C0000}"/>
    <cellStyle name="Note 3 3" xfId="3061" xr:uid="{00000000-0005-0000-0000-00006D0C0000}"/>
    <cellStyle name="Note 3 4" xfId="3062" xr:uid="{00000000-0005-0000-0000-00006E0C0000}"/>
    <cellStyle name="Output 2" xfId="3063" xr:uid="{00000000-0005-0000-0000-00006F0C0000}"/>
    <cellStyle name="Output 2 2" xfId="3064" xr:uid="{00000000-0005-0000-0000-0000700C0000}"/>
    <cellStyle name="Output 2 2 2" xfId="3065" xr:uid="{00000000-0005-0000-0000-0000710C0000}"/>
    <cellStyle name="Output 2 2 2 2" xfId="3066" xr:uid="{00000000-0005-0000-0000-0000720C0000}"/>
    <cellStyle name="Output 2 2 3" xfId="3067" xr:uid="{00000000-0005-0000-0000-0000730C0000}"/>
    <cellStyle name="Output 2 2 4" xfId="3068" xr:uid="{00000000-0005-0000-0000-0000740C0000}"/>
    <cellStyle name="Output 2 3" xfId="3069" xr:uid="{00000000-0005-0000-0000-0000750C0000}"/>
    <cellStyle name="Output 2 4" xfId="3070" xr:uid="{00000000-0005-0000-0000-0000760C0000}"/>
    <cellStyle name="Output 2 4 2" xfId="3071" xr:uid="{00000000-0005-0000-0000-0000770C0000}"/>
    <cellStyle name="Output 2 5" xfId="3072" xr:uid="{00000000-0005-0000-0000-0000780C0000}"/>
    <cellStyle name="Output 2 6" xfId="3073" xr:uid="{00000000-0005-0000-0000-0000790C0000}"/>
    <cellStyle name="paint" xfId="3074" xr:uid="{00000000-0005-0000-0000-00007A0C0000}"/>
    <cellStyle name="Percent [0]" xfId="3075" xr:uid="{00000000-0005-0000-0000-00007B0C0000}"/>
    <cellStyle name="Percent [0] 2" xfId="3076" xr:uid="{00000000-0005-0000-0000-00007C0C0000}"/>
    <cellStyle name="Percent [0] 2 2" xfId="3077" xr:uid="{00000000-0005-0000-0000-00007D0C0000}"/>
    <cellStyle name="Percent [0] 3" xfId="3078" xr:uid="{00000000-0005-0000-0000-00007E0C0000}"/>
    <cellStyle name="Percent [00]" xfId="3079" xr:uid="{00000000-0005-0000-0000-00007F0C0000}"/>
    <cellStyle name="Percent [00] 2" xfId="3080" xr:uid="{00000000-0005-0000-0000-0000800C0000}"/>
    <cellStyle name="Percent [00] 2 2" xfId="3081" xr:uid="{00000000-0005-0000-0000-0000810C0000}"/>
    <cellStyle name="Percent [00] 3" xfId="3082" xr:uid="{00000000-0005-0000-0000-0000820C0000}"/>
    <cellStyle name="Percent [2]" xfId="3083" xr:uid="{00000000-0005-0000-0000-0000830C0000}"/>
    <cellStyle name="Percent [2] 2" xfId="3084" xr:uid="{00000000-0005-0000-0000-0000840C0000}"/>
    <cellStyle name="Percent [2] 2 2" xfId="3085" xr:uid="{00000000-0005-0000-0000-0000850C0000}"/>
    <cellStyle name="Percent [2] 3" xfId="3086" xr:uid="{00000000-0005-0000-0000-0000860C0000}"/>
    <cellStyle name="Percent 10" xfId="3087" xr:uid="{00000000-0005-0000-0000-0000870C0000}"/>
    <cellStyle name="Percent 10 2" xfId="3088" xr:uid="{00000000-0005-0000-0000-0000880C0000}"/>
    <cellStyle name="Percent 11" xfId="3089" xr:uid="{00000000-0005-0000-0000-0000890C0000}"/>
    <cellStyle name="Percent 11 2" xfId="3090" xr:uid="{00000000-0005-0000-0000-00008A0C0000}"/>
    <cellStyle name="Percent 12" xfId="3091" xr:uid="{00000000-0005-0000-0000-00008B0C0000}"/>
    <cellStyle name="Percent 12 2" xfId="3092" xr:uid="{00000000-0005-0000-0000-00008C0C0000}"/>
    <cellStyle name="Percent 13" xfId="3093" xr:uid="{00000000-0005-0000-0000-00008D0C0000}"/>
    <cellStyle name="Percent 13 2" xfId="3094" xr:uid="{00000000-0005-0000-0000-00008E0C0000}"/>
    <cellStyle name="Percent 14" xfId="3095" xr:uid="{00000000-0005-0000-0000-00008F0C0000}"/>
    <cellStyle name="Percent 14 2" xfId="3096" xr:uid="{00000000-0005-0000-0000-0000900C0000}"/>
    <cellStyle name="Percent 15" xfId="3097" xr:uid="{00000000-0005-0000-0000-0000910C0000}"/>
    <cellStyle name="Percent 15 2" xfId="3098" xr:uid="{00000000-0005-0000-0000-0000920C0000}"/>
    <cellStyle name="Percent 16" xfId="3099" xr:uid="{00000000-0005-0000-0000-0000930C0000}"/>
    <cellStyle name="Percent 16 2" xfId="3100" xr:uid="{00000000-0005-0000-0000-0000940C0000}"/>
    <cellStyle name="Percent 17" xfId="3101" xr:uid="{00000000-0005-0000-0000-0000950C0000}"/>
    <cellStyle name="Percent 17 2" xfId="3102" xr:uid="{00000000-0005-0000-0000-0000960C0000}"/>
    <cellStyle name="Percent 18" xfId="3103" xr:uid="{00000000-0005-0000-0000-0000970C0000}"/>
    <cellStyle name="Percent 18 2" xfId="3104" xr:uid="{00000000-0005-0000-0000-0000980C0000}"/>
    <cellStyle name="Percent 18 2 2" xfId="3105" xr:uid="{00000000-0005-0000-0000-0000990C0000}"/>
    <cellStyle name="Percent 18 3" xfId="3106" xr:uid="{00000000-0005-0000-0000-00009A0C0000}"/>
    <cellStyle name="Percent 19" xfId="3107" xr:uid="{00000000-0005-0000-0000-00009B0C0000}"/>
    <cellStyle name="Percent 2" xfId="7" xr:uid="{00000000-0005-0000-0000-00009C0C0000}"/>
    <cellStyle name="Percent 2 2" xfId="3109" xr:uid="{00000000-0005-0000-0000-00009D0C0000}"/>
    <cellStyle name="Percent 2 2 2" xfId="3110" xr:uid="{00000000-0005-0000-0000-00009E0C0000}"/>
    <cellStyle name="Percent 2 2 3" xfId="3111" xr:uid="{00000000-0005-0000-0000-00009F0C0000}"/>
    <cellStyle name="Percent 2 3" xfId="3112" xr:uid="{00000000-0005-0000-0000-0000A00C0000}"/>
    <cellStyle name="Percent 2 4" xfId="3113" xr:uid="{00000000-0005-0000-0000-0000A10C0000}"/>
    <cellStyle name="Percent 2 5" xfId="3108" xr:uid="{00000000-0005-0000-0000-0000A20C0000}"/>
    <cellStyle name="Percent 20" xfId="3114" xr:uid="{00000000-0005-0000-0000-0000A30C0000}"/>
    <cellStyle name="Percent 20 2" xfId="3473" xr:uid="{00000000-0005-0000-0000-0000A40C0000}"/>
    <cellStyle name="Percent 3" xfId="3115" xr:uid="{00000000-0005-0000-0000-0000A50C0000}"/>
    <cellStyle name="Percent 3 2" xfId="3116" xr:uid="{00000000-0005-0000-0000-0000A60C0000}"/>
    <cellStyle name="Percent 4" xfId="3117" xr:uid="{00000000-0005-0000-0000-0000A70C0000}"/>
    <cellStyle name="Percent 4 2" xfId="3118" xr:uid="{00000000-0005-0000-0000-0000A80C0000}"/>
    <cellStyle name="Percent 5" xfId="3119" xr:uid="{00000000-0005-0000-0000-0000A90C0000}"/>
    <cellStyle name="Percent 5 2" xfId="3120" xr:uid="{00000000-0005-0000-0000-0000AA0C0000}"/>
    <cellStyle name="Percent 6" xfId="3121" xr:uid="{00000000-0005-0000-0000-0000AB0C0000}"/>
    <cellStyle name="Percent 6 2" xfId="3122" xr:uid="{00000000-0005-0000-0000-0000AC0C0000}"/>
    <cellStyle name="Percent 7" xfId="3123" xr:uid="{00000000-0005-0000-0000-0000AD0C0000}"/>
    <cellStyle name="Percent 7 2" xfId="3124" xr:uid="{00000000-0005-0000-0000-0000AE0C0000}"/>
    <cellStyle name="Percent 8" xfId="3125" xr:uid="{00000000-0005-0000-0000-0000AF0C0000}"/>
    <cellStyle name="Percent 8 2" xfId="3126" xr:uid="{00000000-0005-0000-0000-0000B00C0000}"/>
    <cellStyle name="Percent 9" xfId="3127" xr:uid="{00000000-0005-0000-0000-0000B10C0000}"/>
    <cellStyle name="Percent 9 2" xfId="3128" xr:uid="{00000000-0005-0000-0000-0000B20C0000}"/>
    <cellStyle name="PrePop Currency (0)" xfId="3129" xr:uid="{00000000-0005-0000-0000-0000B30C0000}"/>
    <cellStyle name="PrePop Currency (0) 2" xfId="3130" xr:uid="{00000000-0005-0000-0000-0000B40C0000}"/>
    <cellStyle name="PrePop Currency (0) 2 2" xfId="3131" xr:uid="{00000000-0005-0000-0000-0000B50C0000}"/>
    <cellStyle name="PrePop Currency (0) 3" xfId="3132" xr:uid="{00000000-0005-0000-0000-0000B60C0000}"/>
    <cellStyle name="PrePop Currency (2)" xfId="3133" xr:uid="{00000000-0005-0000-0000-0000B70C0000}"/>
    <cellStyle name="PrePop Units (0)" xfId="3134" xr:uid="{00000000-0005-0000-0000-0000B80C0000}"/>
    <cellStyle name="PrePop Units (0) 2" xfId="3135" xr:uid="{00000000-0005-0000-0000-0000B90C0000}"/>
    <cellStyle name="PrePop Units (0) 2 2" xfId="3136" xr:uid="{00000000-0005-0000-0000-0000BA0C0000}"/>
    <cellStyle name="PrePop Units (0) 3" xfId="3137" xr:uid="{00000000-0005-0000-0000-0000BB0C0000}"/>
    <cellStyle name="PrePop Units (1)" xfId="3138" xr:uid="{00000000-0005-0000-0000-0000BC0C0000}"/>
    <cellStyle name="PrePop Units (1) 2" xfId="3139" xr:uid="{00000000-0005-0000-0000-0000BD0C0000}"/>
    <cellStyle name="PrePop Units (1) 2 2" xfId="3140" xr:uid="{00000000-0005-0000-0000-0000BE0C0000}"/>
    <cellStyle name="PrePop Units (1) 3" xfId="3141" xr:uid="{00000000-0005-0000-0000-0000BF0C0000}"/>
    <cellStyle name="PrePop Units (2)" xfId="3142" xr:uid="{00000000-0005-0000-0000-0000C00C0000}"/>
    <cellStyle name="SAPBEXaggData" xfId="3143" xr:uid="{00000000-0005-0000-0000-0000C10C0000}"/>
    <cellStyle name="SAPBEXaggData 2" xfId="3144" xr:uid="{00000000-0005-0000-0000-0000C20C0000}"/>
    <cellStyle name="SAPBEXaggData 2 2" xfId="3145" xr:uid="{00000000-0005-0000-0000-0000C30C0000}"/>
    <cellStyle name="SAPBEXaggData 3" xfId="3146" xr:uid="{00000000-0005-0000-0000-0000C40C0000}"/>
    <cellStyle name="SAPBEXaggData 4" xfId="3147" xr:uid="{00000000-0005-0000-0000-0000C50C0000}"/>
    <cellStyle name="SAPBEXaggDataEmph" xfId="3148" xr:uid="{00000000-0005-0000-0000-0000C60C0000}"/>
    <cellStyle name="SAPBEXaggDataEmph 2" xfId="3149" xr:uid="{00000000-0005-0000-0000-0000C70C0000}"/>
    <cellStyle name="SAPBEXaggDataEmph 2 2" xfId="3150" xr:uid="{00000000-0005-0000-0000-0000C80C0000}"/>
    <cellStyle name="SAPBEXaggDataEmph 3" xfId="3151" xr:uid="{00000000-0005-0000-0000-0000C90C0000}"/>
    <cellStyle name="SAPBEXaggDataEmph 4" xfId="3152" xr:uid="{00000000-0005-0000-0000-0000CA0C0000}"/>
    <cellStyle name="SAPBEXaggItem" xfId="3153" xr:uid="{00000000-0005-0000-0000-0000CB0C0000}"/>
    <cellStyle name="SAPBEXaggItem 2" xfId="3154" xr:uid="{00000000-0005-0000-0000-0000CC0C0000}"/>
    <cellStyle name="SAPBEXaggItem 2 2" xfId="3155" xr:uid="{00000000-0005-0000-0000-0000CD0C0000}"/>
    <cellStyle name="SAPBEXaggItem 3" xfId="3156" xr:uid="{00000000-0005-0000-0000-0000CE0C0000}"/>
    <cellStyle name="SAPBEXaggItem 4" xfId="3157" xr:uid="{00000000-0005-0000-0000-0000CF0C0000}"/>
    <cellStyle name="SAPBEXaggItemX" xfId="3158" xr:uid="{00000000-0005-0000-0000-0000D00C0000}"/>
    <cellStyle name="SAPBEXaggItemX 2" xfId="3159" xr:uid="{00000000-0005-0000-0000-0000D10C0000}"/>
    <cellStyle name="SAPBEXaggItemX 2 2" xfId="3160" xr:uid="{00000000-0005-0000-0000-0000D20C0000}"/>
    <cellStyle name="SAPBEXaggItemX 3" xfId="3161" xr:uid="{00000000-0005-0000-0000-0000D30C0000}"/>
    <cellStyle name="SAPBEXaggItemX 4" xfId="3162" xr:uid="{00000000-0005-0000-0000-0000D40C0000}"/>
    <cellStyle name="SAPBEXchaText" xfId="3163" xr:uid="{00000000-0005-0000-0000-0000D50C0000}"/>
    <cellStyle name="SAPBEXexcBad7" xfId="3164" xr:uid="{00000000-0005-0000-0000-0000D60C0000}"/>
    <cellStyle name="SAPBEXexcBad7 2" xfId="3165" xr:uid="{00000000-0005-0000-0000-0000D70C0000}"/>
    <cellStyle name="SAPBEXexcBad7 2 2" xfId="3166" xr:uid="{00000000-0005-0000-0000-0000D80C0000}"/>
    <cellStyle name="SAPBEXexcBad7 3" xfId="3167" xr:uid="{00000000-0005-0000-0000-0000D90C0000}"/>
    <cellStyle name="SAPBEXexcBad7 4" xfId="3168" xr:uid="{00000000-0005-0000-0000-0000DA0C0000}"/>
    <cellStyle name="SAPBEXexcBad8" xfId="3169" xr:uid="{00000000-0005-0000-0000-0000DB0C0000}"/>
    <cellStyle name="SAPBEXexcBad8 2" xfId="3170" xr:uid="{00000000-0005-0000-0000-0000DC0C0000}"/>
    <cellStyle name="SAPBEXexcBad8 2 2" xfId="3171" xr:uid="{00000000-0005-0000-0000-0000DD0C0000}"/>
    <cellStyle name="SAPBEXexcBad8 3" xfId="3172" xr:uid="{00000000-0005-0000-0000-0000DE0C0000}"/>
    <cellStyle name="SAPBEXexcBad8 4" xfId="3173" xr:uid="{00000000-0005-0000-0000-0000DF0C0000}"/>
    <cellStyle name="SAPBEXexcBad9" xfId="3174" xr:uid="{00000000-0005-0000-0000-0000E00C0000}"/>
    <cellStyle name="SAPBEXexcBad9 2" xfId="3175" xr:uid="{00000000-0005-0000-0000-0000E10C0000}"/>
    <cellStyle name="SAPBEXexcBad9 2 2" xfId="3176" xr:uid="{00000000-0005-0000-0000-0000E20C0000}"/>
    <cellStyle name="SAPBEXexcBad9 3" xfId="3177" xr:uid="{00000000-0005-0000-0000-0000E30C0000}"/>
    <cellStyle name="SAPBEXexcBad9 4" xfId="3178" xr:uid="{00000000-0005-0000-0000-0000E40C0000}"/>
    <cellStyle name="SAPBEXexcCritical4" xfId="3179" xr:uid="{00000000-0005-0000-0000-0000E50C0000}"/>
    <cellStyle name="SAPBEXexcCritical4 2" xfId="3180" xr:uid="{00000000-0005-0000-0000-0000E60C0000}"/>
    <cellStyle name="SAPBEXexcCritical4 2 2" xfId="3181" xr:uid="{00000000-0005-0000-0000-0000E70C0000}"/>
    <cellStyle name="SAPBEXexcCritical4 3" xfId="3182" xr:uid="{00000000-0005-0000-0000-0000E80C0000}"/>
    <cellStyle name="SAPBEXexcCritical4 4" xfId="3183" xr:uid="{00000000-0005-0000-0000-0000E90C0000}"/>
    <cellStyle name="SAPBEXexcCritical5" xfId="3184" xr:uid="{00000000-0005-0000-0000-0000EA0C0000}"/>
    <cellStyle name="SAPBEXexcCritical5 2" xfId="3185" xr:uid="{00000000-0005-0000-0000-0000EB0C0000}"/>
    <cellStyle name="SAPBEXexcCritical5 2 2" xfId="3186" xr:uid="{00000000-0005-0000-0000-0000EC0C0000}"/>
    <cellStyle name="SAPBEXexcCritical5 3" xfId="3187" xr:uid="{00000000-0005-0000-0000-0000ED0C0000}"/>
    <cellStyle name="SAPBEXexcCritical5 4" xfId="3188" xr:uid="{00000000-0005-0000-0000-0000EE0C0000}"/>
    <cellStyle name="SAPBEXexcCritical6" xfId="3189" xr:uid="{00000000-0005-0000-0000-0000EF0C0000}"/>
    <cellStyle name="SAPBEXexcCritical6 2" xfId="3190" xr:uid="{00000000-0005-0000-0000-0000F00C0000}"/>
    <cellStyle name="SAPBEXexcCritical6 2 2" xfId="3191" xr:uid="{00000000-0005-0000-0000-0000F10C0000}"/>
    <cellStyle name="SAPBEXexcCritical6 3" xfId="3192" xr:uid="{00000000-0005-0000-0000-0000F20C0000}"/>
    <cellStyle name="SAPBEXexcCritical6 4" xfId="3193" xr:uid="{00000000-0005-0000-0000-0000F30C0000}"/>
    <cellStyle name="SAPBEXexcGood1" xfId="3194" xr:uid="{00000000-0005-0000-0000-0000F40C0000}"/>
    <cellStyle name="SAPBEXexcGood1 2" xfId="3195" xr:uid="{00000000-0005-0000-0000-0000F50C0000}"/>
    <cellStyle name="SAPBEXexcGood1 2 2" xfId="3196" xr:uid="{00000000-0005-0000-0000-0000F60C0000}"/>
    <cellStyle name="SAPBEXexcGood1 3" xfId="3197" xr:uid="{00000000-0005-0000-0000-0000F70C0000}"/>
    <cellStyle name="SAPBEXexcGood1 4" xfId="3198" xr:uid="{00000000-0005-0000-0000-0000F80C0000}"/>
    <cellStyle name="SAPBEXexcGood2" xfId="3199" xr:uid="{00000000-0005-0000-0000-0000F90C0000}"/>
    <cellStyle name="SAPBEXexcGood2 2" xfId="3200" xr:uid="{00000000-0005-0000-0000-0000FA0C0000}"/>
    <cellStyle name="SAPBEXexcGood2 2 2" xfId="3201" xr:uid="{00000000-0005-0000-0000-0000FB0C0000}"/>
    <cellStyle name="SAPBEXexcGood2 3" xfId="3202" xr:uid="{00000000-0005-0000-0000-0000FC0C0000}"/>
    <cellStyle name="SAPBEXexcGood2 4" xfId="3203" xr:uid="{00000000-0005-0000-0000-0000FD0C0000}"/>
    <cellStyle name="SAPBEXexcGood3" xfId="3204" xr:uid="{00000000-0005-0000-0000-0000FE0C0000}"/>
    <cellStyle name="SAPBEXexcGood3 2" xfId="3205" xr:uid="{00000000-0005-0000-0000-0000FF0C0000}"/>
    <cellStyle name="SAPBEXexcGood3 2 2" xfId="3206" xr:uid="{00000000-0005-0000-0000-0000000D0000}"/>
    <cellStyle name="SAPBEXexcGood3 3" xfId="3207" xr:uid="{00000000-0005-0000-0000-0000010D0000}"/>
    <cellStyle name="SAPBEXexcGood3 4" xfId="3208" xr:uid="{00000000-0005-0000-0000-0000020D0000}"/>
    <cellStyle name="SAPBEXfilterDrill" xfId="3209" xr:uid="{00000000-0005-0000-0000-0000030D0000}"/>
    <cellStyle name="SAPBEXfilterDrill 2" xfId="3210" xr:uid="{00000000-0005-0000-0000-0000040D0000}"/>
    <cellStyle name="SAPBEXfilterDrill 3" xfId="3211" xr:uid="{00000000-0005-0000-0000-0000050D0000}"/>
    <cellStyle name="SAPBEXfilterItem" xfId="3212" xr:uid="{00000000-0005-0000-0000-0000060D0000}"/>
    <cellStyle name="SAPBEXfilterText" xfId="3213" xr:uid="{00000000-0005-0000-0000-0000070D0000}"/>
    <cellStyle name="SAPBEXformats" xfId="3214" xr:uid="{00000000-0005-0000-0000-0000080D0000}"/>
    <cellStyle name="SAPBEXformats 2" xfId="3215" xr:uid="{00000000-0005-0000-0000-0000090D0000}"/>
    <cellStyle name="SAPBEXformats 2 2" xfId="3216" xr:uid="{00000000-0005-0000-0000-00000A0D0000}"/>
    <cellStyle name="SAPBEXformats 3" xfId="3217" xr:uid="{00000000-0005-0000-0000-00000B0D0000}"/>
    <cellStyle name="SAPBEXformats 4" xfId="3218" xr:uid="{00000000-0005-0000-0000-00000C0D0000}"/>
    <cellStyle name="SAPBEXheaderItem" xfId="3219" xr:uid="{00000000-0005-0000-0000-00000D0D0000}"/>
    <cellStyle name="SAPBEXheaderText" xfId="3220" xr:uid="{00000000-0005-0000-0000-00000E0D0000}"/>
    <cellStyle name="SAPBEXHLevel0" xfId="3221" xr:uid="{00000000-0005-0000-0000-00000F0D0000}"/>
    <cellStyle name="SAPBEXHLevel0 2" xfId="3222" xr:uid="{00000000-0005-0000-0000-0000100D0000}"/>
    <cellStyle name="SAPBEXHLevel0 2 2" xfId="3223" xr:uid="{00000000-0005-0000-0000-0000110D0000}"/>
    <cellStyle name="SAPBEXHLevel0 3" xfId="3224" xr:uid="{00000000-0005-0000-0000-0000120D0000}"/>
    <cellStyle name="SAPBEXHLevel0 4" xfId="3225" xr:uid="{00000000-0005-0000-0000-0000130D0000}"/>
    <cellStyle name="SAPBEXHLevel0X" xfId="3226" xr:uid="{00000000-0005-0000-0000-0000140D0000}"/>
    <cellStyle name="SAPBEXHLevel0X 2" xfId="3227" xr:uid="{00000000-0005-0000-0000-0000150D0000}"/>
    <cellStyle name="SAPBEXHLevel0X 2 2" xfId="3228" xr:uid="{00000000-0005-0000-0000-0000160D0000}"/>
    <cellStyle name="SAPBEXHLevel0X 3" xfId="3229" xr:uid="{00000000-0005-0000-0000-0000170D0000}"/>
    <cellStyle name="SAPBEXHLevel0X 4" xfId="3230" xr:uid="{00000000-0005-0000-0000-0000180D0000}"/>
    <cellStyle name="SAPBEXHLevel1" xfId="3231" xr:uid="{00000000-0005-0000-0000-0000190D0000}"/>
    <cellStyle name="SAPBEXHLevel1 2" xfId="3232" xr:uid="{00000000-0005-0000-0000-00001A0D0000}"/>
    <cellStyle name="SAPBEXHLevel1 2 2" xfId="3233" xr:uid="{00000000-0005-0000-0000-00001B0D0000}"/>
    <cellStyle name="SAPBEXHLevel1 3" xfId="3234" xr:uid="{00000000-0005-0000-0000-00001C0D0000}"/>
    <cellStyle name="SAPBEXHLevel1 4" xfId="3235" xr:uid="{00000000-0005-0000-0000-00001D0D0000}"/>
    <cellStyle name="SAPBEXHLevel1X" xfId="3236" xr:uid="{00000000-0005-0000-0000-00001E0D0000}"/>
    <cellStyle name="SAPBEXHLevel1X 2" xfId="3237" xr:uid="{00000000-0005-0000-0000-00001F0D0000}"/>
    <cellStyle name="SAPBEXHLevel1X 2 2" xfId="3238" xr:uid="{00000000-0005-0000-0000-0000200D0000}"/>
    <cellStyle name="SAPBEXHLevel1X 3" xfId="3239" xr:uid="{00000000-0005-0000-0000-0000210D0000}"/>
    <cellStyle name="SAPBEXHLevel1X 4" xfId="3240" xr:uid="{00000000-0005-0000-0000-0000220D0000}"/>
    <cellStyle name="SAPBEXHLevel2" xfId="3241" xr:uid="{00000000-0005-0000-0000-0000230D0000}"/>
    <cellStyle name="SAPBEXHLevel2 2" xfId="3242" xr:uid="{00000000-0005-0000-0000-0000240D0000}"/>
    <cellStyle name="SAPBEXHLevel2 2 2" xfId="3243" xr:uid="{00000000-0005-0000-0000-0000250D0000}"/>
    <cellStyle name="SAPBEXHLevel2 3" xfId="3244" xr:uid="{00000000-0005-0000-0000-0000260D0000}"/>
    <cellStyle name="SAPBEXHLevel2 4" xfId="3245" xr:uid="{00000000-0005-0000-0000-0000270D0000}"/>
    <cellStyle name="SAPBEXHLevel2X" xfId="3246" xr:uid="{00000000-0005-0000-0000-0000280D0000}"/>
    <cellStyle name="SAPBEXHLevel2X 2" xfId="3247" xr:uid="{00000000-0005-0000-0000-0000290D0000}"/>
    <cellStyle name="SAPBEXHLevel2X 2 2" xfId="3248" xr:uid="{00000000-0005-0000-0000-00002A0D0000}"/>
    <cellStyle name="SAPBEXHLevel2X 3" xfId="3249" xr:uid="{00000000-0005-0000-0000-00002B0D0000}"/>
    <cellStyle name="SAPBEXHLevel2X 4" xfId="3250" xr:uid="{00000000-0005-0000-0000-00002C0D0000}"/>
    <cellStyle name="SAPBEXHLevel3" xfId="3251" xr:uid="{00000000-0005-0000-0000-00002D0D0000}"/>
    <cellStyle name="SAPBEXHLevel3 2" xfId="3252" xr:uid="{00000000-0005-0000-0000-00002E0D0000}"/>
    <cellStyle name="SAPBEXHLevel3 2 2" xfId="3253" xr:uid="{00000000-0005-0000-0000-00002F0D0000}"/>
    <cellStyle name="SAPBEXHLevel3 3" xfId="3254" xr:uid="{00000000-0005-0000-0000-0000300D0000}"/>
    <cellStyle name="SAPBEXHLevel3 4" xfId="3255" xr:uid="{00000000-0005-0000-0000-0000310D0000}"/>
    <cellStyle name="SAPBEXHLevel3X" xfId="3256" xr:uid="{00000000-0005-0000-0000-0000320D0000}"/>
    <cellStyle name="SAPBEXHLevel3X 2" xfId="3257" xr:uid="{00000000-0005-0000-0000-0000330D0000}"/>
    <cellStyle name="SAPBEXHLevel3X 2 2" xfId="3258" xr:uid="{00000000-0005-0000-0000-0000340D0000}"/>
    <cellStyle name="SAPBEXHLevel3X 3" xfId="3259" xr:uid="{00000000-0005-0000-0000-0000350D0000}"/>
    <cellStyle name="SAPBEXHLevel3X 4" xfId="3260" xr:uid="{00000000-0005-0000-0000-0000360D0000}"/>
    <cellStyle name="SAPBEXinputData" xfId="3261" xr:uid="{00000000-0005-0000-0000-0000370D0000}"/>
    <cellStyle name="SAPBEXinputData 2" xfId="3262" xr:uid="{00000000-0005-0000-0000-0000380D0000}"/>
    <cellStyle name="SAPBEXinputData 2 2" xfId="3263" xr:uid="{00000000-0005-0000-0000-0000390D0000}"/>
    <cellStyle name="SAPBEXinputData 3" xfId="3264" xr:uid="{00000000-0005-0000-0000-00003A0D0000}"/>
    <cellStyle name="SAPBEXresData" xfId="3265" xr:uid="{00000000-0005-0000-0000-00003B0D0000}"/>
    <cellStyle name="SAPBEXresData 2" xfId="3266" xr:uid="{00000000-0005-0000-0000-00003C0D0000}"/>
    <cellStyle name="SAPBEXresData 2 2" xfId="3267" xr:uid="{00000000-0005-0000-0000-00003D0D0000}"/>
    <cellStyle name="SAPBEXresData 3" xfId="3268" xr:uid="{00000000-0005-0000-0000-00003E0D0000}"/>
    <cellStyle name="SAPBEXresData 4" xfId="3269" xr:uid="{00000000-0005-0000-0000-00003F0D0000}"/>
    <cellStyle name="SAPBEXresDataEmph" xfId="3270" xr:uid="{00000000-0005-0000-0000-0000400D0000}"/>
    <cellStyle name="SAPBEXresDataEmph 2" xfId="3271" xr:uid="{00000000-0005-0000-0000-0000410D0000}"/>
    <cellStyle name="SAPBEXresDataEmph 2 2" xfId="3272" xr:uid="{00000000-0005-0000-0000-0000420D0000}"/>
    <cellStyle name="SAPBEXresDataEmph 3" xfId="3273" xr:uid="{00000000-0005-0000-0000-0000430D0000}"/>
    <cellStyle name="SAPBEXresDataEmph 4" xfId="3274" xr:uid="{00000000-0005-0000-0000-0000440D0000}"/>
    <cellStyle name="SAPBEXresItem" xfId="3275" xr:uid="{00000000-0005-0000-0000-0000450D0000}"/>
    <cellStyle name="SAPBEXresItem 2" xfId="3276" xr:uid="{00000000-0005-0000-0000-0000460D0000}"/>
    <cellStyle name="SAPBEXresItem 2 2" xfId="3277" xr:uid="{00000000-0005-0000-0000-0000470D0000}"/>
    <cellStyle name="SAPBEXresItem 3" xfId="3278" xr:uid="{00000000-0005-0000-0000-0000480D0000}"/>
    <cellStyle name="SAPBEXresItem 4" xfId="3279" xr:uid="{00000000-0005-0000-0000-0000490D0000}"/>
    <cellStyle name="SAPBEXresItemX" xfId="3280" xr:uid="{00000000-0005-0000-0000-00004A0D0000}"/>
    <cellStyle name="SAPBEXresItemX 2" xfId="3281" xr:uid="{00000000-0005-0000-0000-00004B0D0000}"/>
    <cellStyle name="SAPBEXresItemX 2 2" xfId="3282" xr:uid="{00000000-0005-0000-0000-00004C0D0000}"/>
    <cellStyle name="SAPBEXresItemX 3" xfId="3283" xr:uid="{00000000-0005-0000-0000-00004D0D0000}"/>
    <cellStyle name="SAPBEXresItemX 4" xfId="3284" xr:uid="{00000000-0005-0000-0000-00004E0D0000}"/>
    <cellStyle name="SAPBEXstdData" xfId="3285" xr:uid="{00000000-0005-0000-0000-00004F0D0000}"/>
    <cellStyle name="SAPBEXstdData 2" xfId="3286" xr:uid="{00000000-0005-0000-0000-0000500D0000}"/>
    <cellStyle name="SAPBEXstdData 2 2" xfId="3287" xr:uid="{00000000-0005-0000-0000-0000510D0000}"/>
    <cellStyle name="SAPBEXstdData 3" xfId="3288" xr:uid="{00000000-0005-0000-0000-0000520D0000}"/>
    <cellStyle name="SAPBEXstdData 4" xfId="3289" xr:uid="{00000000-0005-0000-0000-0000530D0000}"/>
    <cellStyle name="SAPBEXstdDataEmph" xfId="3290" xr:uid="{00000000-0005-0000-0000-0000540D0000}"/>
    <cellStyle name="SAPBEXstdDataEmph 2" xfId="3291" xr:uid="{00000000-0005-0000-0000-0000550D0000}"/>
    <cellStyle name="SAPBEXstdDataEmph 2 2" xfId="3292" xr:uid="{00000000-0005-0000-0000-0000560D0000}"/>
    <cellStyle name="SAPBEXstdDataEmph 3" xfId="3293" xr:uid="{00000000-0005-0000-0000-0000570D0000}"/>
    <cellStyle name="SAPBEXstdDataEmph 4" xfId="3294" xr:uid="{00000000-0005-0000-0000-0000580D0000}"/>
    <cellStyle name="SAPBEXstdItem" xfId="3295" xr:uid="{00000000-0005-0000-0000-0000590D0000}"/>
    <cellStyle name="SAPBEXstdItem 2" xfId="3296" xr:uid="{00000000-0005-0000-0000-00005A0D0000}"/>
    <cellStyle name="SAPBEXstdItem 2 2" xfId="3297" xr:uid="{00000000-0005-0000-0000-00005B0D0000}"/>
    <cellStyle name="SAPBEXstdItem 3" xfId="3298" xr:uid="{00000000-0005-0000-0000-00005C0D0000}"/>
    <cellStyle name="SAPBEXstdItem 4" xfId="3299" xr:uid="{00000000-0005-0000-0000-00005D0D0000}"/>
    <cellStyle name="SAPBEXstdItemX" xfId="3300" xr:uid="{00000000-0005-0000-0000-00005E0D0000}"/>
    <cellStyle name="SAPBEXstdItemX 2" xfId="3301" xr:uid="{00000000-0005-0000-0000-00005F0D0000}"/>
    <cellStyle name="SAPBEXstdItemX 2 2" xfId="3302" xr:uid="{00000000-0005-0000-0000-0000600D0000}"/>
    <cellStyle name="SAPBEXstdItemX 3" xfId="3303" xr:uid="{00000000-0005-0000-0000-0000610D0000}"/>
    <cellStyle name="SAPBEXstdItemX 4" xfId="3304" xr:uid="{00000000-0005-0000-0000-0000620D0000}"/>
    <cellStyle name="SAPBEXtitle" xfId="3305" xr:uid="{00000000-0005-0000-0000-0000630D0000}"/>
    <cellStyle name="SAPBEXundefined" xfId="3306" xr:uid="{00000000-0005-0000-0000-0000640D0000}"/>
    <cellStyle name="SAPBEXundefined 2" xfId="3307" xr:uid="{00000000-0005-0000-0000-0000650D0000}"/>
    <cellStyle name="SAPBEXundefined 2 2" xfId="3308" xr:uid="{00000000-0005-0000-0000-0000660D0000}"/>
    <cellStyle name="SAPBEXundefined 3" xfId="3309" xr:uid="{00000000-0005-0000-0000-0000670D0000}"/>
    <cellStyle name="SAPBEXundefined 4" xfId="3310" xr:uid="{00000000-0005-0000-0000-0000680D0000}"/>
    <cellStyle name="Sheet Title" xfId="3311" xr:uid="{00000000-0005-0000-0000-0000690D0000}"/>
    <cellStyle name="Standard_CET_0150_092007_V4mitSt" xfId="3312" xr:uid="{00000000-0005-0000-0000-00006A0D0000}"/>
    <cellStyle name="Style 1" xfId="3313" xr:uid="{00000000-0005-0000-0000-00006B0D0000}"/>
    <cellStyle name="Style 1 2" xfId="3314" xr:uid="{00000000-0005-0000-0000-00006C0D0000}"/>
    <cellStyle name="Style 1 2 2" xfId="3315" xr:uid="{00000000-0005-0000-0000-00006D0D0000}"/>
    <cellStyle name="Style 1 3" xfId="3316" xr:uid="{00000000-0005-0000-0000-00006E0D0000}"/>
    <cellStyle name="STYLE1" xfId="3317" xr:uid="{00000000-0005-0000-0000-00006F0D0000}"/>
    <cellStyle name="STYLE1 2" xfId="3318" xr:uid="{00000000-0005-0000-0000-0000700D0000}"/>
    <cellStyle name="Text Indent A" xfId="3319" xr:uid="{00000000-0005-0000-0000-0000710D0000}"/>
    <cellStyle name="Text Indent B" xfId="3320" xr:uid="{00000000-0005-0000-0000-0000720D0000}"/>
    <cellStyle name="Text Indent B 2" xfId="3321" xr:uid="{00000000-0005-0000-0000-0000730D0000}"/>
    <cellStyle name="Text Indent B 2 2" xfId="3322" xr:uid="{00000000-0005-0000-0000-0000740D0000}"/>
    <cellStyle name="Text Indent B 3" xfId="3323" xr:uid="{00000000-0005-0000-0000-0000750D0000}"/>
    <cellStyle name="Text Indent C" xfId="3324" xr:uid="{00000000-0005-0000-0000-0000760D0000}"/>
    <cellStyle name="Text Indent C 2" xfId="3325" xr:uid="{00000000-0005-0000-0000-0000770D0000}"/>
    <cellStyle name="Text Indent C 2 2" xfId="3326" xr:uid="{00000000-0005-0000-0000-0000780D0000}"/>
    <cellStyle name="Text Indent C 3" xfId="3327" xr:uid="{00000000-0005-0000-0000-0000790D0000}"/>
    <cellStyle name="Title 2" xfId="3328" xr:uid="{00000000-0005-0000-0000-00007A0D0000}"/>
    <cellStyle name="Title 2 2" xfId="3329" xr:uid="{00000000-0005-0000-0000-00007B0D0000}"/>
    <cellStyle name="Title 2 3" xfId="3330" xr:uid="{00000000-0005-0000-0000-00007C0D0000}"/>
    <cellStyle name="Total 2" xfId="3331" xr:uid="{00000000-0005-0000-0000-00007D0D0000}"/>
    <cellStyle name="Total 2 2" xfId="3332" xr:uid="{00000000-0005-0000-0000-00007E0D0000}"/>
    <cellStyle name="Total 2 2 2" xfId="3333" xr:uid="{00000000-0005-0000-0000-00007F0D0000}"/>
    <cellStyle name="Total 2 2 2 2" xfId="3334" xr:uid="{00000000-0005-0000-0000-0000800D0000}"/>
    <cellStyle name="Total 2 2 3" xfId="3335" xr:uid="{00000000-0005-0000-0000-0000810D0000}"/>
    <cellStyle name="Total 2 2 4" xfId="3336" xr:uid="{00000000-0005-0000-0000-0000820D0000}"/>
    <cellStyle name="Total 2 3" xfId="3337" xr:uid="{00000000-0005-0000-0000-0000830D0000}"/>
    <cellStyle name="Total 2 4" xfId="3338" xr:uid="{00000000-0005-0000-0000-0000840D0000}"/>
    <cellStyle name="Total 2 4 2" xfId="3339" xr:uid="{00000000-0005-0000-0000-0000850D0000}"/>
    <cellStyle name="Total 2 5" xfId="3340" xr:uid="{00000000-0005-0000-0000-0000860D0000}"/>
    <cellStyle name="Total 2 6" xfId="3341" xr:uid="{00000000-0005-0000-0000-0000870D0000}"/>
    <cellStyle name="Warning Text 2" xfId="3342" xr:uid="{00000000-0005-0000-0000-0000880D0000}"/>
    <cellStyle name="Warning Text 2 2" xfId="3343" xr:uid="{00000000-0005-0000-0000-0000890D0000}"/>
    <cellStyle name="Warning Text 2 3" xfId="3344" xr:uid="{00000000-0005-0000-0000-00008A0D0000}"/>
    <cellStyle name="เครื่องหมายจุลภาค 8" xfId="8" xr:uid="{00000000-0005-0000-0000-00008B0D0000}"/>
    <cellStyle name="จุลภาค 2" xfId="3476" xr:uid="{25666B0B-EA65-4623-9B4B-F8626DB7024E}"/>
    <cellStyle name="เชื่อมโยงหลายมิติ" xfId="3345" xr:uid="{00000000-0005-0000-0000-00008C0D0000}"/>
    <cellStyle name="เชื่อมโยงหลายมิติ 2" xfId="3346" xr:uid="{00000000-0005-0000-0000-00008D0D0000}"/>
    <cellStyle name="เชื่อมโยงหลายมิติ 2 2" xfId="3347" xr:uid="{00000000-0005-0000-0000-00008E0D0000}"/>
    <cellStyle name="ตามการเชื่อมโยงหลายมิติ" xfId="3348" xr:uid="{00000000-0005-0000-0000-00008F0D0000}"/>
    <cellStyle name="ตามการเชื่อมโยงหลายมิติ 2" xfId="3349" xr:uid="{00000000-0005-0000-0000-0000900D0000}"/>
    <cellStyle name="ตามการเชื่อมโยงหลายมิติ 2 2" xfId="3350" xr:uid="{00000000-0005-0000-0000-0000910D0000}"/>
    <cellStyle name="ปกติ_2009 Q1 PTT UT - TH (26-may-09)" xfId="3351" xr:uid="{00000000-0005-0000-0000-0000920D0000}"/>
    <cellStyle name="標準_2006_STPvsACT_PriceVariance" xfId="3352" xr:uid="{00000000-0005-0000-0000-0000930D0000}"/>
  </cellStyles>
  <dxfs count="0"/>
  <tableStyles count="0" defaultTableStyle="TableStyleMedium9" defaultPivotStyle="PivotStyleLight16"/>
  <colors>
    <mruColors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1"/>
  <sheetViews>
    <sheetView view="pageBreakPreview" topLeftCell="A16" zoomScale="70" zoomScaleNormal="90" zoomScaleSheetLayoutView="70" workbookViewId="0">
      <selection activeCell="A26" sqref="A26"/>
    </sheetView>
  </sheetViews>
  <sheetFormatPr defaultColWidth="9.140625" defaultRowHeight="19.5" customHeight="1"/>
  <cols>
    <col min="1" max="1" width="40" style="4" customWidth="1"/>
    <col min="2" max="2" width="16.85546875" style="167" bestFit="1" customWidth="1"/>
    <col min="3" max="3" width="1.140625" style="4" customWidth="1"/>
    <col min="4" max="4" width="20.85546875" style="5" bestFit="1" customWidth="1"/>
    <col min="5" max="5" width="1.140625" style="4" customWidth="1"/>
    <col min="6" max="6" width="20.85546875" style="6" bestFit="1" customWidth="1"/>
    <col min="7" max="7" width="1.140625" style="4" customWidth="1"/>
    <col min="8" max="8" width="21.140625" style="4" bestFit="1" customWidth="1"/>
    <col min="9" max="9" width="1.5703125" style="4" customWidth="1"/>
    <col min="10" max="10" width="19.42578125" style="5" bestFit="1" customWidth="1"/>
    <col min="11" max="11" width="1" style="4" customWidth="1"/>
    <col min="12" max="12" width="20.140625" style="7" customWidth="1"/>
    <col min="13" max="13" width="18" style="4" bestFit="1" customWidth="1"/>
    <col min="14" max="14" width="15.7109375" style="4" bestFit="1" customWidth="1"/>
    <col min="15" max="16384" width="9.140625" style="4"/>
  </cols>
  <sheetData>
    <row r="1" spans="1:12" ht="19.5" customHeight="1">
      <c r="A1" s="24" t="s">
        <v>174</v>
      </c>
      <c r="B1" s="87"/>
    </row>
    <row r="2" spans="1:12" ht="19.5" customHeight="1">
      <c r="A2" s="24" t="s">
        <v>16</v>
      </c>
      <c r="B2" s="87"/>
    </row>
    <row r="3" spans="1:12" ht="19.5" customHeight="1">
      <c r="A3" s="24"/>
      <c r="B3" s="87"/>
    </row>
    <row r="4" spans="1:12" s="56" customFormat="1" ht="19.5" customHeight="1">
      <c r="A4" s="206"/>
      <c r="B4" s="87"/>
      <c r="D4" s="207" t="s">
        <v>33</v>
      </c>
      <c r="E4" s="219"/>
      <c r="F4" s="207" t="s">
        <v>215</v>
      </c>
      <c r="J4" s="5"/>
      <c r="L4" s="7"/>
    </row>
    <row r="5" spans="1:12" s="56" customFormat="1" ht="19.5" customHeight="1">
      <c r="A5" s="199"/>
      <c r="B5" s="87"/>
      <c r="D5" s="218" t="s">
        <v>34</v>
      </c>
      <c r="E5" s="2"/>
      <c r="F5" s="218" t="s">
        <v>34</v>
      </c>
      <c r="G5" s="199"/>
      <c r="H5" s="277" t="s">
        <v>79</v>
      </c>
      <c r="I5" s="277"/>
      <c r="J5" s="277"/>
      <c r="K5" s="199"/>
      <c r="L5" s="7"/>
    </row>
    <row r="6" spans="1:12" ht="19.5" customHeight="1">
      <c r="A6" s="2" t="s">
        <v>0</v>
      </c>
      <c r="B6" s="166" t="s">
        <v>1</v>
      </c>
      <c r="C6" s="8"/>
      <c r="D6" s="164">
        <v>2020</v>
      </c>
      <c r="E6" s="164"/>
      <c r="F6" s="164">
        <v>2019</v>
      </c>
      <c r="G6" s="8"/>
      <c r="H6" s="164">
        <v>2020</v>
      </c>
      <c r="I6" s="164"/>
      <c r="J6" s="164">
        <v>2019</v>
      </c>
      <c r="K6" s="9"/>
    </row>
    <row r="7" spans="1:12" ht="19.5" customHeight="1">
      <c r="B7" s="166"/>
      <c r="C7" s="8"/>
      <c r="D7" s="278" t="s">
        <v>145</v>
      </c>
      <c r="E7" s="278"/>
      <c r="F7" s="278"/>
      <c r="G7" s="278"/>
      <c r="H7" s="278"/>
      <c r="I7" s="278"/>
      <c r="J7" s="278"/>
      <c r="K7" s="278"/>
    </row>
    <row r="8" spans="1:12" ht="19.5" customHeight="1">
      <c r="A8" s="86" t="s">
        <v>2</v>
      </c>
      <c r="B8" s="87" t="s">
        <v>241</v>
      </c>
      <c r="C8" s="10"/>
      <c r="D8" s="66">
        <v>3755418098</v>
      </c>
      <c r="E8" s="88">
        <v>0</v>
      </c>
      <c r="F8" s="66">
        <v>4935123779</v>
      </c>
      <c r="G8" s="10"/>
      <c r="H8" s="66">
        <v>28644714</v>
      </c>
      <c r="I8" s="163"/>
      <c r="J8" s="66">
        <v>61718833</v>
      </c>
      <c r="K8" s="88">
        <v>0</v>
      </c>
    </row>
    <row r="9" spans="1:12" ht="19.5" hidden="1" customHeight="1">
      <c r="A9" s="86" t="s">
        <v>166</v>
      </c>
      <c r="B9" s="87"/>
      <c r="C9" s="173"/>
      <c r="D9" s="66">
        <v>0</v>
      </c>
      <c r="E9" s="88">
        <v>0</v>
      </c>
      <c r="F9" s="66">
        <v>0</v>
      </c>
      <c r="G9" s="173"/>
      <c r="H9" s="66">
        <v>0</v>
      </c>
      <c r="I9" s="173"/>
      <c r="J9" s="66">
        <v>0</v>
      </c>
      <c r="K9" s="88"/>
    </row>
    <row r="10" spans="1:12" ht="19.5" customHeight="1">
      <c r="A10" s="86" t="s">
        <v>3</v>
      </c>
      <c r="B10" s="87" t="s">
        <v>218</v>
      </c>
      <c r="C10" s="10"/>
      <c r="D10" s="66">
        <v>1475761688</v>
      </c>
      <c r="E10" s="88">
        <v>0</v>
      </c>
      <c r="F10" s="66">
        <v>1642496351</v>
      </c>
      <c r="G10" s="10"/>
      <c r="H10" s="66">
        <v>0</v>
      </c>
      <c r="I10" s="163"/>
      <c r="J10" s="66">
        <v>0</v>
      </c>
      <c r="K10" s="88">
        <v>0</v>
      </c>
    </row>
    <row r="11" spans="1:12" ht="19.5" customHeight="1">
      <c r="A11" s="86" t="s">
        <v>4</v>
      </c>
      <c r="B11" s="87" t="s">
        <v>322</v>
      </c>
      <c r="C11" s="10"/>
      <c r="D11" s="66">
        <v>4737907311</v>
      </c>
      <c r="E11" s="88">
        <v>0</v>
      </c>
      <c r="F11" s="66">
        <v>5225627924</v>
      </c>
      <c r="G11" s="10"/>
      <c r="H11" s="66">
        <v>0</v>
      </c>
      <c r="I11" s="163"/>
      <c r="J11" s="66">
        <v>0</v>
      </c>
      <c r="K11" s="88">
        <v>0</v>
      </c>
    </row>
    <row r="12" spans="1:12" ht="19.5" customHeight="1">
      <c r="A12" s="86" t="s">
        <v>5</v>
      </c>
      <c r="B12" s="87" t="s">
        <v>242</v>
      </c>
      <c r="C12" s="10"/>
      <c r="D12" s="66">
        <v>881153752</v>
      </c>
      <c r="E12" s="88">
        <v>0</v>
      </c>
      <c r="F12" s="66">
        <v>701746373</v>
      </c>
      <c r="G12" s="10"/>
      <c r="H12" s="66">
        <v>0</v>
      </c>
      <c r="I12" s="163"/>
      <c r="J12" s="66">
        <v>0</v>
      </c>
      <c r="K12" s="88">
        <v>0</v>
      </c>
    </row>
    <row r="13" spans="1:12" ht="19.5" customHeight="1">
      <c r="A13" s="86" t="s">
        <v>6</v>
      </c>
      <c r="B13" s="87" t="s">
        <v>243</v>
      </c>
      <c r="C13" s="10"/>
      <c r="D13" s="66">
        <v>444452466</v>
      </c>
      <c r="E13" s="88">
        <v>0</v>
      </c>
      <c r="F13" s="66">
        <v>347168849</v>
      </c>
      <c r="G13" s="10"/>
      <c r="H13" s="66">
        <v>0</v>
      </c>
      <c r="I13" s="163"/>
      <c r="J13" s="66">
        <v>0</v>
      </c>
      <c r="K13" s="88">
        <v>0</v>
      </c>
    </row>
    <row r="14" spans="1:12" ht="19.5" customHeight="1">
      <c r="A14" s="86" t="s">
        <v>103</v>
      </c>
      <c r="B14" s="87" t="s">
        <v>222</v>
      </c>
      <c r="C14" s="10"/>
      <c r="D14" s="66">
        <v>999020031</v>
      </c>
      <c r="E14" s="88">
        <v>0</v>
      </c>
      <c r="F14" s="66">
        <v>278466102</v>
      </c>
      <c r="G14" s="10"/>
      <c r="H14" s="66">
        <v>0</v>
      </c>
      <c r="I14" s="163"/>
      <c r="J14" s="66">
        <v>0</v>
      </c>
      <c r="K14" s="88">
        <v>0</v>
      </c>
    </row>
    <row r="15" spans="1:12" ht="19.5" customHeight="1">
      <c r="A15" s="86" t="s">
        <v>117</v>
      </c>
      <c r="B15" s="87" t="s">
        <v>333</v>
      </c>
      <c r="C15" s="10"/>
      <c r="D15" s="66">
        <v>0</v>
      </c>
      <c r="E15" s="12">
        <v>0</v>
      </c>
      <c r="F15" s="66">
        <v>55223808594</v>
      </c>
      <c r="G15" s="10"/>
      <c r="H15" s="66">
        <v>0</v>
      </c>
      <c r="I15" s="163"/>
      <c r="J15" s="66">
        <v>234000000</v>
      </c>
      <c r="K15" s="88">
        <v>0</v>
      </c>
    </row>
    <row r="16" spans="1:12" ht="19.5" customHeight="1">
      <c r="A16" s="86" t="s">
        <v>239</v>
      </c>
      <c r="B16" s="87" t="s">
        <v>334</v>
      </c>
      <c r="C16" s="213"/>
      <c r="D16" s="66">
        <v>45644700266</v>
      </c>
      <c r="E16" s="12"/>
      <c r="F16" s="66">
        <v>0</v>
      </c>
      <c r="G16" s="213"/>
      <c r="H16" s="66">
        <v>0</v>
      </c>
      <c r="I16" s="213"/>
      <c r="J16" s="66">
        <v>0</v>
      </c>
      <c r="K16" s="88"/>
    </row>
    <row r="17" spans="1:11" ht="19.5" customHeight="1">
      <c r="A17" s="86" t="s">
        <v>240</v>
      </c>
      <c r="B17" s="87" t="s">
        <v>335</v>
      </c>
      <c r="C17" s="213"/>
      <c r="D17" s="66">
        <v>12207576217</v>
      </c>
      <c r="E17" s="12"/>
      <c r="F17" s="66">
        <v>0</v>
      </c>
      <c r="G17" s="213"/>
      <c r="H17" s="66">
        <v>234000000</v>
      </c>
      <c r="I17" s="213"/>
      <c r="J17" s="66">
        <v>0</v>
      </c>
      <c r="K17" s="88"/>
    </row>
    <row r="18" spans="1:11" ht="19.5" customHeight="1">
      <c r="A18" s="86" t="s">
        <v>7</v>
      </c>
      <c r="B18" s="87" t="s">
        <v>244</v>
      </c>
      <c r="C18" s="10"/>
      <c r="D18" s="66">
        <v>69954942</v>
      </c>
      <c r="E18" s="88">
        <v>0</v>
      </c>
      <c r="F18" s="66">
        <v>161678710</v>
      </c>
      <c r="G18" s="10"/>
      <c r="H18" s="66">
        <v>0</v>
      </c>
      <c r="I18" s="163"/>
      <c r="J18" s="66">
        <v>0</v>
      </c>
      <c r="K18" s="88">
        <v>0</v>
      </c>
    </row>
    <row r="19" spans="1:11" ht="19.5" customHeight="1">
      <c r="A19" s="86" t="s">
        <v>102</v>
      </c>
      <c r="B19" s="87" t="s">
        <v>139</v>
      </c>
      <c r="C19" s="13"/>
      <c r="D19" s="66">
        <v>254261186</v>
      </c>
      <c r="E19" s="88">
        <v>0</v>
      </c>
      <c r="F19" s="66">
        <v>186997456</v>
      </c>
      <c r="G19" s="10"/>
      <c r="H19" s="66">
        <v>0</v>
      </c>
      <c r="I19" s="163"/>
      <c r="J19" s="66">
        <v>0</v>
      </c>
      <c r="K19" s="88">
        <v>0</v>
      </c>
    </row>
    <row r="20" spans="1:11" ht="19.5" customHeight="1">
      <c r="A20" s="89" t="s">
        <v>8</v>
      </c>
      <c r="B20" s="87" t="s">
        <v>140</v>
      </c>
      <c r="C20" s="10"/>
      <c r="D20" s="66">
        <v>1060350484</v>
      </c>
      <c r="E20" s="12">
        <v>0</v>
      </c>
      <c r="F20" s="66">
        <v>1743288018</v>
      </c>
      <c r="G20" s="10"/>
      <c r="H20" s="66">
        <v>8485379633</v>
      </c>
      <c r="I20" s="163"/>
      <c r="J20" s="66">
        <v>5634267868</v>
      </c>
      <c r="K20" s="12">
        <v>0</v>
      </c>
    </row>
    <row r="21" spans="1:11" ht="19.5" customHeight="1">
      <c r="A21" s="89" t="s">
        <v>118</v>
      </c>
      <c r="B21" s="87" t="s">
        <v>245</v>
      </c>
      <c r="C21" s="10"/>
      <c r="D21" s="66">
        <v>0</v>
      </c>
      <c r="E21" s="12">
        <v>0</v>
      </c>
      <c r="F21" s="66">
        <v>0</v>
      </c>
      <c r="G21" s="10"/>
      <c r="H21" s="66">
        <v>0</v>
      </c>
      <c r="I21" s="163"/>
      <c r="J21" s="66">
        <v>0</v>
      </c>
      <c r="K21" s="12">
        <v>0</v>
      </c>
    </row>
    <row r="22" spans="1:11" ht="19.5" customHeight="1">
      <c r="A22" s="89" t="s">
        <v>9</v>
      </c>
      <c r="B22" s="87" t="s">
        <v>141</v>
      </c>
      <c r="C22" s="10"/>
      <c r="D22" s="66">
        <v>0</v>
      </c>
      <c r="E22" s="12">
        <v>0</v>
      </c>
      <c r="F22" s="66">
        <v>0</v>
      </c>
      <c r="G22" s="10"/>
      <c r="H22" s="66">
        <v>3283376567</v>
      </c>
      <c r="I22" s="163"/>
      <c r="J22" s="66">
        <v>3226676607</v>
      </c>
      <c r="K22" s="12">
        <v>0</v>
      </c>
    </row>
    <row r="23" spans="1:11" ht="19.5" customHeight="1">
      <c r="A23" s="89" t="s">
        <v>10</v>
      </c>
      <c r="B23" s="87" t="s">
        <v>142</v>
      </c>
      <c r="C23" s="10"/>
      <c r="D23" s="66">
        <v>529113527</v>
      </c>
      <c r="E23" s="12">
        <v>0</v>
      </c>
      <c r="F23" s="66">
        <v>509047802</v>
      </c>
      <c r="G23" s="10"/>
      <c r="H23" s="66">
        <v>0</v>
      </c>
      <c r="I23" s="163"/>
      <c r="J23" s="66">
        <v>0</v>
      </c>
      <c r="K23" s="12">
        <v>0</v>
      </c>
    </row>
    <row r="24" spans="1:11" ht="19.5" customHeight="1">
      <c r="A24" s="89" t="s">
        <v>226</v>
      </c>
      <c r="B24" s="87" t="s">
        <v>219</v>
      </c>
      <c r="C24" s="176"/>
      <c r="D24" s="66">
        <v>1334520030</v>
      </c>
      <c r="E24" s="12">
        <v>0</v>
      </c>
      <c r="F24" s="66">
        <v>1357267530</v>
      </c>
      <c r="G24" s="176"/>
      <c r="H24" s="66">
        <v>0</v>
      </c>
      <c r="I24" s="176"/>
      <c r="J24" s="66">
        <v>0</v>
      </c>
      <c r="K24" s="12"/>
    </row>
    <row r="25" spans="1:11" ht="19.5" customHeight="1">
      <c r="A25" s="86" t="s">
        <v>12</v>
      </c>
      <c r="B25" s="87" t="s">
        <v>153</v>
      </c>
      <c r="C25" s="13"/>
      <c r="D25" s="66">
        <v>15732424592</v>
      </c>
      <c r="E25" s="88">
        <v>0</v>
      </c>
      <c r="F25" s="66">
        <v>16220688558</v>
      </c>
      <c r="G25" s="10"/>
      <c r="H25" s="66">
        <v>695151</v>
      </c>
      <c r="I25" s="163"/>
      <c r="J25" s="66">
        <v>541248</v>
      </c>
      <c r="K25" s="88">
        <v>0</v>
      </c>
    </row>
    <row r="26" spans="1:11" ht="19.5" customHeight="1">
      <c r="A26" s="220" t="s">
        <v>246</v>
      </c>
      <c r="B26" s="87" t="s">
        <v>143</v>
      </c>
      <c r="C26" s="164"/>
      <c r="D26" s="66">
        <v>46521577</v>
      </c>
      <c r="E26" s="88"/>
      <c r="F26" s="66">
        <v>0</v>
      </c>
      <c r="G26" s="213"/>
      <c r="H26" s="66">
        <v>31328194</v>
      </c>
      <c r="I26" s="213"/>
      <c r="J26" s="66">
        <v>0</v>
      </c>
      <c r="K26" s="88"/>
    </row>
    <row r="27" spans="1:11" ht="19.5" customHeight="1">
      <c r="A27" s="86" t="s">
        <v>11</v>
      </c>
      <c r="B27" s="87"/>
      <c r="C27" s="10"/>
      <c r="D27" s="66">
        <v>389830657</v>
      </c>
      <c r="E27" s="88">
        <v>0</v>
      </c>
      <c r="F27" s="66">
        <v>410554425</v>
      </c>
      <c r="G27" s="10"/>
      <c r="H27" s="66">
        <v>19724913</v>
      </c>
      <c r="I27" s="163"/>
      <c r="J27" s="66">
        <v>12194586</v>
      </c>
      <c r="K27" s="88">
        <v>0</v>
      </c>
    </row>
    <row r="28" spans="1:11" ht="19.5" customHeight="1">
      <c r="A28" s="86" t="s">
        <v>13</v>
      </c>
      <c r="B28" s="87" t="s">
        <v>336</v>
      </c>
      <c r="C28" s="13"/>
      <c r="D28" s="66">
        <v>700664440</v>
      </c>
      <c r="E28" s="88">
        <v>0</v>
      </c>
      <c r="F28" s="66">
        <v>398437619</v>
      </c>
      <c r="G28" s="10"/>
      <c r="H28" s="66">
        <v>3072324</v>
      </c>
      <c r="I28" s="163"/>
      <c r="J28" s="66">
        <v>0</v>
      </c>
      <c r="K28" s="88">
        <v>0</v>
      </c>
    </row>
    <row r="29" spans="1:11" ht="19.5" customHeight="1">
      <c r="A29" s="86" t="s">
        <v>179</v>
      </c>
      <c r="B29" s="87"/>
      <c r="C29" s="164"/>
      <c r="D29" s="66">
        <v>84140909</v>
      </c>
      <c r="E29" s="88">
        <v>0</v>
      </c>
      <c r="F29" s="66">
        <v>84140909</v>
      </c>
      <c r="G29" s="176"/>
      <c r="H29" s="66">
        <v>0</v>
      </c>
      <c r="I29" s="176"/>
      <c r="J29" s="66">
        <v>0</v>
      </c>
      <c r="K29" s="88"/>
    </row>
    <row r="30" spans="1:11" ht="19.5" customHeight="1">
      <c r="A30" s="86" t="s">
        <v>14</v>
      </c>
      <c r="B30" s="87" t="s">
        <v>138</v>
      </c>
      <c r="C30" s="10"/>
      <c r="D30" s="66">
        <v>2214701374</v>
      </c>
      <c r="E30" s="88">
        <v>0</v>
      </c>
      <c r="F30" s="66">
        <v>2356115005</v>
      </c>
      <c r="G30" s="10"/>
      <c r="H30" s="66">
        <v>118726870</v>
      </c>
      <c r="I30" s="163"/>
      <c r="J30" s="66">
        <v>85412937</v>
      </c>
      <c r="K30" s="88">
        <v>0</v>
      </c>
    </row>
    <row r="31" spans="1:11" ht="19.5" customHeight="1" thickBot="1">
      <c r="A31" s="90" t="s">
        <v>15</v>
      </c>
      <c r="B31" s="209"/>
      <c r="C31" s="10"/>
      <c r="D31" s="137">
        <f>SUM(D8:D30)</f>
        <v>92562473547</v>
      </c>
      <c r="E31" s="14"/>
      <c r="F31" s="137">
        <f>SUM(F8:F30)</f>
        <v>91782654004</v>
      </c>
      <c r="G31" s="10"/>
      <c r="H31" s="137">
        <f>SUM(H8:H30)</f>
        <v>12204948366</v>
      </c>
      <c r="I31" s="163"/>
      <c r="J31" s="137">
        <f>SUM(J8:J30)</f>
        <v>9254812079</v>
      </c>
      <c r="K31" s="14"/>
    </row>
    <row r="32" spans="1:11" ht="15" customHeight="1" thickTop="1">
      <c r="A32" s="90"/>
      <c r="B32" s="209"/>
      <c r="C32" s="10"/>
      <c r="D32" s="15"/>
      <c r="E32" s="14"/>
      <c r="F32" s="15"/>
      <c r="G32" s="10"/>
      <c r="H32" s="163"/>
      <c r="I32" s="163"/>
      <c r="J32" s="15"/>
      <c r="K32" s="14"/>
    </row>
    <row r="33" spans="1:14" ht="19.5" customHeight="1">
      <c r="A33" s="24" t="s">
        <v>174</v>
      </c>
      <c r="B33" s="87"/>
    </row>
    <row r="34" spans="1:14" ht="19.5" customHeight="1">
      <c r="A34" s="24" t="s">
        <v>16</v>
      </c>
      <c r="B34" s="87"/>
      <c r="F34" s="74"/>
      <c r="G34" s="74"/>
      <c r="H34" s="74"/>
      <c r="I34" s="74"/>
      <c r="J34" s="74"/>
      <c r="K34" s="74"/>
    </row>
    <row r="35" spans="1:14" ht="19.5" customHeight="1">
      <c r="A35" s="24"/>
      <c r="B35" s="87"/>
    </row>
    <row r="36" spans="1:14" s="56" customFormat="1" ht="19.5" customHeight="1">
      <c r="A36" s="206"/>
      <c r="B36" s="87"/>
      <c r="D36" s="219" t="s">
        <v>33</v>
      </c>
      <c r="E36" s="219"/>
      <c r="F36" s="207" t="s">
        <v>215</v>
      </c>
      <c r="J36" s="5"/>
      <c r="L36" s="7"/>
    </row>
    <row r="37" spans="1:14" s="56" customFormat="1" ht="19.5" customHeight="1">
      <c r="A37" s="199"/>
      <c r="B37" s="87"/>
      <c r="D37" s="2" t="s">
        <v>34</v>
      </c>
      <c r="E37" s="2"/>
      <c r="F37" s="216" t="s">
        <v>34</v>
      </c>
      <c r="G37" s="199"/>
      <c r="H37" s="277" t="s">
        <v>79</v>
      </c>
      <c r="I37" s="277"/>
      <c r="J37" s="277"/>
      <c r="K37" s="199"/>
      <c r="L37" s="7"/>
    </row>
    <row r="38" spans="1:14" ht="19.5" customHeight="1">
      <c r="A38" s="2" t="s">
        <v>104</v>
      </c>
      <c r="B38" s="166" t="s">
        <v>1</v>
      </c>
      <c r="C38" s="8"/>
      <c r="D38" s="164">
        <v>2020</v>
      </c>
      <c r="E38" s="164"/>
      <c r="F38" s="164">
        <v>2019</v>
      </c>
      <c r="G38" s="8"/>
      <c r="H38" s="164">
        <v>2020</v>
      </c>
      <c r="I38" s="164"/>
      <c r="J38" s="164">
        <v>2019</v>
      </c>
      <c r="K38" s="9"/>
    </row>
    <row r="39" spans="1:14" ht="19.5" customHeight="1">
      <c r="B39" s="166"/>
      <c r="C39" s="8"/>
      <c r="D39" s="278" t="s">
        <v>145</v>
      </c>
      <c r="E39" s="278"/>
      <c r="F39" s="278"/>
      <c r="G39" s="278"/>
      <c r="H39" s="278"/>
      <c r="I39" s="278"/>
      <c r="J39" s="278"/>
      <c r="K39" s="278"/>
    </row>
    <row r="40" spans="1:14" ht="19.5" customHeight="1">
      <c r="A40" s="92" t="s">
        <v>17</v>
      </c>
      <c r="B40" s="210"/>
      <c r="C40" s="13"/>
      <c r="D40" s="93"/>
      <c r="E40" s="94"/>
      <c r="F40" s="94"/>
      <c r="G40" s="13"/>
      <c r="H40" s="164"/>
      <c r="I40" s="164"/>
      <c r="J40" s="93"/>
      <c r="K40" s="94"/>
      <c r="M40" s="95"/>
    </row>
    <row r="41" spans="1:14" ht="19.5" customHeight="1">
      <c r="A41" s="28" t="s">
        <v>293</v>
      </c>
      <c r="B41" s="87"/>
      <c r="C41" s="3"/>
      <c r="D41" s="66">
        <v>17011718</v>
      </c>
      <c r="E41" s="66"/>
      <c r="F41" s="66">
        <v>18970023</v>
      </c>
      <c r="G41" s="96"/>
      <c r="H41" s="96">
        <v>0</v>
      </c>
      <c r="I41" s="96"/>
      <c r="J41" s="66">
        <v>0</v>
      </c>
      <c r="K41" s="66"/>
      <c r="L41" s="154"/>
      <c r="M41" s="97"/>
      <c r="N41" s="91"/>
    </row>
    <row r="42" spans="1:14" ht="19.5" customHeight="1">
      <c r="A42" s="28" t="s">
        <v>123</v>
      </c>
      <c r="B42" s="87" t="s">
        <v>337</v>
      </c>
      <c r="C42" s="13"/>
      <c r="D42" s="66">
        <v>16490544538</v>
      </c>
      <c r="E42" s="96"/>
      <c r="F42" s="66">
        <v>16122494504</v>
      </c>
      <c r="G42" s="96"/>
      <c r="H42" s="66">
        <v>8189000000</v>
      </c>
      <c r="I42" s="96"/>
      <c r="J42" s="66">
        <v>5852603617</v>
      </c>
      <c r="K42" s="96">
        <v>0</v>
      </c>
      <c r="L42" s="154"/>
      <c r="M42" s="91"/>
      <c r="N42" s="95"/>
    </row>
    <row r="43" spans="1:14" ht="19.5" customHeight="1">
      <c r="A43" s="86" t="s">
        <v>18</v>
      </c>
      <c r="B43" s="87" t="s">
        <v>247</v>
      </c>
      <c r="C43" s="3"/>
      <c r="D43" s="66">
        <v>54655741294</v>
      </c>
      <c r="E43" s="66"/>
      <c r="F43" s="66">
        <v>52533662695</v>
      </c>
      <c r="G43" s="96"/>
      <c r="H43" s="96">
        <v>0</v>
      </c>
      <c r="I43" s="96"/>
      <c r="J43" s="66">
        <v>0</v>
      </c>
      <c r="K43" s="66">
        <v>0</v>
      </c>
      <c r="L43" s="154"/>
      <c r="M43" s="91"/>
      <c r="N43" s="91"/>
    </row>
    <row r="44" spans="1:14" ht="19.5" customHeight="1">
      <c r="A44" s="28" t="s">
        <v>294</v>
      </c>
      <c r="B44" s="87" t="s">
        <v>323</v>
      </c>
      <c r="C44" s="3"/>
      <c r="D44" s="66">
        <v>3599669526</v>
      </c>
      <c r="E44" s="66"/>
      <c r="F44" s="66">
        <v>3734780688</v>
      </c>
      <c r="G44" s="96"/>
      <c r="H44" s="96">
        <v>0</v>
      </c>
      <c r="I44" s="96"/>
      <c r="J44" s="66">
        <v>0</v>
      </c>
      <c r="K44" s="66">
        <v>0</v>
      </c>
      <c r="L44" s="154"/>
      <c r="M44" s="91"/>
      <c r="N44" s="91"/>
    </row>
    <row r="45" spans="1:14" ht="19.5" customHeight="1">
      <c r="A45" s="28" t="s">
        <v>20</v>
      </c>
      <c r="B45" s="87" t="s">
        <v>248</v>
      </c>
      <c r="C45" s="3"/>
      <c r="D45" s="66">
        <v>209170122</v>
      </c>
      <c r="E45" s="66"/>
      <c r="F45" s="66">
        <v>322665791</v>
      </c>
      <c r="G45" s="96"/>
      <c r="H45" s="96">
        <v>0</v>
      </c>
      <c r="I45" s="96"/>
      <c r="J45" s="66">
        <v>103047109</v>
      </c>
      <c r="K45" s="66">
        <v>0</v>
      </c>
      <c r="L45" s="154"/>
      <c r="M45" s="97"/>
      <c r="N45" s="91"/>
    </row>
    <row r="46" spans="1:14" ht="19.5" customHeight="1">
      <c r="A46" s="28" t="s">
        <v>114</v>
      </c>
      <c r="B46" s="87"/>
      <c r="C46" s="3"/>
      <c r="D46" s="66">
        <v>55230556</v>
      </c>
      <c r="E46" s="66"/>
      <c r="F46" s="66">
        <v>92958526</v>
      </c>
      <c r="G46" s="96"/>
      <c r="H46" s="96">
        <v>0</v>
      </c>
      <c r="I46" s="96"/>
      <c r="J46" s="66">
        <v>0</v>
      </c>
      <c r="K46" s="66">
        <v>0</v>
      </c>
      <c r="L46" s="154"/>
      <c r="M46" s="5"/>
      <c r="N46" s="97"/>
    </row>
    <row r="47" spans="1:14" ht="19.5" customHeight="1">
      <c r="A47" s="86" t="s">
        <v>295</v>
      </c>
      <c r="B47" s="87" t="s">
        <v>318</v>
      </c>
      <c r="C47" s="3"/>
      <c r="D47" s="66">
        <v>430635618</v>
      </c>
      <c r="E47" s="66"/>
      <c r="F47" s="66">
        <v>587866541</v>
      </c>
      <c r="G47" s="96"/>
      <c r="H47" s="96">
        <v>32037237</v>
      </c>
      <c r="I47" s="96"/>
      <c r="J47" s="66">
        <v>0</v>
      </c>
      <c r="K47" s="66">
        <v>0</v>
      </c>
      <c r="L47" s="154"/>
      <c r="M47" s="5"/>
      <c r="N47" s="5"/>
    </row>
    <row r="48" spans="1:14" ht="19.5" customHeight="1">
      <c r="A48" s="86" t="s">
        <v>126</v>
      </c>
      <c r="B48" s="87"/>
      <c r="C48" s="3"/>
      <c r="D48" s="66">
        <v>358214754</v>
      </c>
      <c r="E48" s="66"/>
      <c r="F48" s="66">
        <v>336453893</v>
      </c>
      <c r="G48" s="96"/>
      <c r="H48" s="96">
        <v>15361621</v>
      </c>
      <c r="I48" s="96"/>
      <c r="J48" s="66">
        <v>16414058</v>
      </c>
      <c r="K48" s="66">
        <v>0</v>
      </c>
      <c r="L48" s="154"/>
      <c r="N48" s="5"/>
    </row>
    <row r="49" spans="1:13" ht="19.5" customHeight="1">
      <c r="A49" s="86" t="s">
        <v>21</v>
      </c>
      <c r="B49" s="87" t="s">
        <v>336</v>
      </c>
      <c r="C49" s="3"/>
      <c r="D49" s="66">
        <v>498321227</v>
      </c>
      <c r="E49" s="66"/>
      <c r="F49" s="66">
        <v>643635044</v>
      </c>
      <c r="G49" s="96"/>
      <c r="H49" s="96">
        <v>0</v>
      </c>
      <c r="I49" s="96"/>
      <c r="J49" s="66">
        <v>15977400</v>
      </c>
      <c r="K49" s="66">
        <v>0</v>
      </c>
      <c r="L49" s="154"/>
    </row>
    <row r="50" spans="1:13" ht="19.5" customHeight="1">
      <c r="A50" s="28" t="s">
        <v>22</v>
      </c>
      <c r="B50" s="87" t="s">
        <v>144</v>
      </c>
      <c r="C50" s="98"/>
      <c r="D50" s="66">
        <v>2377924924</v>
      </c>
      <c r="E50" s="63"/>
      <c r="F50" s="66">
        <v>1987173184</v>
      </c>
      <c r="G50" s="48"/>
      <c r="H50" s="96">
        <v>64353785</v>
      </c>
      <c r="I50" s="48"/>
      <c r="J50" s="66">
        <v>58916916</v>
      </c>
      <c r="K50" s="63">
        <v>0</v>
      </c>
      <c r="L50" s="154"/>
    </row>
    <row r="51" spans="1:13" ht="19.5" customHeight="1">
      <c r="A51" s="2" t="s">
        <v>23</v>
      </c>
      <c r="B51" s="87"/>
      <c r="D51" s="104">
        <f>SUM(D41:D50)</f>
        <v>78692464277</v>
      </c>
      <c r="F51" s="104">
        <f>SUM(F41:F50)</f>
        <v>76380660889</v>
      </c>
      <c r="H51" s="99">
        <f>SUM(H41:H50)</f>
        <v>8300752643</v>
      </c>
      <c r="J51" s="99">
        <f>SUM(J41:J50)</f>
        <v>6046959100</v>
      </c>
      <c r="L51" s="4"/>
    </row>
    <row r="52" spans="1:13" ht="15" customHeight="1">
      <c r="A52" s="33"/>
      <c r="B52" s="87"/>
      <c r="C52" s="3"/>
      <c r="D52" s="100"/>
      <c r="E52" s="6"/>
      <c r="F52" s="100"/>
      <c r="G52" s="3"/>
      <c r="H52" s="3"/>
      <c r="I52" s="3"/>
      <c r="J52" s="100"/>
      <c r="K52" s="6"/>
      <c r="L52" s="4"/>
    </row>
    <row r="53" spans="1:13" ht="19.5" customHeight="1">
      <c r="A53" s="92" t="s">
        <v>105</v>
      </c>
      <c r="B53" s="87"/>
      <c r="C53" s="3"/>
      <c r="D53" s="91"/>
      <c r="E53" s="6"/>
      <c r="F53" s="91"/>
      <c r="G53" s="3"/>
      <c r="H53" s="3"/>
      <c r="I53" s="3"/>
      <c r="J53" s="91"/>
      <c r="K53" s="6"/>
      <c r="L53" s="4"/>
    </row>
    <row r="54" spans="1:13" ht="19.5" customHeight="1">
      <c r="A54" s="28" t="s">
        <v>24</v>
      </c>
      <c r="B54" s="87" t="s">
        <v>220</v>
      </c>
      <c r="C54" s="3"/>
      <c r="D54" s="91"/>
      <c r="E54" s="101"/>
      <c r="F54" s="91"/>
      <c r="G54" s="3"/>
      <c r="H54" s="3"/>
      <c r="I54" s="3"/>
      <c r="J54" s="91"/>
      <c r="K54" s="101"/>
      <c r="L54" s="4"/>
      <c r="M54" s="7"/>
    </row>
    <row r="55" spans="1:13" ht="19.5" customHeight="1" thickBot="1">
      <c r="A55" s="28" t="s">
        <v>25</v>
      </c>
      <c r="B55" s="87"/>
      <c r="C55" s="3"/>
      <c r="D55" s="152">
        <v>12033565300</v>
      </c>
      <c r="E55" s="101"/>
      <c r="F55" s="102">
        <v>7536401860</v>
      </c>
      <c r="G55" s="3"/>
      <c r="H55" s="102">
        <v>12033565300</v>
      </c>
      <c r="I55" s="3"/>
      <c r="J55" s="102">
        <v>7536401860</v>
      </c>
      <c r="K55" s="101"/>
      <c r="L55" s="4"/>
      <c r="M55" s="7"/>
    </row>
    <row r="56" spans="1:13" ht="19.5" customHeight="1" thickTop="1">
      <c r="A56" s="28" t="s">
        <v>132</v>
      </c>
      <c r="B56" s="87"/>
      <c r="C56" s="3"/>
      <c r="D56" s="91">
        <v>7520978320</v>
      </c>
      <c r="E56" s="6"/>
      <c r="F56" s="5">
        <v>7520978320</v>
      </c>
      <c r="G56" s="3"/>
      <c r="H56" s="96">
        <v>7520978320</v>
      </c>
      <c r="I56" s="3"/>
      <c r="J56" s="5">
        <v>7520978320</v>
      </c>
      <c r="K56" s="6"/>
      <c r="L56" s="154"/>
      <c r="M56" s="7"/>
    </row>
    <row r="57" spans="1:13" ht="19.5" customHeight="1">
      <c r="A57" s="28" t="s">
        <v>296</v>
      </c>
      <c r="B57" s="87"/>
      <c r="C57" s="3"/>
      <c r="D57" s="96">
        <v>0</v>
      </c>
      <c r="E57" s="6"/>
      <c r="F57" s="91">
        <v>170689303</v>
      </c>
      <c r="G57" s="3"/>
      <c r="H57" s="96">
        <v>0</v>
      </c>
      <c r="I57" s="3"/>
      <c r="J57" s="5">
        <v>0</v>
      </c>
      <c r="K57" s="6"/>
      <c r="L57" s="154"/>
      <c r="M57" s="7"/>
    </row>
    <row r="58" spans="1:13" ht="19.5" customHeight="1">
      <c r="A58" s="28" t="s">
        <v>180</v>
      </c>
      <c r="B58" s="87"/>
      <c r="C58" s="3"/>
      <c r="D58" s="91">
        <v>18224269226</v>
      </c>
      <c r="E58" s="6"/>
      <c r="F58" s="91">
        <v>18224269226</v>
      </c>
      <c r="G58" s="3"/>
      <c r="H58" s="96">
        <v>18224269226</v>
      </c>
      <c r="I58" s="3"/>
      <c r="J58" s="5">
        <v>18224269226</v>
      </c>
      <c r="K58" s="6"/>
      <c r="L58" s="154"/>
      <c r="M58" s="7"/>
    </row>
    <row r="59" spans="1:13" ht="19.5" customHeight="1">
      <c r="A59" s="28" t="s">
        <v>26</v>
      </c>
      <c r="B59" s="87"/>
      <c r="C59" s="3"/>
      <c r="D59" s="103"/>
      <c r="E59" s="6"/>
      <c r="F59" s="103"/>
      <c r="G59" s="3"/>
      <c r="H59" s="3"/>
      <c r="I59" s="3"/>
      <c r="J59" s="103"/>
      <c r="K59" s="6"/>
      <c r="L59" s="154"/>
      <c r="M59" s="7"/>
    </row>
    <row r="60" spans="1:13" ht="19.5" customHeight="1">
      <c r="A60" s="28" t="s">
        <v>27</v>
      </c>
      <c r="B60" s="87"/>
      <c r="C60" s="3"/>
      <c r="D60" s="103"/>
      <c r="E60" s="101"/>
      <c r="F60" s="103"/>
      <c r="G60" s="3"/>
      <c r="H60" s="3"/>
      <c r="I60" s="3"/>
      <c r="J60" s="103"/>
      <c r="K60" s="101"/>
      <c r="L60" s="154"/>
      <c r="M60" s="7"/>
    </row>
    <row r="61" spans="1:13" ht="19.5" customHeight="1">
      <c r="A61" s="28" t="s">
        <v>28</v>
      </c>
      <c r="B61" s="87" t="s">
        <v>317</v>
      </c>
      <c r="C61" s="3"/>
      <c r="D61" s="161">
        <v>388799777</v>
      </c>
      <c r="E61" s="162"/>
      <c r="F61" s="161">
        <v>344221600</v>
      </c>
      <c r="G61" s="145"/>
      <c r="H61" s="145">
        <v>37850816</v>
      </c>
      <c r="I61" s="145"/>
      <c r="J61" s="161">
        <v>3272639</v>
      </c>
      <c r="K61" s="162">
        <v>0</v>
      </c>
      <c r="L61" s="154"/>
      <c r="M61" s="16"/>
    </row>
    <row r="62" spans="1:13" ht="19.5" customHeight="1">
      <c r="A62" s="28" t="s">
        <v>165</v>
      </c>
      <c r="B62" s="87"/>
      <c r="C62" s="3"/>
      <c r="D62" s="161">
        <v>27714962</v>
      </c>
      <c r="E62" s="162"/>
      <c r="F62" s="161">
        <v>27714962</v>
      </c>
      <c r="G62" s="145"/>
      <c r="H62" s="145">
        <v>0</v>
      </c>
      <c r="I62" s="145"/>
      <c r="J62" s="161">
        <v>0</v>
      </c>
      <c r="K62" s="162"/>
      <c r="L62" s="154"/>
      <c r="M62" s="16"/>
    </row>
    <row r="63" spans="1:13" s="17" customFormat="1" ht="19.5" customHeight="1">
      <c r="A63" s="28" t="s">
        <v>29</v>
      </c>
      <c r="B63" s="87"/>
      <c r="C63" s="3"/>
      <c r="D63" s="161">
        <v>6893602677</v>
      </c>
      <c r="E63" s="71"/>
      <c r="F63" s="161">
        <v>5914660602</v>
      </c>
      <c r="G63" s="145"/>
      <c r="H63" s="145">
        <v>724210016</v>
      </c>
      <c r="I63" s="145"/>
      <c r="J63" s="161">
        <v>62445449</v>
      </c>
      <c r="K63" s="71">
        <v>0</v>
      </c>
      <c r="L63" s="154"/>
      <c r="M63" s="16"/>
    </row>
    <row r="64" spans="1:13" s="17" customFormat="1" ht="19.5" customHeight="1">
      <c r="A64" s="28" t="s">
        <v>30</v>
      </c>
      <c r="B64" s="87" t="s">
        <v>317</v>
      </c>
      <c r="C64" s="3"/>
      <c r="D64" s="161">
        <v>-19349960203</v>
      </c>
      <c r="E64" s="71"/>
      <c r="F64" s="161">
        <v>-16896999584</v>
      </c>
      <c r="G64" s="145"/>
      <c r="H64" s="145">
        <v>-22603112655</v>
      </c>
      <c r="I64" s="145"/>
      <c r="J64" s="161">
        <v>-22603112655</v>
      </c>
      <c r="K64" s="71">
        <v>0</v>
      </c>
      <c r="L64" s="154"/>
      <c r="M64" s="16"/>
    </row>
    <row r="65" spans="1:13" ht="19.5" customHeight="1">
      <c r="A65" s="33" t="s">
        <v>134</v>
      </c>
      <c r="B65" s="87"/>
      <c r="C65" s="3"/>
      <c r="D65" s="158">
        <f>SUM(D56:D64)</f>
        <v>13705404759</v>
      </c>
      <c r="E65" s="1"/>
      <c r="F65" s="274">
        <f>SUM(F56:F64)</f>
        <v>15305534429</v>
      </c>
      <c r="G65" s="98"/>
      <c r="H65" s="158">
        <f>SUM(H56:H64)</f>
        <v>3904195723</v>
      </c>
      <c r="I65" s="98"/>
      <c r="J65" s="158">
        <f>SUM(J56:J64)</f>
        <v>3207852979</v>
      </c>
      <c r="K65" s="1"/>
      <c r="M65" s="7"/>
    </row>
    <row r="66" spans="1:13" ht="19.5" customHeight="1">
      <c r="A66" s="28" t="s">
        <v>31</v>
      </c>
      <c r="B66" s="87"/>
      <c r="C66" s="3"/>
      <c r="D66" s="66">
        <v>164604511</v>
      </c>
      <c r="E66" s="101"/>
      <c r="F66" s="91">
        <v>96458686</v>
      </c>
      <c r="G66" s="3">
        <v>0</v>
      </c>
      <c r="H66" s="91">
        <v>0</v>
      </c>
      <c r="I66" s="3"/>
      <c r="J66" s="91">
        <v>0</v>
      </c>
      <c r="K66" s="101">
        <v>0</v>
      </c>
      <c r="M66" s="7"/>
    </row>
    <row r="67" spans="1:13" ht="19.5" customHeight="1">
      <c r="A67" s="33" t="s">
        <v>106</v>
      </c>
      <c r="B67" s="87"/>
      <c r="C67" s="3"/>
      <c r="D67" s="104">
        <f>SUM(D65:D66)</f>
        <v>13870009270</v>
      </c>
      <c r="E67" s="105"/>
      <c r="F67" s="104">
        <f>SUM(F65:F66)</f>
        <v>15401993115</v>
      </c>
      <c r="G67" s="3"/>
      <c r="H67" s="104">
        <f>SUM(H65:H66)</f>
        <v>3904195723</v>
      </c>
      <c r="I67" s="3"/>
      <c r="J67" s="104">
        <f>SUM(J65:J66)</f>
        <v>3207852979</v>
      </c>
      <c r="K67" s="105"/>
      <c r="M67" s="7"/>
    </row>
    <row r="68" spans="1:13" ht="15" customHeight="1">
      <c r="A68" s="33"/>
      <c r="B68" s="87"/>
      <c r="C68" s="3"/>
      <c r="D68" s="100"/>
      <c r="E68" s="105"/>
      <c r="F68" s="100"/>
      <c r="G68" s="3"/>
      <c r="H68" s="3"/>
      <c r="I68" s="3"/>
      <c r="J68" s="100"/>
      <c r="K68" s="105"/>
      <c r="M68" s="7"/>
    </row>
    <row r="69" spans="1:13" ht="19.5" customHeight="1" thickBot="1">
      <c r="A69" s="33" t="s">
        <v>32</v>
      </c>
      <c r="B69" s="87"/>
      <c r="D69" s="106">
        <f>SUM(D51+D67)</f>
        <v>92562473547</v>
      </c>
      <c r="F69" s="106">
        <f>F51+F67</f>
        <v>91782654004</v>
      </c>
      <c r="H69" s="106">
        <f>H51+H67</f>
        <v>12204948366</v>
      </c>
      <c r="J69" s="106">
        <f>SUM(J51+J67)</f>
        <v>9254812079</v>
      </c>
      <c r="L69" s="100"/>
    </row>
    <row r="70" spans="1:13" ht="19.5" customHeight="1" thickTop="1"/>
    <row r="71" spans="1:13" ht="19.5" customHeight="1">
      <c r="D71" s="160">
        <f>D31-D69</f>
        <v>0</v>
      </c>
      <c r="E71" s="160">
        <f>E31-E69</f>
        <v>0</v>
      </c>
      <c r="F71" s="160">
        <f>F31-F69</f>
        <v>0</v>
      </c>
      <c r="G71" s="160">
        <f>G31-G69</f>
        <v>0</v>
      </c>
      <c r="H71" s="160">
        <f>H31-H69</f>
        <v>0</v>
      </c>
      <c r="I71" s="160"/>
      <c r="J71" s="160">
        <f>J31-J69</f>
        <v>0</v>
      </c>
      <c r="K71" s="160">
        <f>K31-K69</f>
        <v>0</v>
      </c>
    </row>
  </sheetData>
  <mergeCells count="4">
    <mergeCell ref="H5:J5"/>
    <mergeCell ref="H37:J37"/>
    <mergeCell ref="D39:K39"/>
    <mergeCell ref="D7:K7"/>
  </mergeCells>
  <phoneticPr fontId="3" type="noConversion"/>
  <pageMargins left="0.511811023622047" right="0.511811023622047" top="0.47244094488188998" bottom="0.511811023622047" header="0.511811023622047" footer="0.511811023622047"/>
  <pageSetup paperSize="9" scale="73" firstPageNumber="8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D105"/>
  <sheetViews>
    <sheetView view="pageBreakPreview" topLeftCell="A20" zoomScale="85" zoomScaleNormal="100" zoomScaleSheetLayoutView="85" workbookViewId="0">
      <selection activeCell="A25" sqref="A25"/>
    </sheetView>
  </sheetViews>
  <sheetFormatPr defaultColWidth="9.140625" defaultRowHeight="19.5" customHeight="1"/>
  <cols>
    <col min="1" max="1" width="58.7109375" style="4" customWidth="1"/>
    <col min="2" max="2" width="6.85546875" style="168" customWidth="1"/>
    <col min="3" max="3" width="1.140625" style="4" customWidth="1"/>
    <col min="4" max="4" width="20" style="4" customWidth="1"/>
    <col min="5" max="5" width="1.140625" style="4" customWidth="1"/>
    <col min="6" max="6" width="20.140625" style="4" customWidth="1"/>
    <col min="7" max="7" width="1.140625" style="4" customWidth="1"/>
    <col min="8" max="8" width="18.5703125" style="4" customWidth="1"/>
    <col min="9" max="9" width="1.140625" style="4" customWidth="1"/>
    <col min="10" max="10" width="21" style="4" customWidth="1"/>
    <col min="11" max="11" width="19" style="4" customWidth="1"/>
    <col min="12" max="12" width="24.5703125" style="4" customWidth="1"/>
    <col min="13" max="13" width="18" style="7" customWidth="1"/>
    <col min="14" max="14" width="15.140625" style="4" customWidth="1"/>
    <col min="15" max="15" width="9.140625" style="4" customWidth="1"/>
    <col min="16" max="16" width="13.42578125" style="4" customWidth="1"/>
    <col min="17" max="17" width="9.140625" style="4" customWidth="1"/>
    <col min="18" max="18" width="12.140625" style="4" customWidth="1"/>
    <col min="19" max="19" width="9.140625" style="4" customWidth="1"/>
    <col min="20" max="16384" width="9.140625" style="4"/>
  </cols>
  <sheetData>
    <row r="1" spans="1:18" ht="19.5" customHeight="1">
      <c r="A1" s="24" t="s">
        <v>174</v>
      </c>
      <c r="B1" s="58"/>
      <c r="C1" s="59"/>
      <c r="D1" s="59"/>
      <c r="E1" s="59"/>
      <c r="F1" s="59"/>
    </row>
    <row r="2" spans="1:18" ht="19.5" customHeight="1">
      <c r="A2" s="85" t="s">
        <v>146</v>
      </c>
      <c r="B2" s="85"/>
      <c r="C2" s="85"/>
      <c r="D2" s="85"/>
      <c r="E2" s="85"/>
      <c r="F2" s="85"/>
    </row>
    <row r="3" spans="1:18" ht="19.5" customHeight="1">
      <c r="A3" s="84"/>
      <c r="B3" s="84"/>
      <c r="C3" s="84"/>
      <c r="D3" s="84"/>
      <c r="E3" s="84"/>
      <c r="F3" s="84"/>
    </row>
    <row r="4" spans="1:18" s="56" customFormat="1" ht="19.5" customHeight="1">
      <c r="A4" s="204"/>
      <c r="B4" s="3"/>
      <c r="D4" s="207" t="s">
        <v>33</v>
      </c>
      <c r="E4" s="219"/>
      <c r="F4" s="207" t="s">
        <v>215</v>
      </c>
      <c r="G4" s="199"/>
      <c r="M4" s="7"/>
    </row>
    <row r="5" spans="1:18" s="56" customFormat="1" ht="19.5" customHeight="1">
      <c r="A5" s="204"/>
      <c r="B5" s="3"/>
      <c r="D5" s="218" t="s">
        <v>34</v>
      </c>
      <c r="E5" s="2"/>
      <c r="F5" s="218" t="s">
        <v>34</v>
      </c>
      <c r="G5" s="199"/>
      <c r="H5" s="277" t="s">
        <v>79</v>
      </c>
      <c r="I5" s="277"/>
      <c r="J5" s="277"/>
      <c r="M5" s="7"/>
    </row>
    <row r="6" spans="1:18" ht="19.5" customHeight="1">
      <c r="A6" s="138"/>
      <c r="B6" s="205"/>
      <c r="D6" s="213" t="s">
        <v>216</v>
      </c>
      <c r="F6" s="213" t="s">
        <v>216</v>
      </c>
      <c r="H6" s="204" t="s">
        <v>216</v>
      </c>
      <c r="I6" s="203"/>
      <c r="J6" s="213" t="s">
        <v>216</v>
      </c>
    </row>
    <row r="7" spans="1:18" ht="19.5" customHeight="1">
      <c r="A7" s="213"/>
      <c r="B7" s="214"/>
      <c r="D7" s="208" t="s">
        <v>170</v>
      </c>
      <c r="F7" s="208" t="s">
        <v>170</v>
      </c>
      <c r="H7" s="208" t="s">
        <v>170</v>
      </c>
      <c r="J7" s="208" t="s">
        <v>170</v>
      </c>
    </row>
    <row r="8" spans="1:18" ht="19.5" customHeight="1">
      <c r="A8" s="138"/>
      <c r="B8" s="205" t="s">
        <v>1</v>
      </c>
      <c r="C8" s="9"/>
      <c r="D8" s="25" t="s">
        <v>234</v>
      </c>
      <c r="E8" s="25"/>
      <c r="F8" s="25" t="s">
        <v>175</v>
      </c>
      <c r="G8" s="9"/>
      <c r="H8" s="25" t="s">
        <v>234</v>
      </c>
      <c r="I8" s="25"/>
      <c r="J8" s="215" t="s">
        <v>175</v>
      </c>
    </row>
    <row r="9" spans="1:18" ht="19.5" customHeight="1">
      <c r="A9" s="138"/>
      <c r="B9" s="205"/>
      <c r="D9" s="278" t="s">
        <v>145</v>
      </c>
      <c r="E9" s="278"/>
      <c r="F9" s="278"/>
      <c r="G9" s="278"/>
      <c r="H9" s="278"/>
      <c r="I9" s="278"/>
      <c r="J9" s="278"/>
    </row>
    <row r="10" spans="1:18" ht="19.5" customHeight="1">
      <c r="A10" s="92" t="s">
        <v>35</v>
      </c>
      <c r="B10" s="3"/>
      <c r="C10" s="26"/>
      <c r="D10" s="26"/>
      <c r="E10" s="26"/>
      <c r="F10" s="26"/>
      <c r="G10" s="26"/>
      <c r="H10" s="26"/>
      <c r="I10" s="26"/>
      <c r="J10" s="26"/>
    </row>
    <row r="11" spans="1:18" s="17" customFormat="1" ht="19.5" customHeight="1">
      <c r="A11" s="107" t="s">
        <v>36</v>
      </c>
      <c r="B11" s="87" t="s">
        <v>217</v>
      </c>
      <c r="C11" s="1"/>
      <c r="D11" s="66">
        <v>20209761175</v>
      </c>
      <c r="E11" s="66"/>
      <c r="F11" s="66">
        <v>21381413136</v>
      </c>
      <c r="G11" s="1"/>
      <c r="H11" s="66">
        <v>0</v>
      </c>
      <c r="I11" s="66"/>
      <c r="J11" s="66">
        <v>0</v>
      </c>
      <c r="K11" s="27"/>
      <c r="L11" s="16"/>
      <c r="M11" s="16"/>
      <c r="N11" s="16"/>
      <c r="O11" s="16"/>
      <c r="P11" s="16"/>
      <c r="Q11" s="16"/>
      <c r="R11" s="16"/>
    </row>
    <row r="12" spans="1:18" s="17" customFormat="1" ht="19.5" customHeight="1">
      <c r="A12" s="108" t="s">
        <v>119</v>
      </c>
      <c r="B12" s="87"/>
      <c r="C12" s="1"/>
      <c r="D12" s="159">
        <v>-5624803763</v>
      </c>
      <c r="E12" s="66"/>
      <c r="F12" s="159">
        <v>-5570323108</v>
      </c>
      <c r="G12" s="1"/>
      <c r="H12" s="159">
        <v>0</v>
      </c>
      <c r="I12" s="66"/>
      <c r="J12" s="159">
        <v>0</v>
      </c>
      <c r="K12" s="27"/>
      <c r="L12" s="16"/>
      <c r="M12" s="16"/>
      <c r="N12" s="16"/>
      <c r="O12" s="16"/>
      <c r="P12" s="16"/>
      <c r="Q12" s="16"/>
      <c r="R12" s="16"/>
    </row>
    <row r="13" spans="1:18" s="17" customFormat="1" ht="19.5" customHeight="1">
      <c r="A13" s="107" t="s">
        <v>37</v>
      </c>
      <c r="B13" s="87"/>
      <c r="C13" s="1"/>
      <c r="D13" s="65">
        <f>SUM(D11:D12)</f>
        <v>14584957412</v>
      </c>
      <c r="E13" s="66"/>
      <c r="F13" s="65">
        <f>SUM(F11:F12)</f>
        <v>15811090028</v>
      </c>
      <c r="G13" s="1"/>
      <c r="H13" s="65">
        <f>SUM(H11:H12)</f>
        <v>0</v>
      </c>
      <c r="I13" s="66"/>
      <c r="J13" s="65">
        <f>SUM(J11:J12)</f>
        <v>0</v>
      </c>
      <c r="K13" s="262"/>
      <c r="L13" s="16"/>
      <c r="M13" s="16"/>
      <c r="N13" s="16"/>
      <c r="O13" s="16"/>
      <c r="P13" s="16"/>
      <c r="Q13" s="16"/>
      <c r="R13" s="16"/>
    </row>
    <row r="14" spans="1:18" s="17" customFormat="1" ht="19.5" customHeight="1">
      <c r="A14" s="28" t="s">
        <v>327</v>
      </c>
      <c r="B14" s="87"/>
      <c r="C14" s="28"/>
      <c r="K14" s="262"/>
      <c r="L14" s="16"/>
      <c r="M14" s="16"/>
      <c r="N14" s="16"/>
      <c r="O14" s="16"/>
      <c r="P14" s="16"/>
      <c r="Q14" s="16"/>
      <c r="R14" s="16"/>
    </row>
    <row r="15" spans="1:18" s="17" customFormat="1" ht="19.5" customHeight="1">
      <c r="A15" s="28" t="s">
        <v>154</v>
      </c>
      <c r="B15" s="87"/>
      <c r="C15" s="28"/>
      <c r="D15" s="159">
        <v>138253260</v>
      </c>
      <c r="E15" s="66"/>
      <c r="F15" s="66">
        <v>262993956</v>
      </c>
      <c r="G15" s="1"/>
      <c r="H15" s="66">
        <v>0</v>
      </c>
      <c r="I15" s="66"/>
      <c r="J15" s="66">
        <v>0</v>
      </c>
      <c r="K15" s="262"/>
      <c r="L15" s="16"/>
      <c r="M15" s="16"/>
      <c r="N15" s="16"/>
      <c r="O15" s="16"/>
      <c r="P15" s="16"/>
      <c r="Q15" s="16"/>
      <c r="R15" s="16"/>
    </row>
    <row r="16" spans="1:18" s="17" customFormat="1" ht="19.5" customHeight="1">
      <c r="A16" s="28" t="s">
        <v>38</v>
      </c>
      <c r="B16" s="87"/>
      <c r="C16" s="28"/>
      <c r="D16" s="110">
        <f>SUM(D13:D15)</f>
        <v>14723210672</v>
      </c>
      <c r="E16" s="11"/>
      <c r="F16" s="148">
        <f>SUM(F13:F15)</f>
        <v>16074083984</v>
      </c>
      <c r="G16" s="28"/>
      <c r="H16" s="148">
        <f>SUM(H13:H15)</f>
        <v>0</v>
      </c>
      <c r="I16" s="11"/>
      <c r="J16" s="148">
        <f>SUM(J13:J15)</f>
        <v>0</v>
      </c>
      <c r="K16" s="262"/>
      <c r="L16" s="16"/>
      <c r="M16" s="16"/>
      <c r="N16" s="16"/>
      <c r="O16" s="16"/>
      <c r="P16" s="16"/>
      <c r="Q16" s="16"/>
      <c r="R16" s="16"/>
    </row>
    <row r="17" spans="1:18" s="17" customFormat="1" ht="19.5" customHeight="1">
      <c r="A17" s="28" t="s">
        <v>39</v>
      </c>
      <c r="B17" s="87"/>
      <c r="C17" s="28"/>
      <c r="D17" s="66">
        <v>1873622377</v>
      </c>
      <c r="E17" s="66"/>
      <c r="F17" s="66">
        <v>916126172</v>
      </c>
      <c r="G17" s="1"/>
      <c r="H17" s="66">
        <v>0</v>
      </c>
      <c r="I17" s="66"/>
      <c r="J17" s="66">
        <v>0</v>
      </c>
      <c r="K17" s="262"/>
      <c r="L17" s="16"/>
      <c r="M17" s="16"/>
      <c r="N17" s="16"/>
      <c r="O17" s="16"/>
      <c r="P17" s="16"/>
      <c r="Q17" s="16"/>
      <c r="R17" s="16"/>
    </row>
    <row r="18" spans="1:18" s="17" customFormat="1" ht="19.5" customHeight="1">
      <c r="A18" s="28" t="s">
        <v>40</v>
      </c>
      <c r="B18" s="87" t="s">
        <v>217</v>
      </c>
      <c r="C18" s="28"/>
      <c r="D18" s="66">
        <v>3184789554</v>
      </c>
      <c r="E18" s="66"/>
      <c r="F18" s="66">
        <v>2965994238</v>
      </c>
      <c r="G18" s="1"/>
      <c r="H18" s="66">
        <v>0</v>
      </c>
      <c r="I18" s="66"/>
      <c r="J18" s="66">
        <v>0</v>
      </c>
      <c r="K18" s="262"/>
      <c r="L18" s="16"/>
      <c r="M18" s="16"/>
      <c r="N18" s="16"/>
      <c r="O18" s="16"/>
      <c r="P18" s="16"/>
      <c r="Q18" s="16"/>
      <c r="R18" s="16"/>
    </row>
    <row r="19" spans="1:18" s="17" customFormat="1" ht="19.5" customHeight="1">
      <c r="A19" s="28" t="s">
        <v>41</v>
      </c>
      <c r="B19" s="87" t="s">
        <v>217</v>
      </c>
      <c r="C19" s="28"/>
      <c r="D19" s="66">
        <v>63863726</v>
      </c>
      <c r="E19" s="66"/>
      <c r="F19" s="66">
        <v>30510596</v>
      </c>
      <c r="G19" s="1"/>
      <c r="H19" s="66">
        <v>0</v>
      </c>
      <c r="I19" s="66"/>
      <c r="J19" s="66">
        <v>0</v>
      </c>
      <c r="K19" s="262"/>
      <c r="L19" s="16"/>
      <c r="M19" s="16"/>
      <c r="N19" s="16"/>
      <c r="O19" s="16"/>
      <c r="P19" s="16"/>
      <c r="Q19" s="16"/>
      <c r="R19" s="16"/>
    </row>
    <row r="20" spans="1:18" s="17" customFormat="1" ht="19.5" customHeight="1">
      <c r="A20" s="28" t="s">
        <v>111</v>
      </c>
      <c r="B20" s="87"/>
      <c r="C20" s="28"/>
      <c r="D20" s="66">
        <v>893425949</v>
      </c>
      <c r="E20" s="66"/>
      <c r="F20" s="66">
        <v>479716770</v>
      </c>
      <c r="G20" s="1"/>
      <c r="H20" s="66">
        <v>0</v>
      </c>
      <c r="I20" s="66"/>
      <c r="J20" s="66">
        <v>0</v>
      </c>
      <c r="K20" s="262"/>
      <c r="L20" s="16"/>
      <c r="M20" s="16"/>
      <c r="N20" s="16"/>
      <c r="O20" s="16"/>
      <c r="P20" s="16"/>
      <c r="Q20" s="16"/>
      <c r="R20" s="16"/>
    </row>
    <row r="21" spans="1:18" s="17" customFormat="1" ht="19.5" customHeight="1">
      <c r="A21" s="28" t="s">
        <v>42</v>
      </c>
      <c r="B21" s="87" t="s">
        <v>338</v>
      </c>
      <c r="C21" s="28"/>
      <c r="D21" s="66">
        <v>1859401921</v>
      </c>
      <c r="E21" s="66"/>
      <c r="F21" s="66">
        <v>1892517202</v>
      </c>
      <c r="G21" s="1"/>
      <c r="H21" s="66">
        <v>882070789</v>
      </c>
      <c r="I21" s="66"/>
      <c r="J21" s="66">
        <v>245501196</v>
      </c>
      <c r="K21" s="262"/>
      <c r="L21" s="16"/>
      <c r="M21" s="16"/>
      <c r="N21" s="16"/>
      <c r="O21" s="16"/>
      <c r="P21" s="16"/>
      <c r="Q21" s="16"/>
      <c r="R21" s="16"/>
    </row>
    <row r="22" spans="1:18" s="17" customFormat="1" ht="19.5" customHeight="1">
      <c r="A22" s="28" t="s">
        <v>249</v>
      </c>
      <c r="B22" s="87" t="s">
        <v>339</v>
      </c>
      <c r="C22" s="28"/>
      <c r="D22" s="66">
        <v>169035677</v>
      </c>
      <c r="E22" s="66"/>
      <c r="F22" s="66">
        <v>1206031136</v>
      </c>
      <c r="G22" s="1"/>
      <c r="H22" s="66">
        <v>0</v>
      </c>
      <c r="I22" s="66"/>
      <c r="J22" s="66">
        <v>0</v>
      </c>
      <c r="K22" s="262"/>
      <c r="L22" s="16"/>
      <c r="M22" s="16"/>
      <c r="N22" s="16"/>
      <c r="O22" s="16"/>
      <c r="P22" s="16"/>
      <c r="Q22" s="16"/>
      <c r="R22" s="16"/>
    </row>
    <row r="23" spans="1:18" s="17" customFormat="1" ht="19.5" customHeight="1">
      <c r="A23" s="28" t="s">
        <v>250</v>
      </c>
      <c r="B23" s="87" t="s">
        <v>340</v>
      </c>
      <c r="C23" s="28"/>
      <c r="D23" s="66">
        <v>252855651</v>
      </c>
      <c r="E23" s="66"/>
      <c r="F23" s="66">
        <v>0</v>
      </c>
      <c r="G23" s="1"/>
      <c r="H23" s="66">
        <v>0</v>
      </c>
      <c r="I23" s="66"/>
      <c r="J23" s="66">
        <v>0</v>
      </c>
      <c r="K23" s="262"/>
      <c r="L23" s="16"/>
      <c r="M23" s="16"/>
      <c r="N23" s="16"/>
      <c r="O23" s="16"/>
      <c r="P23" s="16"/>
      <c r="Q23" s="16"/>
      <c r="R23" s="16"/>
    </row>
    <row r="24" spans="1:18" s="17" customFormat="1" ht="19.5" customHeight="1">
      <c r="A24" s="28" t="s">
        <v>350</v>
      </c>
      <c r="B24" s="87"/>
      <c r="C24" s="28"/>
      <c r="D24" s="66"/>
      <c r="E24" s="66"/>
      <c r="F24" s="66"/>
      <c r="G24" s="1"/>
      <c r="H24" s="66"/>
      <c r="I24" s="66"/>
      <c r="J24" s="66"/>
      <c r="K24" s="262"/>
      <c r="L24" s="16"/>
      <c r="M24" s="16"/>
      <c r="N24" s="16"/>
      <c r="O24" s="16"/>
      <c r="P24" s="16"/>
      <c r="Q24" s="16"/>
      <c r="R24" s="16"/>
    </row>
    <row r="25" spans="1:18" s="17" customFormat="1" ht="19.5" customHeight="1">
      <c r="A25" s="17" t="s">
        <v>349</v>
      </c>
      <c r="B25" s="87"/>
      <c r="C25" s="28"/>
      <c r="D25" s="66">
        <v>128294087</v>
      </c>
      <c r="E25" s="66"/>
      <c r="F25" s="66">
        <v>0</v>
      </c>
      <c r="G25" s="1"/>
      <c r="H25" s="66">
        <v>62862331</v>
      </c>
      <c r="I25" s="66"/>
      <c r="J25" s="66">
        <v>0</v>
      </c>
      <c r="K25" s="262"/>
      <c r="L25" s="16"/>
      <c r="M25" s="16"/>
      <c r="N25" s="16"/>
      <c r="O25" s="16"/>
      <c r="P25" s="16"/>
      <c r="Q25" s="16"/>
      <c r="R25" s="16"/>
    </row>
    <row r="26" spans="1:18" s="17" customFormat="1" ht="19.5" customHeight="1">
      <c r="A26" s="28" t="s">
        <v>181</v>
      </c>
      <c r="B26" s="87"/>
      <c r="C26" s="28"/>
      <c r="D26" s="66">
        <v>0</v>
      </c>
      <c r="E26" s="66"/>
      <c r="F26" s="66">
        <v>206153971</v>
      </c>
      <c r="G26" s="1"/>
      <c r="H26" s="66">
        <v>4800000</v>
      </c>
      <c r="I26" s="66"/>
      <c r="J26" s="66">
        <v>2739150</v>
      </c>
      <c r="K26" s="262"/>
      <c r="L26" s="16"/>
      <c r="M26" s="16"/>
      <c r="N26" s="16"/>
      <c r="O26" s="16"/>
      <c r="P26" s="16"/>
      <c r="Q26" s="16"/>
      <c r="R26" s="16"/>
    </row>
    <row r="27" spans="1:18" s="17" customFormat="1" ht="19.5" customHeight="1">
      <c r="A27" s="28" t="s">
        <v>43</v>
      </c>
      <c r="B27" s="87" t="s">
        <v>217</v>
      </c>
      <c r="C27" s="28"/>
      <c r="D27" s="66">
        <v>151021003</v>
      </c>
      <c r="E27" s="66"/>
      <c r="F27" s="66">
        <v>391576697</v>
      </c>
      <c r="G27" s="1"/>
      <c r="H27" s="66">
        <v>25357</v>
      </c>
      <c r="I27" s="66"/>
      <c r="J27" s="66">
        <v>0</v>
      </c>
      <c r="K27" s="262"/>
      <c r="L27" s="16"/>
      <c r="M27" s="16"/>
      <c r="N27" s="16"/>
      <c r="O27" s="16"/>
      <c r="P27" s="16"/>
      <c r="Q27" s="16"/>
      <c r="R27" s="16"/>
    </row>
    <row r="28" spans="1:18" s="17" customFormat="1" ht="19.5" customHeight="1">
      <c r="A28" s="1" t="s">
        <v>44</v>
      </c>
      <c r="B28" s="87"/>
      <c r="C28" s="1"/>
      <c r="D28" s="29">
        <f>SUM(D16:D27)</f>
        <v>23299520617</v>
      </c>
      <c r="E28" s="30"/>
      <c r="F28" s="146">
        <f>SUM(F16:F27)</f>
        <v>24162710766</v>
      </c>
      <c r="G28" s="1"/>
      <c r="H28" s="146">
        <f>SUM(H16:H27)</f>
        <v>949758477</v>
      </c>
      <c r="I28" s="30">
        <f t="shared" ref="I28" si="0">SUM(I16:I27)</f>
        <v>0</v>
      </c>
      <c r="J28" s="146">
        <f>SUM(J16:J27)</f>
        <v>248240346</v>
      </c>
      <c r="K28" s="31"/>
      <c r="L28" s="16"/>
      <c r="M28" s="16"/>
      <c r="N28" s="16"/>
      <c r="O28" s="16"/>
      <c r="P28" s="16"/>
      <c r="Q28" s="16"/>
      <c r="R28" s="16"/>
    </row>
    <row r="29" spans="1:18" s="17" customFormat="1" ht="19.5" customHeight="1">
      <c r="A29" s="1"/>
      <c r="B29" s="87"/>
      <c r="C29" s="1"/>
      <c r="D29" s="32"/>
      <c r="E29" s="32"/>
      <c r="F29" s="32"/>
      <c r="G29" s="1"/>
      <c r="H29" s="32"/>
      <c r="I29" s="11"/>
      <c r="J29" s="32"/>
      <c r="L29" s="16"/>
      <c r="M29" s="16"/>
      <c r="N29" s="16"/>
      <c r="O29" s="16"/>
      <c r="P29" s="16"/>
      <c r="Q29" s="16"/>
      <c r="R29" s="16"/>
    </row>
    <row r="30" spans="1:18" s="17" customFormat="1" ht="19.5" customHeight="1">
      <c r="A30" s="109" t="s">
        <v>45</v>
      </c>
      <c r="B30" s="87"/>
      <c r="C30" s="1"/>
      <c r="D30" s="32"/>
      <c r="E30" s="32"/>
      <c r="F30" s="32"/>
      <c r="G30" s="1"/>
      <c r="H30" s="32"/>
      <c r="I30" s="32"/>
      <c r="J30" s="32"/>
      <c r="L30" s="16"/>
      <c r="M30" s="16"/>
      <c r="N30" s="16"/>
      <c r="O30" s="16"/>
      <c r="P30" s="16"/>
      <c r="Q30" s="16"/>
      <c r="R30" s="16"/>
    </row>
    <row r="31" spans="1:18" s="17" customFormat="1" ht="19.5" customHeight="1">
      <c r="A31" s="6" t="s">
        <v>155</v>
      </c>
      <c r="B31" s="87"/>
      <c r="C31" s="1"/>
      <c r="D31" s="66">
        <v>2731345029</v>
      </c>
      <c r="E31" s="66"/>
      <c r="F31" s="66">
        <v>3189329369</v>
      </c>
      <c r="G31" s="1"/>
      <c r="H31" s="66">
        <v>0</v>
      </c>
      <c r="I31" s="66"/>
      <c r="J31" s="66">
        <v>0</v>
      </c>
      <c r="K31" s="31"/>
      <c r="L31" s="16"/>
      <c r="M31" s="16"/>
      <c r="N31" s="16"/>
      <c r="O31" s="16"/>
      <c r="P31" s="16"/>
      <c r="Q31" s="16"/>
      <c r="R31" s="16"/>
    </row>
    <row r="32" spans="1:18" s="17" customFormat="1" ht="19.5" customHeight="1">
      <c r="A32" s="6" t="s">
        <v>46</v>
      </c>
      <c r="B32" s="87" t="s">
        <v>217</v>
      </c>
      <c r="C32" s="1"/>
      <c r="D32" s="66">
        <v>11101634664</v>
      </c>
      <c r="E32" s="66"/>
      <c r="F32" s="66">
        <v>13030157588</v>
      </c>
      <c r="G32" s="1"/>
      <c r="H32" s="66">
        <v>0</v>
      </c>
      <c r="I32" s="66"/>
      <c r="J32" s="66">
        <v>0</v>
      </c>
      <c r="L32" s="16"/>
      <c r="M32" s="16"/>
      <c r="N32" s="16"/>
      <c r="O32" s="16"/>
      <c r="P32" s="16"/>
      <c r="Q32" s="16"/>
      <c r="R32" s="16"/>
    </row>
    <row r="33" spans="1:28" s="17" customFormat="1" ht="19.5" customHeight="1">
      <c r="A33" s="6" t="s">
        <v>113</v>
      </c>
      <c r="B33" s="87"/>
      <c r="C33" s="1"/>
      <c r="D33" s="32"/>
      <c r="E33" s="32"/>
      <c r="F33" s="66"/>
      <c r="G33" s="1"/>
      <c r="H33" s="32"/>
      <c r="I33" s="32"/>
      <c r="J33" s="32"/>
      <c r="L33" s="16"/>
      <c r="M33" s="16"/>
      <c r="N33" s="16"/>
      <c r="O33" s="16"/>
      <c r="P33" s="16"/>
      <c r="Q33" s="16"/>
      <c r="R33" s="16"/>
    </row>
    <row r="34" spans="1:28" s="17" customFormat="1" ht="19.5" customHeight="1">
      <c r="A34" s="6" t="s">
        <v>133</v>
      </c>
      <c r="B34" s="87"/>
      <c r="C34" s="1"/>
      <c r="D34" s="66">
        <v>-2631232022</v>
      </c>
      <c r="E34" s="66"/>
      <c r="F34" s="66">
        <v>-3822539358</v>
      </c>
      <c r="G34" s="1"/>
      <c r="H34" s="66">
        <v>0</v>
      </c>
      <c r="I34" s="66"/>
      <c r="J34" s="66">
        <v>0</v>
      </c>
      <c r="L34" s="16"/>
      <c r="M34" s="16"/>
      <c r="N34" s="16"/>
      <c r="O34" s="16"/>
      <c r="P34" s="16"/>
      <c r="Q34" s="16"/>
      <c r="R34" s="16"/>
    </row>
    <row r="35" spans="1:28" s="17" customFormat="1" ht="19.5" customHeight="1">
      <c r="A35" s="6" t="s">
        <v>47</v>
      </c>
      <c r="B35" s="87"/>
      <c r="C35" s="1"/>
      <c r="D35" s="149">
        <f>SUM(D32:D34)</f>
        <v>8470402642</v>
      </c>
      <c r="E35" s="32"/>
      <c r="F35" s="149">
        <v>9207618230</v>
      </c>
      <c r="G35" s="1"/>
      <c r="H35" s="149">
        <f>SUM(H32:H34)</f>
        <v>0</v>
      </c>
      <c r="I35" s="32"/>
      <c r="J35" s="149">
        <f>SUM(J32:J34)</f>
        <v>0</v>
      </c>
      <c r="L35" s="16"/>
      <c r="M35" s="16"/>
      <c r="N35" s="16"/>
      <c r="O35" s="16"/>
      <c r="P35" s="16"/>
      <c r="Q35" s="16"/>
      <c r="R35" s="16"/>
    </row>
    <row r="36" spans="1:28" s="17" customFormat="1" ht="19.5" customHeight="1">
      <c r="A36" s="28" t="s">
        <v>48</v>
      </c>
      <c r="B36" s="87"/>
      <c r="C36" s="6"/>
      <c r="D36" s="66">
        <v>2912536498</v>
      </c>
      <c r="E36" s="66"/>
      <c r="F36" s="66">
        <v>3109431128</v>
      </c>
      <c r="G36" s="1"/>
      <c r="H36" s="66">
        <v>0</v>
      </c>
      <c r="I36" s="66"/>
      <c r="J36" s="66">
        <v>0</v>
      </c>
      <c r="L36" s="16"/>
      <c r="M36" s="16"/>
      <c r="N36" s="16"/>
      <c r="O36" s="16"/>
      <c r="P36" s="16"/>
      <c r="Q36" s="16"/>
      <c r="R36" s="16"/>
    </row>
    <row r="37" spans="1:28" s="17" customFormat="1" ht="19.5" customHeight="1">
      <c r="A37" s="28" t="s">
        <v>49</v>
      </c>
      <c r="B37" s="87"/>
      <c r="C37" s="6"/>
      <c r="D37" s="66">
        <v>2083867283</v>
      </c>
      <c r="E37" s="66"/>
      <c r="F37" s="66">
        <v>2805476057</v>
      </c>
      <c r="G37" s="1"/>
      <c r="H37" s="66">
        <v>0</v>
      </c>
      <c r="I37" s="66"/>
      <c r="J37" s="66">
        <v>0</v>
      </c>
      <c r="L37" s="16"/>
      <c r="M37" s="16"/>
      <c r="N37" s="16"/>
      <c r="O37" s="16"/>
      <c r="P37" s="16"/>
      <c r="Q37" s="16"/>
      <c r="R37" s="16"/>
    </row>
    <row r="38" spans="1:28" s="17" customFormat="1" ht="19.5" customHeight="1">
      <c r="A38" s="28" t="s">
        <v>52</v>
      </c>
      <c r="B38" s="87"/>
      <c r="C38" s="6"/>
      <c r="D38" s="66">
        <v>2136206196</v>
      </c>
      <c r="E38" s="66"/>
      <c r="F38" s="66">
        <v>1793104829</v>
      </c>
      <c r="G38" s="1"/>
      <c r="H38" s="66">
        <v>0</v>
      </c>
      <c r="I38" s="66"/>
      <c r="J38" s="66">
        <v>0</v>
      </c>
      <c r="L38" s="16"/>
      <c r="M38" s="16"/>
      <c r="N38" s="16"/>
      <c r="O38" s="16"/>
      <c r="P38" s="16"/>
      <c r="Q38" s="16"/>
      <c r="R38" s="16"/>
    </row>
    <row r="39" spans="1:28" s="17" customFormat="1" ht="19.5" customHeight="1">
      <c r="A39" s="28" t="s">
        <v>112</v>
      </c>
      <c r="B39" s="87"/>
      <c r="C39" s="6"/>
      <c r="D39" s="66">
        <v>1088284578</v>
      </c>
      <c r="E39" s="66"/>
      <c r="F39" s="66">
        <v>584690791</v>
      </c>
      <c r="G39" s="1"/>
      <c r="H39" s="66">
        <v>0</v>
      </c>
      <c r="I39" s="66"/>
      <c r="J39" s="66">
        <v>0</v>
      </c>
      <c r="L39" s="16"/>
      <c r="M39" s="16"/>
      <c r="N39" s="16"/>
      <c r="O39" s="16"/>
      <c r="P39" s="16"/>
      <c r="Q39" s="16"/>
      <c r="R39" s="16"/>
    </row>
    <row r="40" spans="1:28" s="17" customFormat="1" ht="19.5" customHeight="1">
      <c r="A40" s="28" t="s">
        <v>50</v>
      </c>
      <c r="B40" s="87" t="s">
        <v>341</v>
      </c>
      <c r="C40" s="6"/>
      <c r="D40" s="66">
        <v>2336406375</v>
      </c>
      <c r="E40" s="66"/>
      <c r="F40" s="66">
        <v>2430058436</v>
      </c>
      <c r="G40" s="1"/>
      <c r="H40" s="66">
        <v>137189334</v>
      </c>
      <c r="I40" s="66"/>
      <c r="J40" s="66">
        <v>76304854</v>
      </c>
      <c r="L40" s="16"/>
      <c r="M40" s="16"/>
      <c r="N40" s="16"/>
      <c r="O40" s="16"/>
      <c r="P40" s="16"/>
      <c r="Q40" s="16"/>
      <c r="R40" s="16"/>
    </row>
    <row r="41" spans="1:28" s="17" customFormat="1" ht="19.5" customHeight="1">
      <c r="A41" s="28" t="s">
        <v>228</v>
      </c>
      <c r="B41" s="87"/>
      <c r="C41" s="28"/>
      <c r="D41" s="66">
        <v>93174915</v>
      </c>
      <c r="E41" s="66"/>
      <c r="F41" s="66">
        <v>57465645</v>
      </c>
      <c r="G41" s="1"/>
      <c r="H41" s="66">
        <v>65226695</v>
      </c>
      <c r="I41" s="66"/>
      <c r="J41" s="66">
        <v>4241102</v>
      </c>
      <c r="L41" s="16"/>
      <c r="M41" s="16"/>
      <c r="N41" s="16"/>
      <c r="O41" s="16"/>
      <c r="P41" s="16"/>
      <c r="Q41" s="16"/>
      <c r="R41" s="16"/>
    </row>
    <row r="42" spans="1:28" s="17" customFormat="1" ht="19.5" customHeight="1">
      <c r="A42" s="28" t="s">
        <v>251</v>
      </c>
      <c r="B42" s="87"/>
      <c r="C42" s="28"/>
      <c r="D42" s="66">
        <v>58047312</v>
      </c>
      <c r="E42" s="66"/>
      <c r="F42" s="66">
        <v>0</v>
      </c>
      <c r="G42" s="1"/>
      <c r="H42" s="66">
        <v>0</v>
      </c>
      <c r="I42" s="66"/>
      <c r="J42" s="66">
        <v>0</v>
      </c>
      <c r="L42" s="16"/>
      <c r="M42" s="16"/>
      <c r="N42" s="16"/>
      <c r="O42" s="16"/>
      <c r="P42" s="16"/>
      <c r="Q42" s="16"/>
      <c r="R42" s="16"/>
    </row>
    <row r="43" spans="1:28" s="17" customFormat="1" ht="19.5" customHeight="1">
      <c r="A43" s="28" t="s">
        <v>252</v>
      </c>
      <c r="B43" s="87" t="s">
        <v>340</v>
      </c>
      <c r="C43" s="28"/>
      <c r="D43" s="66">
        <v>0</v>
      </c>
      <c r="E43" s="66"/>
      <c r="F43" s="66">
        <v>151487252</v>
      </c>
      <c r="G43" s="1"/>
      <c r="H43" s="66">
        <v>0</v>
      </c>
      <c r="I43" s="66"/>
      <c r="J43" s="66">
        <v>61855635</v>
      </c>
      <c r="L43" s="16"/>
      <c r="M43" s="16"/>
      <c r="N43" s="16"/>
      <c r="O43" s="16"/>
      <c r="P43" s="16"/>
      <c r="Q43" s="16"/>
      <c r="R43" s="16"/>
    </row>
    <row r="44" spans="1:28" s="17" customFormat="1" ht="19.5" customHeight="1">
      <c r="A44" s="6" t="s">
        <v>53</v>
      </c>
      <c r="B44" s="87" t="s">
        <v>217</v>
      </c>
      <c r="C44" s="1"/>
      <c r="D44" s="66">
        <v>450993840</v>
      </c>
      <c r="E44" s="66"/>
      <c r="F44" s="66">
        <v>461151739</v>
      </c>
      <c r="G44" s="1"/>
      <c r="H44" s="66">
        <v>91853897</v>
      </c>
      <c r="I44" s="66"/>
      <c r="J44" s="66">
        <v>24538754</v>
      </c>
      <c r="L44" s="16"/>
      <c r="M44" s="16"/>
      <c r="N44" s="16"/>
      <c r="O44" s="155"/>
      <c r="P44" s="156"/>
      <c r="Q44" s="156"/>
      <c r="R44" s="156"/>
      <c r="S44" s="36"/>
      <c r="T44" s="36"/>
      <c r="U44" s="37"/>
      <c r="V44" s="38"/>
      <c r="W44" s="39"/>
      <c r="X44" s="38"/>
      <c r="Y44" s="40"/>
      <c r="Z44" s="38"/>
      <c r="AA44" s="40"/>
      <c r="AB44" s="38"/>
    </row>
    <row r="45" spans="1:28" s="17" customFormat="1" ht="19.5" customHeight="1">
      <c r="A45" s="6" t="s">
        <v>253</v>
      </c>
      <c r="B45" s="87" t="s">
        <v>342</v>
      </c>
      <c r="C45" s="1"/>
      <c r="D45" s="66">
        <v>6364714</v>
      </c>
      <c r="E45" s="66"/>
      <c r="F45" s="66">
        <v>0</v>
      </c>
      <c r="G45" s="1"/>
      <c r="H45" s="66">
        <v>0</v>
      </c>
      <c r="I45" s="66"/>
      <c r="J45" s="66">
        <v>0</v>
      </c>
      <c r="L45" s="16"/>
      <c r="M45" s="16"/>
      <c r="N45" s="16"/>
      <c r="O45" s="155"/>
      <c r="P45" s="156"/>
      <c r="Q45" s="156"/>
      <c r="R45" s="156"/>
      <c r="S45" s="36"/>
      <c r="T45" s="36"/>
      <c r="U45" s="37"/>
      <c r="V45" s="38"/>
      <c r="W45" s="39"/>
      <c r="X45" s="38"/>
      <c r="Y45" s="40"/>
      <c r="Z45" s="38"/>
      <c r="AA45" s="40"/>
      <c r="AB45" s="38"/>
    </row>
    <row r="46" spans="1:28" s="17" customFormat="1" ht="19.5" customHeight="1">
      <c r="A46" s="1" t="s">
        <v>51</v>
      </c>
      <c r="B46" s="87"/>
      <c r="C46" s="6"/>
      <c r="D46" s="29">
        <f>SUM(D31,D35,D36:D45)</f>
        <v>22367629382</v>
      </c>
      <c r="E46" s="30"/>
      <c r="F46" s="29">
        <f>SUM(F31,F35,F36:F45)</f>
        <v>23789813476</v>
      </c>
      <c r="G46" s="6"/>
      <c r="H46" s="29">
        <f>SUM(H31,H35,H36:H45)</f>
        <v>294269926</v>
      </c>
      <c r="I46" s="30"/>
      <c r="J46" s="29">
        <f>SUM(J31,J35,J36:J45)</f>
        <v>166940345</v>
      </c>
      <c r="K46" s="31"/>
      <c r="L46" s="16"/>
      <c r="M46" s="16"/>
      <c r="N46" s="16"/>
      <c r="O46" s="16"/>
      <c r="P46" s="16"/>
      <c r="Q46" s="16"/>
      <c r="R46" s="16"/>
    </row>
    <row r="47" spans="1:28" s="17" customFormat="1" ht="19.5" customHeight="1">
      <c r="A47" s="1"/>
      <c r="B47" s="87"/>
      <c r="C47" s="6"/>
      <c r="D47" s="34"/>
      <c r="E47" s="30"/>
      <c r="F47" s="147"/>
      <c r="G47" s="33"/>
      <c r="H47" s="147"/>
      <c r="I47" s="30"/>
      <c r="J47" s="147"/>
      <c r="K47" s="31"/>
      <c r="L47" s="16"/>
      <c r="M47" s="16"/>
      <c r="N47" s="16"/>
      <c r="O47" s="16"/>
      <c r="P47" s="16"/>
      <c r="Q47" s="16"/>
      <c r="R47" s="16"/>
    </row>
    <row r="48" spans="1:28" s="17" customFormat="1" ht="19.5" customHeight="1">
      <c r="A48" s="6" t="s">
        <v>167</v>
      </c>
      <c r="B48" s="211"/>
      <c r="C48" s="1"/>
      <c r="D48" s="32">
        <v>0</v>
      </c>
      <c r="E48" s="32"/>
      <c r="F48" s="32">
        <v>0</v>
      </c>
      <c r="G48" s="6"/>
      <c r="H48" s="32">
        <v>0</v>
      </c>
      <c r="I48" s="32"/>
      <c r="J48" s="32">
        <v>0</v>
      </c>
      <c r="L48" s="16"/>
      <c r="M48" s="16"/>
      <c r="N48" s="16"/>
      <c r="O48" s="155"/>
      <c r="P48" s="156"/>
      <c r="Q48" s="156"/>
      <c r="R48" s="156"/>
      <c r="S48" s="36"/>
      <c r="T48" s="36"/>
      <c r="U48" s="37"/>
      <c r="V48" s="38"/>
      <c r="W48" s="39"/>
      <c r="X48" s="38"/>
      <c r="Y48" s="40"/>
      <c r="Z48" s="38"/>
      <c r="AA48" s="40"/>
      <c r="AB48" s="38"/>
    </row>
    <row r="49" spans="1:28" s="17" customFormat="1" ht="19.5" customHeight="1">
      <c r="A49" s="1" t="s">
        <v>129</v>
      </c>
      <c r="B49" s="87"/>
      <c r="C49" s="1"/>
      <c r="D49" s="34">
        <f>D28-D46+D48</f>
        <v>931891235</v>
      </c>
      <c r="E49" s="32"/>
      <c r="F49" s="169">
        <f>+F28-F46+F48</f>
        <v>372897290</v>
      </c>
      <c r="G49" s="1"/>
      <c r="H49" s="169">
        <f>+H28-H46+H48</f>
        <v>655488551</v>
      </c>
      <c r="I49" s="32"/>
      <c r="J49" s="169">
        <f>+J28-J46+J48</f>
        <v>81300001</v>
      </c>
      <c r="L49" s="16"/>
      <c r="M49" s="16"/>
      <c r="N49" s="16"/>
      <c r="O49" s="155"/>
      <c r="P49" s="156"/>
      <c r="Q49" s="156"/>
      <c r="R49" s="156"/>
      <c r="S49" s="36"/>
      <c r="T49" s="36"/>
      <c r="U49" s="37"/>
      <c r="V49" s="38"/>
      <c r="W49" s="39"/>
      <c r="X49" s="38"/>
      <c r="Y49" s="40"/>
      <c r="Z49" s="38"/>
      <c r="AA49" s="40"/>
      <c r="AB49" s="38"/>
    </row>
    <row r="50" spans="1:28" s="17" customFormat="1" ht="19.5" customHeight="1">
      <c r="A50" s="6" t="s">
        <v>297</v>
      </c>
      <c r="B50" s="87" t="s">
        <v>336</v>
      </c>
      <c r="C50" s="1"/>
      <c r="D50" s="32">
        <v>-192537196</v>
      </c>
      <c r="E50" s="32"/>
      <c r="F50" s="32">
        <v>-97258809</v>
      </c>
      <c r="G50" s="1"/>
      <c r="H50" s="32">
        <v>36074992</v>
      </c>
      <c r="I50" s="32"/>
      <c r="J50" s="32">
        <v>-15847218</v>
      </c>
      <c r="L50" s="16"/>
      <c r="M50" s="16"/>
      <c r="N50" s="16"/>
      <c r="O50" s="155"/>
      <c r="P50" s="156"/>
      <c r="Q50" s="156"/>
      <c r="R50" s="156"/>
      <c r="S50" s="36"/>
      <c r="T50" s="36"/>
      <c r="U50" s="37"/>
      <c r="V50" s="38"/>
      <c r="W50" s="39"/>
      <c r="X50" s="38"/>
      <c r="Y50" s="40"/>
      <c r="Z50" s="38"/>
      <c r="AA50" s="40"/>
      <c r="AB50" s="38"/>
    </row>
    <row r="51" spans="1:28" s="17" customFormat="1" ht="19.5" customHeight="1" thickBot="1">
      <c r="A51" s="1" t="s">
        <v>298</v>
      </c>
      <c r="B51" s="87"/>
      <c r="C51" s="1"/>
      <c r="D51" s="47">
        <f>SUM(D49:D50)</f>
        <v>739354039</v>
      </c>
      <c r="E51" s="30"/>
      <c r="F51" s="47">
        <f>SUM(F49:F50)</f>
        <v>275638481</v>
      </c>
      <c r="G51" s="1"/>
      <c r="H51" s="47">
        <f>SUM(H49:H50)</f>
        <v>691563543</v>
      </c>
      <c r="I51" s="30"/>
      <c r="J51" s="47">
        <f>SUM(J49:J50)</f>
        <v>65452783</v>
      </c>
      <c r="L51" s="16"/>
      <c r="M51" s="16"/>
      <c r="N51" s="16"/>
      <c r="O51" s="155"/>
      <c r="P51" s="156"/>
      <c r="Q51" s="156"/>
      <c r="R51" s="156"/>
      <c r="S51" s="36"/>
      <c r="T51" s="36"/>
      <c r="U51" s="37"/>
      <c r="V51" s="38"/>
      <c r="W51" s="39"/>
      <c r="X51" s="38"/>
      <c r="Y51" s="40"/>
      <c r="Z51" s="38"/>
      <c r="AA51" s="40"/>
      <c r="AB51" s="38"/>
    </row>
    <row r="52" spans="1:28" s="17" customFormat="1" ht="19.5" customHeight="1" thickTop="1">
      <c r="A52" s="33"/>
      <c r="B52" s="87"/>
      <c r="C52" s="1"/>
      <c r="D52" s="30"/>
      <c r="E52" s="30"/>
      <c r="F52" s="30"/>
      <c r="G52" s="1"/>
      <c r="H52" s="30"/>
      <c r="I52" s="30"/>
      <c r="J52" s="30"/>
      <c r="L52" s="16"/>
      <c r="M52" s="16"/>
      <c r="N52" s="16"/>
      <c r="O52" s="157"/>
      <c r="P52" s="156"/>
      <c r="Q52" s="156"/>
      <c r="R52" s="156"/>
      <c r="S52" s="36"/>
      <c r="T52" s="36"/>
      <c r="U52" s="42"/>
      <c r="V52" s="43"/>
      <c r="W52" s="39"/>
      <c r="X52" s="43"/>
      <c r="Y52" s="44"/>
      <c r="Z52" s="43"/>
      <c r="AA52" s="44"/>
      <c r="AB52" s="43"/>
    </row>
    <row r="53" spans="1:28" s="17" customFormat="1" ht="19.5" customHeight="1">
      <c r="A53" s="164"/>
      <c r="B53" s="87"/>
      <c r="C53" s="6"/>
      <c r="D53" s="6"/>
      <c r="E53" s="6"/>
      <c r="F53" s="261"/>
      <c r="G53" s="6"/>
      <c r="H53" s="6"/>
      <c r="I53" s="6"/>
      <c r="J53" s="6"/>
      <c r="L53" s="16"/>
      <c r="M53" s="16"/>
      <c r="N53" s="16"/>
      <c r="O53" s="16"/>
      <c r="P53" s="16"/>
      <c r="Q53" s="16"/>
      <c r="R53" s="16"/>
    </row>
    <row r="54" spans="1:28" s="17" customFormat="1" ht="19.5" customHeight="1">
      <c r="A54" s="13"/>
      <c r="B54" s="87"/>
      <c r="C54" s="6"/>
      <c r="D54" s="6"/>
      <c r="E54" s="6"/>
      <c r="F54" s="6"/>
      <c r="G54" s="6"/>
      <c r="H54" s="6"/>
      <c r="I54" s="6"/>
      <c r="J54" s="6"/>
      <c r="L54" s="16"/>
      <c r="M54" s="16"/>
      <c r="N54" s="16"/>
      <c r="O54" s="16"/>
      <c r="P54" s="16"/>
      <c r="Q54" s="16"/>
      <c r="R54" s="16"/>
    </row>
    <row r="55" spans="1:28" s="17" customFormat="1" ht="19.5" customHeight="1">
      <c r="A55" s="24" t="str">
        <f>A1</f>
        <v>Thai Group Holdings Public Company Limited and its Subsidiaries</v>
      </c>
      <c r="B55" s="87"/>
      <c r="C55" s="59"/>
      <c r="D55" s="59"/>
      <c r="E55" s="59"/>
      <c r="F55" s="59"/>
      <c r="G55" s="4"/>
      <c r="H55" s="4"/>
      <c r="I55" s="4"/>
      <c r="J55" s="4"/>
      <c r="L55" s="16"/>
      <c r="M55" s="16"/>
      <c r="N55" s="16"/>
      <c r="O55" s="16"/>
      <c r="P55" s="16"/>
      <c r="Q55" s="16"/>
      <c r="R55" s="16"/>
    </row>
    <row r="56" spans="1:28" s="17" customFormat="1" ht="19.5" customHeight="1">
      <c r="A56" s="85" t="s">
        <v>146</v>
      </c>
      <c r="B56" s="87"/>
      <c r="C56" s="85"/>
      <c r="D56" s="85"/>
      <c r="E56" s="85"/>
      <c r="F56" s="85"/>
      <c r="G56" s="6"/>
      <c r="H56" s="6"/>
      <c r="I56" s="6"/>
      <c r="J56" s="6"/>
      <c r="L56" s="16"/>
      <c r="M56" s="16"/>
      <c r="N56" s="16"/>
      <c r="O56" s="16"/>
      <c r="P56" s="16"/>
      <c r="Q56" s="16"/>
      <c r="R56" s="16"/>
    </row>
    <row r="57" spans="1:28" s="17" customFormat="1" ht="19.5" customHeight="1">
      <c r="A57" s="85"/>
      <c r="B57" s="87"/>
      <c r="C57" s="85"/>
      <c r="D57" s="85"/>
      <c r="E57" s="85"/>
      <c r="F57" s="85"/>
      <c r="G57" s="6"/>
      <c r="H57" s="6"/>
      <c r="I57" s="6"/>
      <c r="J57" s="6"/>
      <c r="L57" s="16"/>
      <c r="M57" s="16"/>
      <c r="N57" s="16"/>
      <c r="O57" s="16"/>
      <c r="P57" s="16"/>
      <c r="Q57" s="16"/>
      <c r="R57" s="16"/>
    </row>
    <row r="58" spans="1:28" s="56" customFormat="1" ht="19.5" customHeight="1">
      <c r="A58" s="204"/>
      <c r="B58" s="3"/>
      <c r="D58" s="207" t="s">
        <v>33</v>
      </c>
      <c r="F58" s="207" t="s">
        <v>215</v>
      </c>
      <c r="G58" s="199"/>
      <c r="M58" s="7"/>
    </row>
    <row r="59" spans="1:28" s="56" customFormat="1" ht="19.5" customHeight="1">
      <c r="A59" s="204"/>
      <c r="B59" s="3"/>
      <c r="D59" s="216" t="s">
        <v>34</v>
      </c>
      <c r="E59" s="199"/>
      <c r="F59" s="203" t="s">
        <v>34</v>
      </c>
      <c r="G59" s="199"/>
      <c r="H59" s="277" t="s">
        <v>79</v>
      </c>
      <c r="I59" s="277"/>
      <c r="J59" s="277"/>
      <c r="M59" s="7"/>
    </row>
    <row r="60" spans="1:28" s="56" customFormat="1" ht="19.5" customHeight="1">
      <c r="A60" s="213"/>
      <c r="B60" s="3"/>
      <c r="D60" s="213" t="s">
        <v>216</v>
      </c>
      <c r="E60" s="199"/>
      <c r="F60" s="213" t="s">
        <v>216</v>
      </c>
      <c r="G60" s="199"/>
      <c r="H60" s="204" t="s">
        <v>216</v>
      </c>
      <c r="I60" s="203"/>
      <c r="J60" s="213" t="s">
        <v>216</v>
      </c>
      <c r="M60" s="7"/>
    </row>
    <row r="61" spans="1:28" ht="19.5" customHeight="1">
      <c r="A61" s="204"/>
      <c r="B61" s="205"/>
      <c r="D61" s="208" t="s">
        <v>170</v>
      </c>
      <c r="F61" s="208" t="s">
        <v>170</v>
      </c>
      <c r="H61" s="208" t="s">
        <v>170</v>
      </c>
      <c r="J61" s="208" t="s">
        <v>170</v>
      </c>
    </row>
    <row r="62" spans="1:28" s="17" customFormat="1" ht="19.5" customHeight="1">
      <c r="A62" s="6"/>
      <c r="B62" s="214" t="s">
        <v>1</v>
      </c>
      <c r="C62" s="9"/>
      <c r="D62" s="25" t="s">
        <v>234</v>
      </c>
      <c r="E62" s="25"/>
      <c r="F62" s="25" t="s">
        <v>175</v>
      </c>
      <c r="G62" s="9"/>
      <c r="H62" s="25" t="s">
        <v>234</v>
      </c>
      <c r="I62" s="25"/>
      <c r="J62" s="215" t="s">
        <v>175</v>
      </c>
      <c r="L62" s="16"/>
      <c r="M62" s="16"/>
      <c r="N62" s="16"/>
      <c r="O62" s="16"/>
      <c r="P62" s="16"/>
      <c r="Q62" s="16"/>
      <c r="R62" s="16"/>
    </row>
    <row r="63" spans="1:28" s="17" customFormat="1" ht="19.5" customHeight="1">
      <c r="A63" s="6"/>
      <c r="B63" s="214"/>
      <c r="C63" s="4"/>
      <c r="D63" s="278" t="s">
        <v>145</v>
      </c>
      <c r="E63" s="278"/>
      <c r="F63" s="278"/>
      <c r="G63" s="278"/>
      <c r="H63" s="278"/>
      <c r="I63" s="278"/>
      <c r="J63" s="278"/>
      <c r="L63" s="16"/>
      <c r="M63" s="16"/>
      <c r="N63" s="16"/>
      <c r="O63" s="16"/>
      <c r="P63" s="16"/>
      <c r="Q63" s="16"/>
      <c r="R63" s="16"/>
    </row>
    <row r="64" spans="1:28" s="17" customFormat="1" ht="19.5" customHeight="1">
      <c r="A64" s="116" t="s">
        <v>55</v>
      </c>
      <c r="B64" s="87"/>
      <c r="C64" s="6"/>
      <c r="D64" s="49"/>
      <c r="E64" s="66"/>
      <c r="F64" s="65"/>
      <c r="G64" s="66"/>
      <c r="H64" s="49"/>
      <c r="I64" s="66"/>
      <c r="J64" s="65"/>
      <c r="L64" s="16"/>
      <c r="M64" s="16"/>
      <c r="N64" s="16"/>
      <c r="O64" s="16"/>
      <c r="P64" s="16"/>
      <c r="Q64" s="16"/>
      <c r="R64" s="16"/>
    </row>
    <row r="65" spans="1:19" s="17" customFormat="1" ht="19.5" customHeight="1">
      <c r="A65" s="117" t="s">
        <v>56</v>
      </c>
      <c r="B65" s="87"/>
      <c r="C65" s="6"/>
      <c r="D65" s="64"/>
      <c r="E65" s="30"/>
      <c r="F65" s="65"/>
      <c r="G65" s="66"/>
      <c r="H65" s="64"/>
      <c r="I65" s="30"/>
      <c r="J65" s="64"/>
      <c r="L65" s="16"/>
      <c r="M65" s="16"/>
      <c r="N65" s="16"/>
      <c r="O65" s="16"/>
      <c r="P65" s="16"/>
      <c r="Q65" s="16"/>
      <c r="R65" s="16"/>
    </row>
    <row r="66" spans="1:19" s="17" customFormat="1" ht="19.5" customHeight="1">
      <c r="A66" s="53" t="s">
        <v>328</v>
      </c>
      <c r="B66" s="87"/>
      <c r="C66" s="6"/>
      <c r="D66" s="51">
        <v>-27530782</v>
      </c>
      <c r="E66" s="64"/>
      <c r="F66" s="11">
        <v>-2906423</v>
      </c>
      <c r="G66" s="66"/>
      <c r="H66" s="51">
        <v>0</v>
      </c>
      <c r="I66" s="64"/>
      <c r="J66" s="51">
        <v>0</v>
      </c>
      <c r="L66" s="16"/>
      <c r="M66" s="16"/>
      <c r="N66" s="16"/>
      <c r="O66" s="16"/>
      <c r="P66" s="16"/>
      <c r="Q66" s="16"/>
      <c r="R66" s="16"/>
      <c r="S66" s="27"/>
    </row>
    <row r="67" spans="1:19" s="17" customFormat="1" ht="19.5" customHeight="1">
      <c r="A67" s="53" t="s">
        <v>314</v>
      </c>
      <c r="B67" s="87"/>
      <c r="C67" s="6"/>
      <c r="D67" s="51">
        <v>-4733570762</v>
      </c>
      <c r="E67" s="64"/>
      <c r="F67" s="11">
        <v>1979931913</v>
      </c>
      <c r="G67" s="66"/>
      <c r="H67" s="51">
        <v>0</v>
      </c>
      <c r="I67" s="64"/>
      <c r="J67" s="51">
        <v>0</v>
      </c>
      <c r="L67" s="16"/>
      <c r="M67" s="16"/>
      <c r="N67" s="16"/>
      <c r="O67" s="16"/>
      <c r="P67" s="16"/>
      <c r="Q67" s="16"/>
      <c r="R67" s="16"/>
      <c r="S67" s="27"/>
    </row>
    <row r="68" spans="1:19" s="17" customFormat="1" ht="19.5" customHeight="1">
      <c r="A68" s="53" t="s">
        <v>319</v>
      </c>
      <c r="B68" s="87"/>
      <c r="C68" s="6"/>
      <c r="D68" s="51">
        <v>18719016</v>
      </c>
      <c r="E68" s="64"/>
      <c r="F68" s="11">
        <v>0</v>
      </c>
      <c r="G68" s="66"/>
      <c r="H68" s="51">
        <v>0</v>
      </c>
      <c r="I68" s="64"/>
      <c r="J68" s="51">
        <v>0</v>
      </c>
      <c r="L68" s="16"/>
      <c r="M68" s="16"/>
      <c r="N68" s="16"/>
      <c r="O68" s="16"/>
      <c r="P68" s="16"/>
      <c r="Q68" s="16"/>
      <c r="R68" s="16"/>
      <c r="S68" s="27"/>
    </row>
    <row r="69" spans="1:19" s="17" customFormat="1" ht="19.5" customHeight="1">
      <c r="A69" s="53" t="s">
        <v>255</v>
      </c>
      <c r="B69" s="87"/>
      <c r="C69" s="6"/>
      <c r="D69" s="51"/>
      <c r="E69" s="64"/>
      <c r="F69" s="11"/>
      <c r="G69" s="66"/>
      <c r="H69" s="51"/>
      <c r="I69" s="64"/>
      <c r="J69" s="51"/>
      <c r="L69" s="16"/>
      <c r="M69" s="16"/>
      <c r="N69" s="16"/>
      <c r="O69" s="16"/>
      <c r="P69" s="16"/>
      <c r="Q69" s="16"/>
      <c r="R69" s="16"/>
      <c r="S69" s="27"/>
    </row>
    <row r="70" spans="1:19" s="17" customFormat="1" ht="19.5" customHeight="1">
      <c r="A70" s="53" t="s">
        <v>256</v>
      </c>
      <c r="B70" s="87"/>
      <c r="C70" s="6"/>
      <c r="D70" s="51">
        <v>43767099</v>
      </c>
      <c r="E70" s="64"/>
      <c r="F70" s="11">
        <v>0</v>
      </c>
      <c r="G70" s="66"/>
      <c r="H70" s="51">
        <v>0</v>
      </c>
      <c r="I70" s="64"/>
      <c r="J70" s="51">
        <v>0</v>
      </c>
      <c r="L70" s="16"/>
      <c r="M70" s="16"/>
      <c r="N70" s="16"/>
      <c r="O70" s="16"/>
      <c r="P70" s="16"/>
      <c r="Q70" s="16"/>
      <c r="R70" s="16"/>
      <c r="S70" s="27"/>
    </row>
    <row r="71" spans="1:19" s="17" customFormat="1" ht="19.5" customHeight="1">
      <c r="A71" s="19" t="s">
        <v>120</v>
      </c>
      <c r="B71" s="87"/>
      <c r="C71" s="6"/>
      <c r="D71" s="51"/>
      <c r="E71" s="30"/>
      <c r="F71" s="11"/>
      <c r="G71" s="66"/>
      <c r="H71" s="51"/>
      <c r="I71" s="11"/>
      <c r="J71" s="51"/>
      <c r="L71" s="16"/>
      <c r="M71" s="16"/>
      <c r="N71" s="16"/>
      <c r="O71" s="16"/>
      <c r="P71" s="16"/>
      <c r="Q71" s="16"/>
      <c r="R71" s="16"/>
      <c r="S71" s="27"/>
    </row>
    <row r="72" spans="1:19" s="17" customFormat="1" ht="19.5" customHeight="1">
      <c r="A72" s="53" t="s">
        <v>257</v>
      </c>
      <c r="B72" s="87"/>
      <c r="C72" s="6"/>
      <c r="D72" s="175">
        <v>934216929</v>
      </c>
      <c r="E72" s="64"/>
      <c r="F72" s="111">
        <v>-395986382</v>
      </c>
      <c r="G72" s="66"/>
      <c r="H72" s="175">
        <v>0</v>
      </c>
      <c r="I72" s="64"/>
      <c r="J72" s="175">
        <v>0</v>
      </c>
      <c r="L72" s="16"/>
      <c r="M72" s="16"/>
      <c r="N72" s="16"/>
      <c r="O72" s="16"/>
      <c r="P72" s="16"/>
      <c r="Q72" s="16"/>
      <c r="R72" s="16"/>
      <c r="S72" s="27"/>
    </row>
    <row r="73" spans="1:19" s="17" customFormat="1" ht="19.5" customHeight="1">
      <c r="A73" s="50" t="s">
        <v>258</v>
      </c>
      <c r="B73" s="87"/>
      <c r="C73" s="6"/>
      <c r="D73" s="174">
        <f>SUM(D66:D72)</f>
        <v>-3764398500</v>
      </c>
      <c r="E73" s="64"/>
      <c r="F73" s="174">
        <f>SUM(F66:F72)</f>
        <v>1581039108</v>
      </c>
      <c r="G73" s="66"/>
      <c r="H73" s="174">
        <f>SUM(H66:H72)</f>
        <v>0</v>
      </c>
      <c r="I73" s="64"/>
      <c r="J73" s="174">
        <f>SUM(J66:J72)</f>
        <v>0</v>
      </c>
      <c r="L73" s="16"/>
      <c r="M73" s="16"/>
      <c r="N73" s="16"/>
      <c r="O73" s="16"/>
      <c r="P73" s="16"/>
      <c r="Q73" s="16"/>
      <c r="R73" s="16"/>
      <c r="S73" s="27"/>
    </row>
    <row r="74" spans="1:19" s="17" customFormat="1" ht="19.5" customHeight="1">
      <c r="A74" s="53"/>
      <c r="B74" s="87"/>
      <c r="C74" s="6"/>
      <c r="D74" s="51"/>
      <c r="E74" s="64"/>
      <c r="F74" s="65"/>
      <c r="G74" s="66"/>
      <c r="H74" s="65"/>
      <c r="I74" s="64"/>
      <c r="J74" s="65"/>
      <c r="L74" s="16"/>
      <c r="M74" s="16"/>
      <c r="N74" s="16"/>
      <c r="O74" s="16"/>
      <c r="P74" s="16"/>
      <c r="Q74" s="16"/>
      <c r="R74" s="16"/>
      <c r="S74" s="27"/>
    </row>
    <row r="75" spans="1:19" s="17" customFormat="1" ht="19.5" customHeight="1">
      <c r="A75" s="117" t="s">
        <v>259</v>
      </c>
      <c r="B75" s="19"/>
      <c r="C75" s="6"/>
      <c r="D75" s="32"/>
      <c r="E75" s="32"/>
      <c r="F75" s="65"/>
      <c r="G75" s="66"/>
      <c r="H75" s="32"/>
      <c r="I75" s="32"/>
      <c r="J75" s="65"/>
      <c r="M75" s="16"/>
    </row>
    <row r="76" spans="1:19" s="17" customFormat="1" ht="19.5" customHeight="1">
      <c r="A76" s="19" t="s">
        <v>307</v>
      </c>
      <c r="B76" s="273"/>
      <c r="C76" s="6"/>
      <c r="D76" s="11">
        <v>2069739736</v>
      </c>
      <c r="E76" s="32"/>
      <c r="F76" s="65">
        <v>0</v>
      </c>
      <c r="G76" s="66"/>
      <c r="H76" s="65">
        <v>0</v>
      </c>
      <c r="I76" s="32"/>
      <c r="J76" s="65">
        <v>0</v>
      </c>
      <c r="M76" s="16"/>
    </row>
    <row r="77" spans="1:19" s="17" customFormat="1" ht="19.5" customHeight="1">
      <c r="A77" s="19" t="s">
        <v>260</v>
      </c>
      <c r="B77" s="273"/>
      <c r="C77" s="6"/>
      <c r="D77" s="11">
        <v>36104154</v>
      </c>
      <c r="E77" s="32"/>
      <c r="F77" s="65">
        <v>332651277</v>
      </c>
      <c r="G77" s="66"/>
      <c r="H77" s="65">
        <v>0</v>
      </c>
      <c r="I77" s="32"/>
      <c r="J77" s="65">
        <v>0</v>
      </c>
      <c r="M77" s="16"/>
    </row>
    <row r="78" spans="1:19" s="17" customFormat="1" ht="19.5" customHeight="1">
      <c r="A78" s="19" t="s">
        <v>261</v>
      </c>
      <c r="B78" s="273"/>
      <c r="C78" s="6"/>
      <c r="D78" s="11">
        <v>7163639</v>
      </c>
      <c r="E78" s="52"/>
      <c r="F78" s="11">
        <v>-30486130</v>
      </c>
      <c r="G78" s="66"/>
      <c r="H78" s="51">
        <v>6548426</v>
      </c>
      <c r="I78" s="52"/>
      <c r="J78" s="51">
        <v>650912</v>
      </c>
      <c r="M78" s="16"/>
    </row>
    <row r="79" spans="1:19" s="17" customFormat="1" ht="19.5" customHeight="1">
      <c r="A79" s="17" t="s">
        <v>309</v>
      </c>
      <c r="B79" s="273"/>
      <c r="C79" s="6"/>
      <c r="D79" s="11"/>
      <c r="E79" s="52"/>
      <c r="F79" s="11"/>
      <c r="G79" s="66"/>
      <c r="H79" s="51"/>
      <c r="I79" s="52"/>
      <c r="J79" s="51"/>
      <c r="M79" s="16"/>
    </row>
    <row r="80" spans="1:19" s="17" customFormat="1" ht="19.5" customHeight="1">
      <c r="A80" s="17" t="s">
        <v>310</v>
      </c>
      <c r="B80" s="273"/>
      <c r="C80" s="6"/>
      <c r="D80" s="11">
        <v>0</v>
      </c>
      <c r="E80" s="52"/>
      <c r="F80" s="11">
        <v>0</v>
      </c>
      <c r="G80" s="66"/>
      <c r="H80" s="51">
        <v>0</v>
      </c>
      <c r="I80" s="52"/>
      <c r="J80" s="51">
        <v>0</v>
      </c>
      <c r="M80" s="16"/>
    </row>
    <row r="81" spans="1:30" s="17" customFormat="1" ht="19.5" customHeight="1">
      <c r="A81" s="19" t="s">
        <v>149</v>
      </c>
      <c r="B81" s="273"/>
      <c r="C81" s="6"/>
      <c r="M81" s="16"/>
    </row>
    <row r="82" spans="1:30" s="17" customFormat="1" ht="19.5" customHeight="1">
      <c r="A82" s="53" t="s">
        <v>257</v>
      </c>
      <c r="B82" s="273"/>
      <c r="C82" s="6"/>
      <c r="D82" s="111">
        <v>-422601506</v>
      </c>
      <c r="E82" s="52"/>
      <c r="F82" s="111">
        <v>-60433029</v>
      </c>
      <c r="G82" s="66"/>
      <c r="H82" s="175">
        <v>-1309685</v>
      </c>
      <c r="I82" s="52"/>
      <c r="J82" s="175">
        <v>-130182</v>
      </c>
      <c r="M82" s="16"/>
    </row>
    <row r="83" spans="1:30" s="17" customFormat="1" ht="19.5" customHeight="1">
      <c r="A83" s="116" t="s">
        <v>262</v>
      </c>
      <c r="B83" s="50"/>
      <c r="C83" s="6"/>
      <c r="D83" s="174">
        <f>SUM(D76:D82)</f>
        <v>1690406023</v>
      </c>
      <c r="E83" s="52"/>
      <c r="F83" s="174">
        <f>SUM(F76:F82)</f>
        <v>241732118</v>
      </c>
      <c r="G83" s="66"/>
      <c r="H83" s="174">
        <f>SUM(H76:H82)</f>
        <v>5238741</v>
      </c>
      <c r="I83" s="52"/>
      <c r="J83" s="174">
        <f>SUM(J76:J82)</f>
        <v>520730</v>
      </c>
      <c r="M83" s="16"/>
    </row>
    <row r="84" spans="1:30" s="17" customFormat="1" ht="19.5" customHeight="1">
      <c r="A84" s="116"/>
      <c r="B84" s="50"/>
      <c r="C84" s="6"/>
      <c r="D84" s="171"/>
      <c r="E84" s="30"/>
      <c r="F84" s="171"/>
      <c r="G84" s="65"/>
      <c r="H84" s="171"/>
      <c r="I84" s="30"/>
      <c r="J84" s="171"/>
      <c r="M84" s="16"/>
    </row>
    <row r="85" spans="1:30" s="17" customFormat="1" ht="19.5" customHeight="1">
      <c r="A85" s="33" t="s">
        <v>225</v>
      </c>
      <c r="B85" s="50"/>
      <c r="C85" s="6"/>
      <c r="D85" s="171"/>
      <c r="E85" s="30"/>
      <c r="F85" s="171"/>
      <c r="G85" s="65"/>
      <c r="H85" s="171"/>
      <c r="I85" s="30"/>
      <c r="J85" s="171"/>
      <c r="M85" s="16"/>
    </row>
    <row r="86" spans="1:30" ht="19.5" customHeight="1">
      <c r="A86" s="2" t="s">
        <v>299</v>
      </c>
      <c r="B86" s="87"/>
      <c r="D86" s="136">
        <f>D73+D83</f>
        <v>-2073992477</v>
      </c>
      <c r="E86" s="54"/>
      <c r="F86" s="136">
        <f>F73+F83</f>
        <v>1822771226</v>
      </c>
      <c r="G86" s="54"/>
      <c r="H86" s="136">
        <f>H73+H83</f>
        <v>5238741</v>
      </c>
      <c r="I86" s="54"/>
      <c r="J86" s="136">
        <f>J73+J83</f>
        <v>520730</v>
      </c>
      <c r="L86" s="7"/>
      <c r="M86" s="16"/>
      <c r="N86" s="7"/>
      <c r="O86" s="16"/>
      <c r="P86" s="7"/>
      <c r="Q86" s="16"/>
      <c r="R86" s="7"/>
      <c r="S86" s="27"/>
    </row>
    <row r="87" spans="1:30" ht="19.5" customHeight="1" thickBot="1">
      <c r="A87" s="33" t="s">
        <v>156</v>
      </c>
      <c r="B87" s="87"/>
      <c r="D87" s="118">
        <f>D51+D86</f>
        <v>-1334638438</v>
      </c>
      <c r="E87" s="54"/>
      <c r="F87" s="118">
        <f>F51+F86</f>
        <v>2098409707</v>
      </c>
      <c r="G87" s="54"/>
      <c r="H87" s="118">
        <f>H51+H86</f>
        <v>696802284</v>
      </c>
      <c r="I87" s="54"/>
      <c r="J87" s="118">
        <f>J51+J86</f>
        <v>65973513</v>
      </c>
      <c r="L87" s="7"/>
      <c r="M87" s="16"/>
      <c r="N87" s="7"/>
      <c r="O87" s="16"/>
      <c r="P87" s="7"/>
      <c r="Q87" s="16"/>
      <c r="R87" s="7"/>
      <c r="S87" s="27"/>
    </row>
    <row r="88" spans="1:30" ht="19.5" customHeight="1" thickTop="1">
      <c r="A88" s="33"/>
      <c r="B88" s="87"/>
      <c r="D88" s="55"/>
      <c r="E88" s="54"/>
      <c r="F88" s="55"/>
      <c r="G88" s="54"/>
      <c r="H88" s="55"/>
      <c r="I88" s="54"/>
      <c r="J88" s="55"/>
      <c r="L88" s="7"/>
      <c r="M88" s="16"/>
      <c r="N88" s="67"/>
      <c r="O88" s="16"/>
      <c r="P88" s="67"/>
      <c r="Q88" s="16"/>
      <c r="R88" s="67"/>
      <c r="S88" s="27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</row>
    <row r="89" spans="1:30" s="17" customFormat="1" ht="19.5" customHeight="1">
      <c r="A89" s="112" t="s">
        <v>121</v>
      </c>
      <c r="B89" s="87"/>
      <c r="C89" s="1"/>
      <c r="D89" s="30"/>
      <c r="E89" s="30"/>
      <c r="F89" s="30"/>
      <c r="G89" s="1"/>
      <c r="H89" s="30"/>
      <c r="I89" s="30"/>
      <c r="J89" s="30"/>
      <c r="L89" s="16"/>
      <c r="M89" s="16"/>
      <c r="N89" s="16"/>
      <c r="O89" s="16"/>
      <c r="P89" s="155"/>
      <c r="Q89" s="16"/>
      <c r="R89" s="155"/>
      <c r="S89" s="27"/>
      <c r="T89" s="35"/>
      <c r="U89" s="45"/>
      <c r="V89" s="43"/>
      <c r="W89" s="46"/>
      <c r="X89" s="43"/>
      <c r="Y89" s="44"/>
      <c r="Z89" s="43"/>
      <c r="AA89" s="44"/>
      <c r="AB89" s="43"/>
    </row>
    <row r="90" spans="1:30" s="17" customFormat="1" ht="19.5" customHeight="1">
      <c r="A90" s="41" t="s">
        <v>127</v>
      </c>
      <c r="B90" s="87"/>
      <c r="C90" s="1"/>
      <c r="D90" s="60">
        <v>728446070</v>
      </c>
      <c r="E90" s="60"/>
      <c r="F90" s="60">
        <v>302657919</v>
      </c>
      <c r="G90" s="60"/>
      <c r="H90" s="60">
        <v>691563543</v>
      </c>
      <c r="I90" s="60"/>
      <c r="J90" s="60">
        <v>65452783</v>
      </c>
      <c r="K90" s="31"/>
      <c r="L90" s="16"/>
      <c r="M90" s="16"/>
      <c r="N90" s="16"/>
      <c r="O90" s="16"/>
      <c r="P90" s="155"/>
      <c r="Q90" s="16"/>
      <c r="R90" s="155"/>
      <c r="S90" s="27"/>
      <c r="T90" s="35"/>
      <c r="U90" s="45"/>
      <c r="V90" s="43"/>
      <c r="W90" s="46"/>
      <c r="X90" s="43"/>
      <c r="Y90" s="44"/>
      <c r="Z90" s="43"/>
      <c r="AA90" s="44"/>
      <c r="AB90" s="43"/>
    </row>
    <row r="91" spans="1:30" s="17" customFormat="1" ht="19.5" customHeight="1">
      <c r="A91" s="41" t="s">
        <v>54</v>
      </c>
      <c r="B91" s="87"/>
      <c r="C91" s="1"/>
      <c r="D91" s="60">
        <v>10907969</v>
      </c>
      <c r="E91" s="114"/>
      <c r="F91" s="60">
        <v>-27019438</v>
      </c>
      <c r="G91" s="113"/>
      <c r="H91" s="60">
        <v>0</v>
      </c>
      <c r="I91" s="113"/>
      <c r="J91" s="60">
        <v>0</v>
      </c>
      <c r="K91" s="31"/>
      <c r="L91" s="16"/>
      <c r="M91" s="16"/>
      <c r="N91" s="16"/>
      <c r="O91" s="16"/>
      <c r="P91" s="155"/>
      <c r="Q91" s="16"/>
      <c r="R91" s="155"/>
      <c r="S91" s="27"/>
      <c r="T91" s="35"/>
      <c r="U91" s="45"/>
      <c r="V91" s="43"/>
      <c r="W91" s="46"/>
      <c r="X91" s="43"/>
      <c r="Y91" s="44"/>
      <c r="Z91" s="43"/>
      <c r="AA91" s="44"/>
      <c r="AB91" s="43"/>
    </row>
    <row r="92" spans="1:30" s="17" customFormat="1" ht="19.5" customHeight="1" thickBot="1">
      <c r="A92" s="33" t="s">
        <v>298</v>
      </c>
      <c r="B92" s="87"/>
      <c r="C92" s="1"/>
      <c r="D92" s="47">
        <f>SUM(D90:D91)</f>
        <v>739354039</v>
      </c>
      <c r="E92" s="30"/>
      <c r="F92" s="47">
        <f>SUM(F90:F91)</f>
        <v>275638481</v>
      </c>
      <c r="G92" s="1"/>
      <c r="H92" s="47">
        <f>SUM(H90:H91)</f>
        <v>691563543</v>
      </c>
      <c r="I92" s="30"/>
      <c r="J92" s="47">
        <f>SUM(J90:J91)</f>
        <v>65452783</v>
      </c>
      <c r="K92" s="31"/>
      <c r="L92" s="16"/>
      <c r="M92" s="16"/>
      <c r="N92" s="16"/>
      <c r="O92" s="16"/>
      <c r="P92" s="155"/>
      <c r="Q92" s="16"/>
      <c r="R92" s="155"/>
      <c r="S92" s="27"/>
      <c r="T92" s="35"/>
      <c r="U92" s="45"/>
      <c r="V92" s="43"/>
      <c r="W92" s="46"/>
      <c r="X92" s="43"/>
      <c r="Y92" s="44"/>
      <c r="Z92" s="43"/>
      <c r="AA92" s="44"/>
      <c r="AB92" s="43"/>
    </row>
    <row r="93" spans="1:30" s="17" customFormat="1" ht="19.5" customHeight="1" thickTop="1">
      <c r="A93" s="33"/>
      <c r="B93" s="87"/>
      <c r="C93" s="1"/>
      <c r="D93" s="30"/>
      <c r="E93" s="30"/>
      <c r="F93" s="30"/>
      <c r="G93" s="1"/>
      <c r="H93" s="30"/>
      <c r="I93" s="30"/>
      <c r="J93" s="30"/>
      <c r="L93" s="16"/>
      <c r="M93" s="16"/>
      <c r="N93" s="155"/>
      <c r="O93" s="16"/>
      <c r="P93" s="155"/>
      <c r="Q93" s="16"/>
      <c r="R93" s="155"/>
      <c r="S93" s="27"/>
      <c r="T93" s="35"/>
      <c r="U93" s="45"/>
      <c r="V93" s="43"/>
      <c r="W93" s="46"/>
      <c r="X93" s="43"/>
      <c r="Y93" s="44"/>
      <c r="Z93" s="43"/>
      <c r="AA93" s="44"/>
      <c r="AB93" s="43"/>
    </row>
    <row r="94" spans="1:30" ht="19.5" customHeight="1">
      <c r="A94" s="57" t="s">
        <v>130</v>
      </c>
      <c r="B94" s="87"/>
      <c r="D94" s="55"/>
      <c r="E94" s="54"/>
      <c r="F94" s="55"/>
      <c r="G94" s="54"/>
      <c r="H94" s="55"/>
      <c r="I94" s="54"/>
      <c r="J94" s="55"/>
      <c r="L94" s="16"/>
      <c r="M94" s="16"/>
      <c r="N94" s="67"/>
      <c r="O94" s="16"/>
      <c r="P94" s="67"/>
      <c r="Q94" s="16"/>
      <c r="R94" s="67"/>
      <c r="S94" s="27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</row>
    <row r="95" spans="1:30" ht="19.5" customHeight="1">
      <c r="A95" s="119" t="s">
        <v>128</v>
      </c>
      <c r="B95" s="87"/>
      <c r="D95" s="51">
        <v>-1334063091</v>
      </c>
      <c r="E95" s="64"/>
      <c r="F95" s="11">
        <v>2119350313.9008665</v>
      </c>
      <c r="G95" s="66"/>
      <c r="H95" s="51">
        <v>696802284</v>
      </c>
      <c r="I95" s="64"/>
      <c r="J95" s="51">
        <v>65973513</v>
      </c>
      <c r="L95" s="16"/>
      <c r="M95" s="16"/>
      <c r="N95" s="16"/>
      <c r="O95" s="16"/>
      <c r="P95" s="67"/>
      <c r="Q95" s="16"/>
      <c r="R95" s="67"/>
      <c r="S95" s="27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</row>
    <row r="96" spans="1:30" ht="19.5" customHeight="1">
      <c r="A96" s="119" t="s">
        <v>57</v>
      </c>
      <c r="B96" s="87"/>
      <c r="D96" s="51">
        <v>-575347</v>
      </c>
      <c r="E96" s="64"/>
      <c r="F96" s="11">
        <v>-20940607.02</v>
      </c>
      <c r="G96" s="66"/>
      <c r="H96" s="51">
        <v>0</v>
      </c>
      <c r="I96" s="64"/>
      <c r="J96" s="51">
        <v>0</v>
      </c>
      <c r="L96" s="16"/>
      <c r="M96" s="16"/>
      <c r="N96" s="16"/>
      <c r="O96" s="16"/>
      <c r="P96" s="67"/>
      <c r="Q96" s="16"/>
      <c r="R96" s="67"/>
      <c r="S96" s="27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</row>
    <row r="97" spans="1:30" ht="19.5" customHeight="1" thickBot="1">
      <c r="A97" s="57" t="s">
        <v>156</v>
      </c>
      <c r="B97" s="87"/>
      <c r="D97" s="47">
        <f>SUM(D95:D96)</f>
        <v>-1334638438</v>
      </c>
      <c r="E97" s="54"/>
      <c r="F97" s="47">
        <f>SUM(F95:F96)</f>
        <v>2098409706.8808665</v>
      </c>
      <c r="G97" s="54"/>
      <c r="H97" s="47">
        <f>SUM(H95:H96)</f>
        <v>696802284</v>
      </c>
      <c r="I97" s="54"/>
      <c r="J97" s="47">
        <f>SUM(J95:J96)</f>
        <v>65973513</v>
      </c>
      <c r="L97" s="16"/>
      <c r="M97" s="16"/>
      <c r="N97" s="16"/>
      <c r="O97" s="16"/>
      <c r="P97" s="67"/>
      <c r="Q97" s="16"/>
      <c r="R97" s="67"/>
      <c r="S97" s="27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</row>
    <row r="98" spans="1:30" ht="19.5" customHeight="1" thickTop="1">
      <c r="A98" s="115"/>
      <c r="B98" s="87"/>
      <c r="D98" s="120"/>
      <c r="F98" s="121"/>
      <c r="H98" s="120"/>
      <c r="J98" s="120"/>
      <c r="L98" s="7"/>
      <c r="M98" s="16"/>
      <c r="N98" s="67"/>
      <c r="O98" s="16"/>
      <c r="P98" s="67"/>
      <c r="Q98" s="16"/>
      <c r="R98" s="67"/>
      <c r="S98" s="27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</row>
    <row r="99" spans="1:30" s="17" customFormat="1" ht="19.5" customHeight="1" thickBot="1">
      <c r="A99" s="115" t="s">
        <v>300</v>
      </c>
      <c r="B99" s="87" t="s">
        <v>254</v>
      </c>
      <c r="C99" s="4"/>
      <c r="D99" s="212">
        <v>0.96855228004433336</v>
      </c>
      <c r="E99" s="154"/>
      <c r="F99" s="212">
        <v>0.4024182840617469</v>
      </c>
      <c r="G99" s="154">
        <v>0</v>
      </c>
      <c r="H99" s="212">
        <v>0.91951274631516289</v>
      </c>
      <c r="I99" s="154">
        <v>0</v>
      </c>
      <c r="J99" s="212">
        <v>0.2</v>
      </c>
      <c r="L99" s="16"/>
      <c r="M99" s="16"/>
      <c r="N99" s="155"/>
      <c r="O99" s="16"/>
      <c r="P99" s="155"/>
      <c r="Q99" s="16"/>
      <c r="R99" s="155"/>
      <c r="S99" s="27"/>
      <c r="T99" s="35"/>
      <c r="U99" s="45"/>
      <c r="V99" s="43"/>
      <c r="W99" s="46"/>
      <c r="X99" s="43"/>
      <c r="Y99" s="44"/>
      <c r="Z99" s="43"/>
      <c r="AA99" s="44"/>
      <c r="AB99" s="43"/>
    </row>
    <row r="100" spans="1:30" ht="19.5" customHeight="1" thickTop="1">
      <c r="B100" s="165"/>
      <c r="D100" s="5"/>
      <c r="F100" s="6"/>
      <c r="H100" s="5"/>
      <c r="J100" s="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</row>
    <row r="101" spans="1:30" ht="19.5" customHeight="1">
      <c r="A101" s="13"/>
      <c r="G101" s="13"/>
      <c r="I101" s="13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</row>
    <row r="102" spans="1:30" ht="19.5" customHeight="1">
      <c r="A102" s="13"/>
      <c r="G102" s="13"/>
      <c r="H102" s="13"/>
      <c r="I102" s="13"/>
      <c r="J102" s="13"/>
    </row>
    <row r="104" spans="1:30" ht="19.5" customHeight="1">
      <c r="D104" s="153">
        <f>+D92-D51</f>
        <v>0</v>
      </c>
      <c r="F104" s="153">
        <f>+F92-F51</f>
        <v>0</v>
      </c>
      <c r="H104" s="153">
        <f>+H92-H51</f>
        <v>0</v>
      </c>
      <c r="J104" s="153">
        <f>+J92-J51</f>
        <v>0</v>
      </c>
    </row>
    <row r="105" spans="1:30" ht="19.5" customHeight="1">
      <c r="D105" s="153">
        <f>+D97-D87</f>
        <v>0</v>
      </c>
      <c r="F105" s="153">
        <f>+F97-F87</f>
        <v>-0.11913347244262695</v>
      </c>
      <c r="H105" s="153">
        <f>+H97-H87</f>
        <v>0</v>
      </c>
      <c r="J105" s="153">
        <f>+J97-J87</f>
        <v>0</v>
      </c>
    </row>
  </sheetData>
  <mergeCells count="4">
    <mergeCell ref="D63:J63"/>
    <mergeCell ref="D9:J9"/>
    <mergeCell ref="H5:J5"/>
    <mergeCell ref="H59:J59"/>
  </mergeCells>
  <phoneticPr fontId="3" type="noConversion"/>
  <pageMargins left="0.59055118110236204" right="0.59055118110236204" top="0.47244094488188998" bottom="0.511811023622047" header="0.511811023622047" footer="0.511811023622047"/>
  <pageSetup paperSize="9" scale="69" firstPageNumber="10" fitToHeight="0" orientation="portrait" useFirstPageNumber="1" r:id="rId1"/>
  <headerFooter alignWithMargins="0">
    <oddFooter>&amp;L&amp;"Times New Roman,Regular"&amp;11The accompanying notes are an integral part of these  financial statements.
&amp;C&amp;"Times New Roman,Regular"&amp;11&amp;P</oddFooter>
  </headerFooter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39"/>
  <sheetViews>
    <sheetView view="pageBreakPreview" topLeftCell="H1" zoomScale="70" zoomScaleNormal="70" zoomScaleSheetLayoutView="70" workbookViewId="0">
      <selection activeCell="Z30" sqref="Z30"/>
    </sheetView>
  </sheetViews>
  <sheetFormatPr defaultColWidth="9.140625" defaultRowHeight="19.5" customHeight="1"/>
  <cols>
    <col min="1" max="1" width="63.42578125" style="56" customWidth="1"/>
    <col min="2" max="2" width="8.42578125" style="56" customWidth="1"/>
    <col min="3" max="3" width="1.5703125" style="56" customWidth="1"/>
    <col min="4" max="4" width="17.140625" style="56" customWidth="1"/>
    <col min="5" max="5" width="1.140625" style="56" customWidth="1"/>
    <col min="6" max="6" width="19.140625" style="56" customWidth="1"/>
    <col min="7" max="7" width="1.140625" style="56" customWidth="1"/>
    <col min="8" max="8" width="17.7109375" style="56" customWidth="1"/>
    <col min="9" max="9" width="1.140625" style="56" customWidth="1"/>
    <col min="10" max="10" width="18.7109375" style="56" customWidth="1"/>
    <col min="11" max="11" width="1.140625" style="56" customWidth="1"/>
    <col min="12" max="12" width="15.7109375" style="56" customWidth="1"/>
    <col min="13" max="13" width="1.140625" style="56" customWidth="1"/>
    <col min="14" max="14" width="15.7109375" style="56" customWidth="1"/>
    <col min="15" max="15" width="1.140625" style="56" customWidth="1"/>
    <col min="16" max="16" width="17.140625" style="56" customWidth="1"/>
    <col min="17" max="17" width="1.140625" style="56" customWidth="1"/>
    <col min="18" max="18" width="17.140625" style="56" customWidth="1"/>
    <col min="19" max="19" width="1.140625" style="56" customWidth="1"/>
    <col min="20" max="20" width="20.85546875" style="56" customWidth="1"/>
    <col min="21" max="21" width="1.140625" style="56" customWidth="1"/>
    <col min="22" max="22" width="21.5703125" style="56" customWidth="1"/>
    <col min="23" max="23" width="1.140625" style="56" customWidth="1"/>
    <col min="24" max="24" width="21.5703125" style="56" customWidth="1"/>
    <col min="25" max="25" width="1.140625" style="56" customWidth="1"/>
    <col min="26" max="26" width="19.5703125" style="56" customWidth="1"/>
    <col min="27" max="27" width="1.140625" style="56" customWidth="1"/>
    <col min="28" max="28" width="18.7109375" style="56" customWidth="1"/>
    <col min="29" max="29" width="1.140625" style="56" customWidth="1"/>
    <col min="30" max="30" width="15.7109375" style="56" customWidth="1"/>
    <col min="31" max="31" width="1.140625" style="56" customWidth="1"/>
    <col min="32" max="32" width="18" style="56" customWidth="1"/>
    <col min="33" max="16384" width="9.140625" style="56"/>
  </cols>
  <sheetData>
    <row r="1" spans="1:32" ht="19.5" customHeight="1">
      <c r="A1" s="24" t="s">
        <v>174</v>
      </c>
      <c r="B1" s="24"/>
      <c r="C1" s="24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80"/>
      <c r="R1" s="180"/>
      <c r="S1" s="180"/>
      <c r="T1" s="179"/>
      <c r="U1" s="180"/>
      <c r="V1" s="179"/>
      <c r="W1" s="180"/>
      <c r="X1" s="180"/>
      <c r="Y1" s="180"/>
      <c r="Z1" s="66"/>
      <c r="AA1" s="180"/>
      <c r="AB1" s="179"/>
      <c r="AC1" s="180"/>
      <c r="AD1" s="60"/>
      <c r="AE1" s="180"/>
      <c r="AF1" s="179"/>
    </row>
    <row r="2" spans="1:32" ht="19.5" customHeight="1">
      <c r="A2" s="182" t="s">
        <v>147</v>
      </c>
      <c r="B2" s="182"/>
      <c r="C2" s="182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80"/>
      <c r="R2" s="180"/>
      <c r="S2" s="180"/>
      <c r="T2" s="63"/>
      <c r="U2" s="180"/>
      <c r="V2" s="179"/>
      <c r="W2" s="180"/>
      <c r="X2" s="180"/>
      <c r="Y2" s="180"/>
      <c r="Z2" s="179"/>
      <c r="AA2" s="180"/>
      <c r="AB2" s="179"/>
      <c r="AC2" s="180"/>
      <c r="AD2" s="60"/>
      <c r="AE2" s="180"/>
      <c r="AF2" s="179"/>
    </row>
    <row r="3" spans="1:32" ht="19.5" customHeight="1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4"/>
      <c r="R3" s="185"/>
      <c r="S3" s="185"/>
      <c r="T3" s="183"/>
      <c r="U3" s="185"/>
      <c r="V3" s="183"/>
      <c r="W3" s="185"/>
      <c r="X3" s="185"/>
      <c r="Y3" s="185"/>
      <c r="Z3" s="185"/>
      <c r="AA3" s="185"/>
      <c r="AB3" s="185"/>
      <c r="AC3" s="185"/>
      <c r="AD3" s="185"/>
      <c r="AE3" s="185"/>
      <c r="AF3" s="185"/>
    </row>
    <row r="4" spans="1:32" ht="19.5" customHeight="1">
      <c r="A4" s="185"/>
      <c r="B4" s="185"/>
      <c r="C4" s="185"/>
      <c r="D4" s="280" t="s">
        <v>238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186"/>
      <c r="AB4" s="186"/>
      <c r="AC4" s="186"/>
      <c r="AD4" s="186"/>
      <c r="AE4" s="186"/>
      <c r="AF4" s="186"/>
    </row>
    <row r="5" spans="1:32" ht="19.5" customHeight="1">
      <c r="A5" s="185"/>
      <c r="B5" s="185"/>
      <c r="C5" s="185"/>
      <c r="D5" s="185"/>
      <c r="E5" s="185"/>
      <c r="F5" s="185"/>
      <c r="G5" s="185"/>
      <c r="H5" s="185"/>
      <c r="I5" s="187"/>
      <c r="J5" s="185"/>
      <c r="K5" s="187"/>
      <c r="L5" s="281" t="s">
        <v>58</v>
      </c>
      <c r="M5" s="281"/>
      <c r="N5" s="281"/>
      <c r="O5" s="281"/>
      <c r="P5" s="281"/>
      <c r="Q5" s="185"/>
      <c r="R5" s="281" t="s">
        <v>30</v>
      </c>
      <c r="S5" s="281"/>
      <c r="T5" s="281"/>
      <c r="U5" s="281"/>
      <c r="V5" s="281"/>
      <c r="W5" s="281"/>
      <c r="X5" s="281"/>
      <c r="Y5" s="281"/>
      <c r="Z5" s="281"/>
      <c r="AA5" s="188"/>
      <c r="AB5" s="189"/>
      <c r="AC5" s="185"/>
      <c r="AD5" s="61"/>
      <c r="AE5" s="188"/>
      <c r="AF5" s="185"/>
    </row>
    <row r="6" spans="1:32" ht="19.5" customHeight="1">
      <c r="A6" s="185"/>
      <c r="B6" s="185"/>
      <c r="C6" s="185"/>
      <c r="D6" s="185"/>
      <c r="E6" s="185"/>
      <c r="F6" s="181" t="s">
        <v>59</v>
      </c>
      <c r="G6" s="185"/>
      <c r="H6" s="181"/>
      <c r="I6" s="187"/>
      <c r="J6" s="185"/>
      <c r="K6" s="187"/>
      <c r="L6" s="187"/>
      <c r="M6" s="187"/>
      <c r="N6" s="187"/>
      <c r="O6" s="187"/>
      <c r="P6" s="187"/>
      <c r="Q6" s="185"/>
      <c r="R6" s="187"/>
      <c r="S6" s="187"/>
      <c r="T6" s="181"/>
      <c r="U6" s="185"/>
      <c r="V6" s="181"/>
      <c r="W6" s="187"/>
      <c r="X6" s="187"/>
      <c r="Y6" s="187"/>
      <c r="Z6" s="187"/>
      <c r="AA6" s="190"/>
      <c r="AB6" s="187" t="s">
        <v>70</v>
      </c>
      <c r="AC6" s="188"/>
      <c r="AE6" s="185"/>
      <c r="AF6" s="61"/>
    </row>
    <row r="7" spans="1:32" ht="19.5" customHeight="1">
      <c r="A7" s="185"/>
      <c r="B7" s="185"/>
      <c r="C7" s="185"/>
      <c r="D7" s="181" t="s">
        <v>59</v>
      </c>
      <c r="E7" s="181"/>
      <c r="F7" s="181" t="s">
        <v>60</v>
      </c>
      <c r="G7" s="181"/>
      <c r="H7" s="181" t="s">
        <v>182</v>
      </c>
      <c r="I7" s="187"/>
      <c r="J7" s="181" t="s">
        <v>183</v>
      </c>
      <c r="K7" s="187"/>
      <c r="L7" s="181"/>
      <c r="M7" s="181"/>
      <c r="N7" s="181"/>
      <c r="O7" s="185"/>
      <c r="P7" s="185"/>
      <c r="Q7" s="187"/>
      <c r="R7" s="187"/>
      <c r="S7" s="187"/>
      <c r="T7" s="181" t="s">
        <v>184</v>
      </c>
      <c r="U7" s="185"/>
      <c r="V7" s="181" t="s">
        <v>185</v>
      </c>
      <c r="W7" s="187"/>
      <c r="X7" s="187" t="s">
        <v>324</v>
      </c>
      <c r="Y7" s="187"/>
      <c r="Z7" s="181" t="s">
        <v>67</v>
      </c>
      <c r="AA7" s="185"/>
      <c r="AB7" s="181" t="s">
        <v>71</v>
      </c>
      <c r="AC7" s="187"/>
      <c r="AD7" s="187" t="s">
        <v>74</v>
      </c>
      <c r="AE7" s="187"/>
      <c r="AF7" s="60"/>
    </row>
    <row r="8" spans="1:32" ht="19.5" customHeight="1">
      <c r="A8" s="185"/>
      <c r="B8" s="185"/>
      <c r="C8" s="185"/>
      <c r="D8" s="181" t="s">
        <v>60</v>
      </c>
      <c r="E8" s="181"/>
      <c r="F8" s="181" t="s">
        <v>61</v>
      </c>
      <c r="G8" s="181"/>
      <c r="H8" s="181" t="s">
        <v>186</v>
      </c>
      <c r="I8" s="187"/>
      <c r="J8" s="181" t="s">
        <v>187</v>
      </c>
      <c r="K8" s="187"/>
      <c r="L8" s="181" t="s">
        <v>62</v>
      </c>
      <c r="M8" s="181"/>
      <c r="N8" s="181" t="s">
        <v>164</v>
      </c>
      <c r="O8" s="187"/>
      <c r="P8" s="181"/>
      <c r="Q8" s="187"/>
      <c r="R8" s="187" t="s">
        <v>122</v>
      </c>
      <c r="S8" s="187"/>
      <c r="T8" s="181" t="s">
        <v>188</v>
      </c>
      <c r="U8" s="185"/>
      <c r="V8" s="181" t="s">
        <v>109</v>
      </c>
      <c r="W8" s="187"/>
      <c r="X8" s="187" t="s">
        <v>282</v>
      </c>
      <c r="Y8" s="187"/>
      <c r="Z8" s="181" t="s">
        <v>68</v>
      </c>
      <c r="AA8" s="185"/>
      <c r="AB8" s="181" t="s">
        <v>72</v>
      </c>
      <c r="AC8" s="187"/>
      <c r="AD8" s="181" t="s">
        <v>75</v>
      </c>
      <c r="AE8" s="187"/>
      <c r="AF8" s="62" t="s">
        <v>77</v>
      </c>
    </row>
    <row r="9" spans="1:32" ht="19.5" customHeight="1">
      <c r="A9" s="185"/>
      <c r="B9" s="178" t="s">
        <v>1</v>
      </c>
      <c r="C9" s="191"/>
      <c r="D9" s="181" t="s">
        <v>61</v>
      </c>
      <c r="E9" s="181"/>
      <c r="F9" s="181" t="s">
        <v>189</v>
      </c>
      <c r="G9" s="181"/>
      <c r="H9" s="181" t="s">
        <v>190</v>
      </c>
      <c r="I9" s="187"/>
      <c r="J9" s="181" t="s">
        <v>191</v>
      </c>
      <c r="K9" s="187"/>
      <c r="L9" s="181" t="s">
        <v>63</v>
      </c>
      <c r="M9" s="181"/>
      <c r="N9" s="181" t="s">
        <v>192</v>
      </c>
      <c r="O9" s="187"/>
      <c r="P9" s="181" t="s">
        <v>64</v>
      </c>
      <c r="Q9" s="187"/>
      <c r="R9" s="181" t="s">
        <v>65</v>
      </c>
      <c r="S9" s="181"/>
      <c r="T9" s="181" t="s">
        <v>193</v>
      </c>
      <c r="U9" s="185"/>
      <c r="V9" s="187" t="s">
        <v>108</v>
      </c>
      <c r="W9" s="187"/>
      <c r="X9" s="187" t="s">
        <v>286</v>
      </c>
      <c r="Y9" s="187"/>
      <c r="Z9" s="181" t="s">
        <v>69</v>
      </c>
      <c r="AA9" s="185"/>
      <c r="AB9" s="181" t="s">
        <v>73</v>
      </c>
      <c r="AC9" s="187"/>
      <c r="AD9" s="181" t="s">
        <v>76</v>
      </c>
      <c r="AE9" s="187"/>
      <c r="AF9" s="62" t="s">
        <v>78</v>
      </c>
    </row>
    <row r="10" spans="1:32" ht="19.5" customHeight="1">
      <c r="A10" s="185"/>
      <c r="C10" s="191"/>
      <c r="D10" s="279" t="s">
        <v>145</v>
      </c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</row>
    <row r="11" spans="1:32" ht="19.5" customHeight="1">
      <c r="A11" s="170" t="s">
        <v>176</v>
      </c>
      <c r="B11" s="192"/>
      <c r="C11" s="192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1"/>
      <c r="R11" s="150"/>
      <c r="S11" s="150"/>
      <c r="T11" s="151"/>
      <c r="U11" s="151"/>
      <c r="V11" s="150"/>
      <c r="W11" s="151"/>
      <c r="X11" s="150"/>
      <c r="Y11" s="151"/>
      <c r="Z11" s="150"/>
      <c r="AA11" s="151"/>
      <c r="AB11" s="150"/>
      <c r="AC11" s="151"/>
      <c r="AD11" s="150"/>
      <c r="AE11" s="151"/>
      <c r="AF11" s="66"/>
    </row>
    <row r="12" spans="1:32" ht="19.5" customHeight="1">
      <c r="A12" s="170" t="s">
        <v>177</v>
      </c>
      <c r="B12" s="192"/>
      <c r="C12" s="192"/>
      <c r="D12" s="63">
        <v>10000</v>
      </c>
      <c r="E12" s="63"/>
      <c r="F12" s="63">
        <v>2738600111</v>
      </c>
      <c r="G12" s="63"/>
      <c r="H12" s="63">
        <v>378657519</v>
      </c>
      <c r="I12" s="63"/>
      <c r="J12" s="63">
        <v>0</v>
      </c>
      <c r="K12" s="63"/>
      <c r="L12" s="63">
        <v>329657589</v>
      </c>
      <c r="M12" s="63"/>
      <c r="N12" s="63">
        <v>7714962</v>
      </c>
      <c r="O12" s="63">
        <v>0</v>
      </c>
      <c r="P12" s="63">
        <v>5668842501</v>
      </c>
      <c r="Q12" s="64"/>
      <c r="R12" s="63">
        <v>1956198752</v>
      </c>
      <c r="S12" s="63"/>
      <c r="T12" s="63">
        <v>-35013104</v>
      </c>
      <c r="U12" s="63"/>
      <c r="V12" s="63">
        <v>11767306</v>
      </c>
      <c r="W12" s="64"/>
      <c r="X12" s="63">
        <v>1988759083</v>
      </c>
      <c r="Y12" s="64"/>
      <c r="Z12" s="63">
        <f>SUM(R12:X12)</f>
        <v>3921712037</v>
      </c>
      <c r="AA12" s="64"/>
      <c r="AB12" s="63">
        <f>SUM(Z12,D12:P12)</f>
        <v>13045194719</v>
      </c>
      <c r="AC12" s="64"/>
      <c r="AD12" s="63">
        <v>264980906</v>
      </c>
      <c r="AE12" s="66"/>
      <c r="AF12" s="63">
        <f>SUM(AB12:AD12)</f>
        <v>13310175625</v>
      </c>
    </row>
    <row r="13" spans="1:32" ht="19.5" customHeight="1">
      <c r="A13" s="170"/>
      <c r="B13" s="192"/>
      <c r="C13" s="192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4"/>
      <c r="R13" s="63"/>
      <c r="S13" s="63"/>
      <c r="T13" s="64"/>
      <c r="U13" s="63"/>
      <c r="V13" s="63"/>
      <c r="W13" s="64"/>
      <c r="X13" s="63"/>
      <c r="Y13" s="64"/>
      <c r="Z13" s="63"/>
      <c r="AA13" s="64"/>
      <c r="AB13" s="64"/>
      <c r="AC13" s="64"/>
      <c r="AD13" s="63"/>
      <c r="AE13" s="66"/>
      <c r="AF13" s="64"/>
    </row>
    <row r="14" spans="1:32" ht="19.5" customHeight="1">
      <c r="A14" s="170" t="s">
        <v>194</v>
      </c>
      <c r="B14" s="192"/>
      <c r="C14" s="192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</row>
    <row r="15" spans="1:32" ht="19.5" customHeight="1">
      <c r="A15" s="193"/>
      <c r="B15" s="202"/>
      <c r="C15" s="202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</row>
    <row r="16" spans="1:32" ht="19.5" customHeight="1">
      <c r="A16" s="194" t="s">
        <v>195</v>
      </c>
      <c r="B16" s="195"/>
      <c r="C16" s="195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5"/>
      <c r="R16" s="65"/>
      <c r="S16" s="65"/>
      <c r="T16" s="66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</row>
    <row r="17" spans="1:32" ht="19.5" customHeight="1">
      <c r="A17" s="196" t="s">
        <v>202</v>
      </c>
      <c r="B17" s="197">
        <v>28</v>
      </c>
      <c r="C17" s="200"/>
      <c r="D17" s="159">
        <v>-10000</v>
      </c>
      <c r="E17" s="65"/>
      <c r="F17" s="159">
        <v>0</v>
      </c>
      <c r="G17" s="65"/>
      <c r="H17" s="159">
        <v>0</v>
      </c>
      <c r="I17" s="66"/>
      <c r="J17" s="159">
        <v>0</v>
      </c>
      <c r="K17" s="66"/>
      <c r="L17" s="159">
        <v>0</v>
      </c>
      <c r="M17" s="66"/>
      <c r="N17" s="159">
        <v>0</v>
      </c>
      <c r="O17" s="66"/>
      <c r="P17" s="159">
        <v>0</v>
      </c>
      <c r="Q17" s="65"/>
      <c r="R17" s="159">
        <v>0</v>
      </c>
      <c r="S17" s="65"/>
      <c r="T17" s="159">
        <v>0</v>
      </c>
      <c r="U17" s="65"/>
      <c r="V17" s="159">
        <v>0</v>
      </c>
      <c r="W17" s="65"/>
      <c r="X17" s="159">
        <v>0</v>
      </c>
      <c r="Y17" s="65"/>
      <c r="Z17" s="159">
        <f>SUM(R17:X17)</f>
        <v>0</v>
      </c>
      <c r="AA17" s="65"/>
      <c r="AB17" s="159">
        <f>SUM(Z17,D17:P17)</f>
        <v>-10000</v>
      </c>
      <c r="AC17" s="65"/>
      <c r="AD17" s="159">
        <v>0</v>
      </c>
      <c r="AE17" s="65"/>
      <c r="AF17" s="159">
        <f>SUM(AB17:AD17)</f>
        <v>-10000</v>
      </c>
    </row>
    <row r="18" spans="1:32" s="199" customFormat="1" ht="19.5" customHeight="1">
      <c r="A18" s="194" t="s">
        <v>197</v>
      </c>
      <c r="B18" s="195"/>
      <c r="C18" s="195"/>
      <c r="D18" s="198">
        <f>+D17</f>
        <v>-10000</v>
      </c>
      <c r="E18" s="64"/>
      <c r="F18" s="198">
        <f>+F17</f>
        <v>0</v>
      </c>
      <c r="G18" s="64"/>
      <c r="H18" s="198">
        <f>+H17</f>
        <v>0</v>
      </c>
      <c r="I18" s="63"/>
      <c r="J18" s="198">
        <f>+J17</f>
        <v>0</v>
      </c>
      <c r="K18" s="63"/>
      <c r="L18" s="198">
        <f>+L17</f>
        <v>0</v>
      </c>
      <c r="M18" s="63"/>
      <c r="N18" s="198">
        <f>+N17</f>
        <v>0</v>
      </c>
      <c r="O18" s="63"/>
      <c r="P18" s="198">
        <f>+P17</f>
        <v>0</v>
      </c>
      <c r="Q18" s="64"/>
      <c r="R18" s="198">
        <f>+R17</f>
        <v>0</v>
      </c>
      <c r="S18" s="64"/>
      <c r="T18" s="198">
        <f>+T17</f>
        <v>0</v>
      </c>
      <c r="U18" s="64"/>
      <c r="V18" s="198">
        <f>+V17</f>
        <v>0</v>
      </c>
      <c r="W18" s="64"/>
      <c r="X18" s="198">
        <f>+X17</f>
        <v>0</v>
      </c>
      <c r="Y18" s="64"/>
      <c r="Z18" s="198">
        <f>+Z17</f>
        <v>0</v>
      </c>
      <c r="AA18" s="64"/>
      <c r="AB18" s="198">
        <f>+AB17</f>
        <v>-10000</v>
      </c>
      <c r="AC18" s="64"/>
      <c r="AD18" s="198">
        <f>+AD17</f>
        <v>0</v>
      </c>
      <c r="AE18" s="64"/>
      <c r="AF18" s="198">
        <f>+AF17</f>
        <v>-10000</v>
      </c>
    </row>
    <row r="19" spans="1:32" ht="19.5" customHeight="1">
      <c r="A19" s="200"/>
      <c r="B19" s="195"/>
      <c r="C19" s="195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6"/>
      <c r="AF19" s="64"/>
    </row>
    <row r="20" spans="1:32" ht="19.5" customHeight="1">
      <c r="A20" s="194" t="s">
        <v>198</v>
      </c>
      <c r="B20" s="195"/>
      <c r="C20" s="195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5"/>
      <c r="R20" s="65"/>
      <c r="S20" s="65"/>
      <c r="T20" s="66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</row>
    <row r="21" spans="1:32" s="17" customFormat="1" ht="19.5" customHeight="1">
      <c r="A21" s="196" t="s">
        <v>199</v>
      </c>
      <c r="B21" s="197" t="s">
        <v>343</v>
      </c>
      <c r="C21" s="195"/>
      <c r="D21" s="159">
        <v>7461030460</v>
      </c>
      <c r="E21" s="65"/>
      <c r="F21" s="159">
        <v>-2738600111</v>
      </c>
      <c r="G21" s="65"/>
      <c r="H21" s="159">
        <v>-207968216</v>
      </c>
      <c r="I21" s="66"/>
      <c r="J21" s="159">
        <v>18078955613</v>
      </c>
      <c r="K21" s="66"/>
      <c r="L21" s="159">
        <v>10941372</v>
      </c>
      <c r="M21" s="66"/>
      <c r="N21" s="159">
        <v>20000000</v>
      </c>
      <c r="O21" s="66"/>
      <c r="P21" s="159">
        <v>-43314254</v>
      </c>
      <c r="Q21" s="65"/>
      <c r="R21" s="159">
        <v>-37648070</v>
      </c>
      <c r="S21" s="65"/>
      <c r="T21" s="159">
        <v>0</v>
      </c>
      <c r="U21" s="65"/>
      <c r="V21" s="159">
        <v>-22573882687</v>
      </c>
      <c r="W21" s="65"/>
      <c r="X21" s="159">
        <v>0</v>
      </c>
      <c r="Y21" s="65"/>
      <c r="Z21" s="159">
        <f>SUM(R21:X21)</f>
        <v>-22611530757</v>
      </c>
      <c r="AA21" s="65"/>
      <c r="AB21" s="159">
        <f>SUM(Z21,D21:P21)</f>
        <v>-30485893</v>
      </c>
      <c r="AC21" s="65"/>
      <c r="AD21" s="159">
        <v>23903387</v>
      </c>
      <c r="AE21" s="65"/>
      <c r="AF21" s="159">
        <f>SUM(AB21:AD21)</f>
        <v>-6582506</v>
      </c>
    </row>
    <row r="22" spans="1:32" s="199" customFormat="1" ht="19.5" customHeight="1">
      <c r="A22" s="194" t="s">
        <v>200</v>
      </c>
      <c r="B22" s="195"/>
      <c r="C22" s="195"/>
      <c r="D22" s="198">
        <f>+D21</f>
        <v>7461030460</v>
      </c>
      <c r="E22" s="64"/>
      <c r="F22" s="198">
        <f>+F21</f>
        <v>-2738600111</v>
      </c>
      <c r="G22" s="64"/>
      <c r="H22" s="198">
        <f>+H21</f>
        <v>-207968216</v>
      </c>
      <c r="I22" s="63"/>
      <c r="J22" s="198">
        <f>+J21</f>
        <v>18078955613</v>
      </c>
      <c r="K22" s="63"/>
      <c r="L22" s="198">
        <f>+L21</f>
        <v>10941372</v>
      </c>
      <c r="M22" s="63"/>
      <c r="N22" s="198">
        <f>+N21</f>
        <v>20000000</v>
      </c>
      <c r="O22" s="63"/>
      <c r="P22" s="198">
        <f>+P21</f>
        <v>-43314254</v>
      </c>
      <c r="Q22" s="64"/>
      <c r="R22" s="198">
        <f>+R21</f>
        <v>-37648070</v>
      </c>
      <c r="S22" s="64"/>
      <c r="T22" s="198">
        <f>+T21</f>
        <v>0</v>
      </c>
      <c r="U22" s="64"/>
      <c r="V22" s="198">
        <f>+V21</f>
        <v>-22573882687</v>
      </c>
      <c r="W22" s="64"/>
      <c r="X22" s="198">
        <f>+X21</f>
        <v>0</v>
      </c>
      <c r="Y22" s="64"/>
      <c r="Z22" s="198">
        <f>+Z21</f>
        <v>-22611530757</v>
      </c>
      <c r="AA22" s="64"/>
      <c r="AB22" s="198">
        <f>+AB21</f>
        <v>-30485893</v>
      </c>
      <c r="AC22" s="64"/>
      <c r="AD22" s="198">
        <f>+AD21</f>
        <v>23903387</v>
      </c>
      <c r="AE22" s="64"/>
      <c r="AF22" s="198">
        <f>+AF21</f>
        <v>-6582506</v>
      </c>
    </row>
    <row r="23" spans="1:32" ht="19.5" customHeight="1">
      <c r="A23" s="200"/>
      <c r="B23" s="195"/>
      <c r="C23" s="195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6"/>
      <c r="AF23" s="64"/>
    </row>
    <row r="24" spans="1:32" ht="19.5" customHeight="1">
      <c r="A24" s="194" t="s">
        <v>203</v>
      </c>
      <c r="B24" s="195"/>
      <c r="C24" s="195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5"/>
      <c r="R24" s="65"/>
      <c r="S24" s="65"/>
      <c r="T24" s="66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</row>
    <row r="25" spans="1:32" s="17" customFormat="1" ht="19.5" customHeight="1">
      <c r="A25" s="196" t="s">
        <v>204</v>
      </c>
      <c r="B25" s="197" t="s">
        <v>343</v>
      </c>
      <c r="C25" s="195"/>
      <c r="D25" s="159">
        <v>59947860</v>
      </c>
      <c r="E25" s="65"/>
      <c r="F25" s="159">
        <v>0</v>
      </c>
      <c r="G25" s="65"/>
      <c r="H25" s="159">
        <v>0</v>
      </c>
      <c r="I25" s="66"/>
      <c r="J25" s="159">
        <v>145313613</v>
      </c>
      <c r="K25" s="66"/>
      <c r="L25" s="159">
        <v>0</v>
      </c>
      <c r="M25" s="66"/>
      <c r="N25" s="159">
        <v>0</v>
      </c>
      <c r="O25" s="66"/>
      <c r="P25" s="159">
        <v>0</v>
      </c>
      <c r="Q25" s="65"/>
      <c r="R25" s="159">
        <v>0</v>
      </c>
      <c r="S25" s="65"/>
      <c r="T25" s="159">
        <v>-33776184</v>
      </c>
      <c r="U25" s="65"/>
      <c r="V25" s="159">
        <v>0</v>
      </c>
      <c r="W25" s="65"/>
      <c r="X25" s="159">
        <v>0</v>
      </c>
      <c r="Y25" s="65"/>
      <c r="Z25" s="159">
        <f>SUM(R25:X25)</f>
        <v>-33776184</v>
      </c>
      <c r="AA25" s="65"/>
      <c r="AB25" s="159">
        <f>SUM(Z25,D25:P25)</f>
        <v>171485289</v>
      </c>
      <c r="AC25" s="65"/>
      <c r="AD25" s="159">
        <v>-171485000</v>
      </c>
      <c r="AE25" s="65"/>
      <c r="AF25" s="159">
        <f>SUM(AB25:AD25)</f>
        <v>289</v>
      </c>
    </row>
    <row r="26" spans="1:32" s="199" customFormat="1" ht="19.5" customHeight="1">
      <c r="A26" s="194" t="s">
        <v>205</v>
      </c>
      <c r="B26" s="195"/>
      <c r="C26" s="195"/>
      <c r="D26" s="198">
        <f>+D25</f>
        <v>59947860</v>
      </c>
      <c r="E26" s="64"/>
      <c r="F26" s="198">
        <f>+F25</f>
        <v>0</v>
      </c>
      <c r="G26" s="64"/>
      <c r="H26" s="198">
        <f>+H25</f>
        <v>0</v>
      </c>
      <c r="I26" s="63"/>
      <c r="J26" s="198">
        <f>+J25</f>
        <v>145313613</v>
      </c>
      <c r="K26" s="63"/>
      <c r="L26" s="198">
        <f>+L25</f>
        <v>0</v>
      </c>
      <c r="M26" s="63"/>
      <c r="N26" s="198">
        <f>+N25</f>
        <v>0</v>
      </c>
      <c r="O26" s="63"/>
      <c r="P26" s="198">
        <f>+P25</f>
        <v>0</v>
      </c>
      <c r="Q26" s="64"/>
      <c r="R26" s="198">
        <f>+R25</f>
        <v>0</v>
      </c>
      <c r="S26" s="64"/>
      <c r="T26" s="198">
        <f>+T25</f>
        <v>-33776184</v>
      </c>
      <c r="U26" s="64"/>
      <c r="V26" s="198">
        <f>+V25</f>
        <v>0</v>
      </c>
      <c r="W26" s="64"/>
      <c r="X26" s="198">
        <f>+X25</f>
        <v>0</v>
      </c>
      <c r="Y26" s="64"/>
      <c r="Z26" s="198">
        <f>+Z25</f>
        <v>-33776184</v>
      </c>
      <c r="AA26" s="64"/>
      <c r="AB26" s="198">
        <f>SUM(Z26,D26:P26)</f>
        <v>171485289</v>
      </c>
      <c r="AC26" s="64"/>
      <c r="AD26" s="198">
        <f>+AD25</f>
        <v>-171485000</v>
      </c>
      <c r="AE26" s="64"/>
      <c r="AF26" s="198">
        <f>+AF25</f>
        <v>289</v>
      </c>
    </row>
    <row r="27" spans="1:32" ht="19.5" customHeight="1">
      <c r="A27" s="200"/>
      <c r="B27" s="195"/>
      <c r="C27" s="195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6"/>
      <c r="AF27" s="64"/>
    </row>
    <row r="28" spans="1:32" ht="19.5" customHeight="1">
      <c r="A28" s="201" t="s">
        <v>201</v>
      </c>
      <c r="B28" s="195"/>
      <c r="C28" s="195"/>
      <c r="D28" s="198">
        <f>SUM(D26,D22,D18)</f>
        <v>7520968320</v>
      </c>
      <c r="E28" s="64"/>
      <c r="F28" s="198">
        <f>SUM(F26,F22,F18)</f>
        <v>-2738600111</v>
      </c>
      <c r="G28" s="64"/>
      <c r="H28" s="198">
        <f>SUM(H26,H22,H18)</f>
        <v>-207968216</v>
      </c>
      <c r="I28" s="64"/>
      <c r="J28" s="198">
        <f>SUM(J26,J22,J18)</f>
        <v>18224269226</v>
      </c>
      <c r="K28" s="64"/>
      <c r="L28" s="198">
        <f>SUM(L26,L22,L18)</f>
        <v>10941372</v>
      </c>
      <c r="M28" s="64"/>
      <c r="N28" s="198">
        <f>SUM(N26,N22,N18)</f>
        <v>20000000</v>
      </c>
      <c r="O28" s="64"/>
      <c r="P28" s="198">
        <f>SUM(P26,P22,P18)</f>
        <v>-43314254</v>
      </c>
      <c r="Q28" s="64"/>
      <c r="R28" s="198">
        <f>SUM(R26,R22,R18)</f>
        <v>-37648070</v>
      </c>
      <c r="S28" s="64"/>
      <c r="T28" s="198">
        <f>SUM(T26,T22,T18)</f>
        <v>-33776184</v>
      </c>
      <c r="U28" s="64">
        <v>0</v>
      </c>
      <c r="V28" s="198">
        <f>SUM(V26,V22,V18)</f>
        <v>-22573882687</v>
      </c>
      <c r="W28" s="64"/>
      <c r="X28" s="198">
        <f>SUM(X26,X22,X18)</f>
        <v>0</v>
      </c>
      <c r="Y28" s="64"/>
      <c r="Z28" s="198">
        <f>SUM(Z26,Z22,Z18)</f>
        <v>-22645306941</v>
      </c>
      <c r="AA28" s="64"/>
      <c r="AB28" s="198">
        <f>SUM(AB26,AB22,AB18)</f>
        <v>140989396</v>
      </c>
      <c r="AC28" s="64"/>
      <c r="AD28" s="198">
        <f>SUM(AD26,AD22,AD18)</f>
        <v>-147581613</v>
      </c>
      <c r="AE28" s="66"/>
      <c r="AF28" s="198">
        <f>SUM(AF26,AF22,AF18)</f>
        <v>-6592217</v>
      </c>
    </row>
    <row r="29" spans="1:32" ht="19.5" customHeight="1">
      <c r="A29" s="170"/>
      <c r="B29" s="192"/>
      <c r="C29" s="19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4"/>
      <c r="R29" s="63"/>
      <c r="S29" s="63"/>
      <c r="T29" s="64"/>
      <c r="U29" s="63"/>
      <c r="V29" s="63"/>
      <c r="W29" s="64"/>
      <c r="X29" s="63"/>
      <c r="Y29" s="64"/>
      <c r="Z29" s="63"/>
      <c r="AA29" s="64"/>
      <c r="AB29" s="64"/>
      <c r="AC29" s="64"/>
      <c r="AD29" s="63"/>
      <c r="AE29" s="66"/>
      <c r="AF29" s="64"/>
    </row>
    <row r="30" spans="1:32" ht="19.5" customHeight="1">
      <c r="A30" s="170" t="s">
        <v>157</v>
      </c>
      <c r="B30" s="192"/>
      <c r="C30" s="192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</row>
    <row r="31" spans="1:32" ht="19.5" customHeight="1">
      <c r="A31" s="28" t="s">
        <v>320</v>
      </c>
      <c r="B31" s="202"/>
      <c r="C31" s="202"/>
      <c r="D31" s="65">
        <v>0</v>
      </c>
      <c r="E31" s="65"/>
      <c r="F31" s="65">
        <v>0</v>
      </c>
      <c r="G31" s="65"/>
      <c r="H31" s="65">
        <v>0</v>
      </c>
      <c r="I31" s="65"/>
      <c r="J31" s="65">
        <v>0</v>
      </c>
      <c r="K31" s="65"/>
      <c r="L31" s="65">
        <v>0</v>
      </c>
      <c r="M31" s="65"/>
      <c r="N31" s="65">
        <v>0</v>
      </c>
      <c r="O31" s="65"/>
      <c r="P31" s="65">
        <f>'PL 10-11'!F90</f>
        <v>302657919</v>
      </c>
      <c r="Q31" s="65"/>
      <c r="R31" s="65">
        <v>0</v>
      </c>
      <c r="S31" s="65"/>
      <c r="T31" s="65">
        <v>0</v>
      </c>
      <c r="U31" s="65"/>
      <c r="V31" s="65">
        <v>0</v>
      </c>
      <c r="W31" s="65"/>
      <c r="X31" s="65">
        <v>0</v>
      </c>
      <c r="Y31" s="65"/>
      <c r="Z31" s="65">
        <f>SUM(R31:X31)</f>
        <v>0</v>
      </c>
      <c r="AA31" s="65"/>
      <c r="AB31" s="65">
        <f>SUM(Z31,D31:P31)</f>
        <v>302657919</v>
      </c>
      <c r="AC31" s="65"/>
      <c r="AD31" s="65">
        <v>-27019438</v>
      </c>
      <c r="AE31" s="65"/>
      <c r="AF31" s="65">
        <f>+AB31+AD31</f>
        <v>275638481</v>
      </c>
    </row>
    <row r="32" spans="1:32" ht="19.5" customHeight="1">
      <c r="A32" s="28" t="s">
        <v>137</v>
      </c>
      <c r="B32" s="202"/>
      <c r="C32" s="202"/>
      <c r="D32" s="66">
        <v>0</v>
      </c>
      <c r="E32" s="66"/>
      <c r="F32" s="66">
        <v>0</v>
      </c>
      <c r="G32" s="66"/>
      <c r="H32" s="66">
        <v>0</v>
      </c>
      <c r="I32" s="66"/>
      <c r="J32" s="66">
        <v>0</v>
      </c>
      <c r="K32" s="66"/>
      <c r="L32" s="66">
        <v>0</v>
      </c>
      <c r="M32" s="66"/>
      <c r="N32" s="66">
        <v>0</v>
      </c>
      <c r="O32" s="66"/>
      <c r="P32" s="66">
        <v>-23978808</v>
      </c>
      <c r="Q32" s="65"/>
      <c r="R32" s="66">
        <v>1582065352</v>
      </c>
      <c r="S32" s="65"/>
      <c r="T32" s="66">
        <v>0</v>
      </c>
      <c r="U32" s="65"/>
      <c r="V32" s="66">
        <v>0</v>
      </c>
      <c r="W32" s="65"/>
      <c r="X32" s="66">
        <v>258605851</v>
      </c>
      <c r="Y32" s="65"/>
      <c r="Z32" s="66">
        <f>SUM(R32:X32)</f>
        <v>1840671203</v>
      </c>
      <c r="AA32" s="65"/>
      <c r="AB32" s="66">
        <f>SUM(Z32,D32:P32)</f>
        <v>1816692395</v>
      </c>
      <c r="AC32" s="65"/>
      <c r="AD32" s="66">
        <v>6078831</v>
      </c>
      <c r="AE32" s="65"/>
      <c r="AF32" s="66">
        <f>+AB32+AD32</f>
        <v>1822771226</v>
      </c>
    </row>
    <row r="33" spans="1:32" ht="19.5" customHeight="1">
      <c r="A33" s="170" t="s">
        <v>156</v>
      </c>
      <c r="B33" s="192"/>
      <c r="C33" s="192"/>
      <c r="D33" s="139">
        <f>+D31+D32</f>
        <v>0</v>
      </c>
      <c r="E33" s="64"/>
      <c r="F33" s="139">
        <f>+F31+F32</f>
        <v>0</v>
      </c>
      <c r="G33" s="64"/>
      <c r="H33" s="139">
        <f>+H31+H32</f>
        <v>0</v>
      </c>
      <c r="I33" s="64"/>
      <c r="J33" s="139">
        <f>+J31+J32</f>
        <v>0</v>
      </c>
      <c r="K33" s="64"/>
      <c r="L33" s="139">
        <f>+L31+L32</f>
        <v>0</v>
      </c>
      <c r="M33" s="64"/>
      <c r="N33" s="139">
        <f>+N31+N32</f>
        <v>0</v>
      </c>
      <c r="O33" s="64"/>
      <c r="P33" s="139">
        <f>+P31+P32</f>
        <v>278679111</v>
      </c>
      <c r="Q33" s="64"/>
      <c r="R33" s="139">
        <f>+R31+R32</f>
        <v>1582065352</v>
      </c>
      <c r="S33" s="64"/>
      <c r="T33" s="139">
        <f>+T31+T32</f>
        <v>0</v>
      </c>
      <c r="U33" s="64"/>
      <c r="V33" s="139">
        <f>+V31+V32</f>
        <v>0</v>
      </c>
      <c r="W33" s="64"/>
      <c r="X33" s="139">
        <f>+X31+X32</f>
        <v>258605851</v>
      </c>
      <c r="Y33" s="64"/>
      <c r="Z33" s="139">
        <f>+Z31+Z32</f>
        <v>1840671203</v>
      </c>
      <c r="AA33" s="64"/>
      <c r="AB33" s="139">
        <f>SUM(Z33,D33:P33)</f>
        <v>2119350314</v>
      </c>
      <c r="AC33" s="64"/>
      <c r="AD33" s="139">
        <f>+AD31+AD32</f>
        <v>-20940607</v>
      </c>
      <c r="AE33" s="66"/>
      <c r="AF33" s="139">
        <f>+AF31+AF32</f>
        <v>2098409707</v>
      </c>
    </row>
    <row r="34" spans="1:32" ht="19.5" customHeight="1">
      <c r="A34" s="170"/>
      <c r="B34" s="192"/>
      <c r="C34" s="192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6"/>
      <c r="AF34" s="64"/>
    </row>
    <row r="35" spans="1:32" ht="19.5" customHeight="1">
      <c r="A35" s="193" t="s">
        <v>301</v>
      </c>
      <c r="B35" s="193"/>
      <c r="C35" s="193"/>
      <c r="D35" s="65">
        <v>0</v>
      </c>
      <c r="E35" s="65"/>
      <c r="F35" s="65">
        <v>0</v>
      </c>
      <c r="G35" s="65"/>
      <c r="H35" s="65">
        <v>0</v>
      </c>
      <c r="I35" s="65"/>
      <c r="J35" s="65">
        <v>0</v>
      </c>
      <c r="K35" s="65"/>
      <c r="L35" s="65">
        <f>-P35</f>
        <v>3622639</v>
      </c>
      <c r="M35" s="65"/>
      <c r="N35" s="65">
        <v>0</v>
      </c>
      <c r="O35" s="65"/>
      <c r="P35" s="65">
        <v>-3622639</v>
      </c>
      <c r="Q35" s="65"/>
      <c r="R35" s="65">
        <v>0</v>
      </c>
      <c r="S35" s="65"/>
      <c r="T35" s="65">
        <v>0</v>
      </c>
      <c r="U35" s="65"/>
      <c r="V35" s="65">
        <v>0</v>
      </c>
      <c r="W35" s="65"/>
      <c r="X35" s="65">
        <v>0</v>
      </c>
      <c r="Y35" s="65"/>
      <c r="Z35" s="65">
        <f>SUM(R35:X35)</f>
        <v>0</v>
      </c>
      <c r="AA35" s="65"/>
      <c r="AB35" s="65">
        <f>SUM(Z35,D35:P35)</f>
        <v>0</v>
      </c>
      <c r="AC35" s="65"/>
      <c r="AD35" s="65">
        <v>0</v>
      </c>
      <c r="AE35" s="65"/>
      <c r="AF35" s="65">
        <v>0</v>
      </c>
    </row>
    <row r="36" spans="1:32" ht="19.5" customHeight="1">
      <c r="A36" s="193" t="s">
        <v>80</v>
      </c>
      <c r="B36" s="193"/>
      <c r="C36" s="193"/>
      <c r="D36" s="65">
        <v>0</v>
      </c>
      <c r="E36" s="65"/>
      <c r="F36" s="65">
        <v>0</v>
      </c>
      <c r="G36" s="65"/>
      <c r="H36" s="65">
        <v>0</v>
      </c>
      <c r="I36" s="65"/>
      <c r="J36" s="65">
        <v>0</v>
      </c>
      <c r="K36" s="65"/>
      <c r="L36" s="65">
        <v>0</v>
      </c>
      <c r="M36" s="65"/>
      <c r="N36" s="65">
        <v>0</v>
      </c>
      <c r="O36" s="65"/>
      <c r="P36" s="65">
        <v>14075883</v>
      </c>
      <c r="Q36" s="65"/>
      <c r="R36" s="65">
        <v>0</v>
      </c>
      <c r="S36" s="65"/>
      <c r="T36" s="65">
        <v>0</v>
      </c>
      <c r="U36" s="65"/>
      <c r="V36" s="65">
        <v>0</v>
      </c>
      <c r="W36" s="65"/>
      <c r="X36" s="65">
        <v>-14075883</v>
      </c>
      <c r="Y36" s="65"/>
      <c r="Z36" s="65">
        <f>SUM(R36:X36)</f>
        <v>-14075883</v>
      </c>
      <c r="AA36" s="65"/>
      <c r="AB36" s="65">
        <f>SUM(Z36,D36:P36)</f>
        <v>0</v>
      </c>
      <c r="AC36" s="65"/>
      <c r="AD36" s="65">
        <v>0</v>
      </c>
      <c r="AE36" s="65"/>
      <c r="AF36" s="65">
        <v>0</v>
      </c>
    </row>
    <row r="37" spans="1:32" ht="19.5" customHeight="1">
      <c r="A37" s="193"/>
      <c r="B37" s="193"/>
      <c r="C37" s="193"/>
      <c r="D37" s="140"/>
      <c r="E37" s="65"/>
      <c r="F37" s="140"/>
      <c r="G37" s="65"/>
      <c r="H37" s="140"/>
      <c r="I37" s="65"/>
      <c r="J37" s="140"/>
      <c r="K37" s="65"/>
      <c r="L37" s="140"/>
      <c r="M37" s="65"/>
      <c r="N37" s="140"/>
      <c r="O37" s="65"/>
      <c r="P37" s="140"/>
      <c r="Q37" s="65"/>
      <c r="R37" s="140"/>
      <c r="S37" s="65"/>
      <c r="T37" s="140"/>
      <c r="U37" s="65"/>
      <c r="V37" s="140"/>
      <c r="W37" s="65"/>
      <c r="X37" s="140"/>
      <c r="Y37" s="65"/>
      <c r="Z37" s="140"/>
      <c r="AA37" s="65"/>
      <c r="AB37" s="141"/>
      <c r="AC37" s="65"/>
      <c r="AD37" s="140"/>
      <c r="AE37" s="65"/>
      <c r="AF37" s="141"/>
    </row>
    <row r="38" spans="1:32" ht="19.5" customHeight="1" thickBot="1">
      <c r="A38" s="170" t="s">
        <v>206</v>
      </c>
      <c r="B38" s="170"/>
      <c r="C38" s="170"/>
      <c r="D38" s="142">
        <f>+D36+D35+D33+D28+D12</f>
        <v>7520978320</v>
      </c>
      <c r="E38" s="64"/>
      <c r="F38" s="142">
        <f>+F36+F35+F33+F28+F12</f>
        <v>0</v>
      </c>
      <c r="G38" s="64"/>
      <c r="H38" s="142">
        <f>+H36+H35+H33+H28+H12</f>
        <v>170689303</v>
      </c>
      <c r="I38" s="64"/>
      <c r="J38" s="142">
        <f>+J36+J35+J33+J28+J12</f>
        <v>18224269226</v>
      </c>
      <c r="K38" s="64"/>
      <c r="L38" s="142">
        <f>+L36+L35+L33+L28+L12</f>
        <v>344221600</v>
      </c>
      <c r="M38" s="64"/>
      <c r="N38" s="142">
        <f>+N36+N35+N33+N28+N12</f>
        <v>27714962</v>
      </c>
      <c r="O38" s="64"/>
      <c r="P38" s="142">
        <f>+P36+P35+P33+P28+P12</f>
        <v>5914660602</v>
      </c>
      <c r="Q38" s="65"/>
      <c r="R38" s="142">
        <f>+R36+R35+R33+R28+R12</f>
        <v>3500616034</v>
      </c>
      <c r="S38" s="65"/>
      <c r="T38" s="142">
        <f>+T36+T35+T33+T28+T12</f>
        <v>-68789288</v>
      </c>
      <c r="U38" s="65"/>
      <c r="V38" s="142">
        <f>+V36+V35+V33+V28+V12</f>
        <v>-22562115381</v>
      </c>
      <c r="W38" s="65"/>
      <c r="X38" s="142">
        <f>+X36+X35+X33+X28+X12</f>
        <v>2233289051</v>
      </c>
      <c r="Y38" s="65"/>
      <c r="Z38" s="142">
        <f>+Z36+Z35+Z33+Z28+Z12</f>
        <v>-16896999584</v>
      </c>
      <c r="AA38" s="64"/>
      <c r="AB38" s="142">
        <f>+AB36+AB35+AB33+AB28+AB12</f>
        <v>15305534429</v>
      </c>
      <c r="AC38" s="64"/>
      <c r="AD38" s="142">
        <f>+AD36+AD35+AD33+AD28+AD12</f>
        <v>96458686</v>
      </c>
      <c r="AE38" s="66"/>
      <c r="AF38" s="142">
        <f>+AF36+AF35+AF33+AF28+AF12</f>
        <v>15401993115</v>
      </c>
    </row>
    <row r="39" spans="1:32" ht="19.5" customHeight="1" thickTop="1">
      <c r="A39" s="170"/>
      <c r="B39" s="170"/>
      <c r="C39" s="170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5"/>
      <c r="R39" s="64"/>
      <c r="S39" s="65"/>
      <c r="T39" s="64"/>
      <c r="U39" s="65"/>
      <c r="V39" s="64"/>
      <c r="W39" s="65"/>
      <c r="X39" s="65"/>
      <c r="Y39" s="65"/>
      <c r="Z39" s="64"/>
      <c r="AA39" s="64"/>
      <c r="AB39" s="64"/>
      <c r="AC39" s="64"/>
      <c r="AD39" s="64"/>
      <c r="AE39" s="66"/>
      <c r="AF39" s="64"/>
    </row>
  </sheetData>
  <mergeCells count="4">
    <mergeCell ref="D10:AF10"/>
    <mergeCell ref="D4:Z4"/>
    <mergeCell ref="L5:P5"/>
    <mergeCell ref="R5:Z5"/>
  </mergeCells>
  <pageMargins left="0.43307086614173201" right="0.31496062992126" top="0.47244094488188998" bottom="0.511811023622047" header="0.511811023622047" footer="0.511811023622047"/>
  <pageSetup paperSize="9" scale="43" firstPageNumber="12" fitToHeight="0" orientation="landscape" useFirstPageNumber="1" r:id="rId1"/>
  <headerFooter>
    <oddFooter>&amp;L&amp;"Times New Roman,Regular"&amp;11The accompanying notes form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3F811-507F-4ACB-969B-9D538899C3DE}">
  <dimension ref="A1:AQ42"/>
  <sheetViews>
    <sheetView topLeftCell="B10" zoomScale="50" zoomScaleNormal="50" zoomScaleSheetLayoutView="30" workbookViewId="0">
      <selection activeCell="V17" sqref="V17"/>
    </sheetView>
  </sheetViews>
  <sheetFormatPr defaultColWidth="9.140625" defaultRowHeight="19.5" customHeight="1"/>
  <cols>
    <col min="1" max="1" width="57.42578125" style="227" customWidth="1"/>
    <col min="2" max="2" width="8.5703125" style="227" customWidth="1"/>
    <col min="3" max="3" width="0.5703125" style="227" customWidth="1"/>
    <col min="4" max="4" width="16.140625" style="227" customWidth="1"/>
    <col min="5" max="5" width="1.42578125" style="227" hidden="1" customWidth="1"/>
    <col min="6" max="6" width="15.7109375" style="227" hidden="1" customWidth="1"/>
    <col min="7" max="7" width="0.5703125" style="227" customWidth="1"/>
    <col min="8" max="8" width="15.7109375" style="227" customWidth="1"/>
    <col min="9" max="9" width="0.5703125" style="227" customWidth="1"/>
    <col min="10" max="10" width="17.5703125" style="227" customWidth="1"/>
    <col min="11" max="11" width="0.5703125" style="227" customWidth="1"/>
    <col min="12" max="12" width="17.140625" style="227" customWidth="1"/>
    <col min="13" max="13" width="0.140625" style="227" customWidth="1"/>
    <col min="14" max="14" width="12.5703125" style="227" customWidth="1"/>
    <col min="15" max="15" width="0.5703125" style="227" customWidth="1"/>
    <col min="16" max="16" width="17.140625" style="227" bestFit="1" customWidth="1"/>
    <col min="17" max="17" width="0.5703125" style="227" customWidth="1"/>
    <col min="18" max="18" width="16.140625" style="227" hidden="1" customWidth="1"/>
    <col min="19" max="19" width="1.140625" style="227" hidden="1" customWidth="1"/>
    <col min="20" max="20" width="14.42578125" style="227" customWidth="1"/>
    <col min="21" max="21" width="0.5703125" style="227" customWidth="1"/>
    <col min="22" max="22" width="18.5703125" style="227" bestFit="1" customWidth="1"/>
    <col min="23" max="23" width="0.5703125" style="227" customWidth="1"/>
    <col min="24" max="24" width="19.42578125" style="227" bestFit="1" customWidth="1"/>
    <col min="25" max="25" width="0.5703125" style="227" customWidth="1"/>
    <col min="26" max="26" width="14.7109375" style="227" hidden="1" customWidth="1"/>
    <col min="27" max="27" width="1.140625" style="227" hidden="1" customWidth="1"/>
    <col min="28" max="28" width="21.140625" style="227" customWidth="1"/>
    <col min="29" max="29" width="0.5703125" style="227" customWidth="1"/>
    <col min="30" max="30" width="23.42578125" style="227" customWidth="1"/>
    <col min="31" max="31" width="0.5703125" style="227" customWidth="1"/>
    <col min="32" max="32" width="22.7109375" style="227" customWidth="1"/>
    <col min="33" max="33" width="0.5703125" style="227" customWidth="1"/>
    <col min="34" max="34" width="22.7109375" style="227" customWidth="1"/>
    <col min="35" max="35" width="0.5703125" style="227" customWidth="1"/>
    <col min="36" max="36" width="18.42578125" style="227" customWidth="1"/>
    <col min="37" max="37" width="0.5703125" style="227" customWidth="1"/>
    <col min="38" max="38" width="16.7109375" style="227" customWidth="1"/>
    <col min="39" max="39" width="0.5703125" style="227" customWidth="1"/>
    <col min="40" max="40" width="15.5703125" style="227" customWidth="1"/>
    <col min="41" max="41" width="0.5703125" style="227" customWidth="1"/>
    <col min="42" max="42" width="16.7109375" style="227" customWidth="1"/>
    <col min="43" max="43" width="10.7109375" style="227" bestFit="1" customWidth="1"/>
    <col min="44" max="16384" width="9.140625" style="227"/>
  </cols>
  <sheetData>
    <row r="1" spans="1:43" ht="19.5" customHeight="1">
      <c r="A1" s="226" t="s">
        <v>174</v>
      </c>
      <c r="B1" s="226"/>
      <c r="C1" s="226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60"/>
      <c r="AO1" s="185"/>
      <c r="AP1" s="185"/>
    </row>
    <row r="2" spans="1:43" ht="19.5" customHeight="1">
      <c r="A2" s="228" t="s">
        <v>264</v>
      </c>
      <c r="B2" s="228"/>
      <c r="C2" s="228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N2" s="60"/>
      <c r="AO2" s="185"/>
      <c r="AP2" s="185"/>
    </row>
    <row r="3" spans="1:43" ht="19.5" customHeight="1">
      <c r="A3" s="229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185"/>
      <c r="S3" s="185"/>
      <c r="T3" s="185"/>
      <c r="U3" s="185"/>
      <c r="V3" s="185"/>
      <c r="W3" s="185"/>
      <c r="X3" s="185"/>
      <c r="Y3" s="185"/>
      <c r="Z3" s="229"/>
      <c r="AA3" s="185"/>
      <c r="AB3" s="229"/>
      <c r="AC3" s="185"/>
      <c r="AD3" s="229"/>
      <c r="AE3" s="185"/>
      <c r="AF3" s="229"/>
      <c r="AG3" s="229"/>
      <c r="AH3" s="229"/>
      <c r="AI3" s="185"/>
      <c r="AJ3" s="185"/>
      <c r="AK3" s="185"/>
      <c r="AL3" s="185"/>
      <c r="AM3" s="185"/>
      <c r="AN3" s="185"/>
      <c r="AO3" s="185"/>
      <c r="AP3" s="185"/>
    </row>
    <row r="4" spans="1:43" ht="19.5" customHeight="1">
      <c r="A4" s="185"/>
      <c r="B4" s="185"/>
      <c r="C4" s="185"/>
      <c r="D4" s="282" t="s">
        <v>265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30"/>
      <c r="AL4" s="230"/>
      <c r="AM4" s="230"/>
      <c r="AN4" s="230"/>
      <c r="AO4" s="230"/>
      <c r="AP4" s="230"/>
    </row>
    <row r="5" spans="1:43" ht="19.5" customHeight="1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231"/>
      <c r="L5" s="283" t="s">
        <v>58</v>
      </c>
      <c r="M5" s="283"/>
      <c r="N5" s="283"/>
      <c r="O5" s="283"/>
      <c r="P5" s="283"/>
      <c r="Q5" s="185"/>
      <c r="R5" s="283" t="s">
        <v>30</v>
      </c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32"/>
      <c r="AL5" s="232"/>
      <c r="AM5" s="185"/>
      <c r="AN5" s="61"/>
      <c r="AO5" s="232"/>
      <c r="AP5" s="185"/>
    </row>
    <row r="6" spans="1:43" ht="19.5" customHeight="1">
      <c r="A6" s="185"/>
      <c r="B6" s="185"/>
      <c r="C6" s="185"/>
      <c r="D6" s="185"/>
      <c r="E6" s="185"/>
      <c r="F6" s="231" t="s">
        <v>59</v>
      </c>
      <c r="I6" s="185"/>
      <c r="J6" s="185"/>
      <c r="K6" s="231"/>
      <c r="L6" s="231"/>
      <c r="M6" s="231"/>
      <c r="N6" s="231"/>
      <c r="O6" s="231"/>
      <c r="P6" s="231"/>
      <c r="Q6" s="185"/>
      <c r="R6" s="235" t="s">
        <v>269</v>
      </c>
      <c r="S6" s="234"/>
      <c r="T6" s="233"/>
      <c r="U6" s="234"/>
      <c r="W6" s="234"/>
      <c r="X6" s="231" t="s">
        <v>270</v>
      </c>
      <c r="Y6" s="234"/>
      <c r="Z6" s="234"/>
      <c r="AA6" s="231"/>
      <c r="AC6" s="231"/>
      <c r="AD6" s="231"/>
      <c r="AE6" s="231"/>
      <c r="AF6" s="231"/>
      <c r="AG6" s="231"/>
      <c r="AH6" s="231"/>
      <c r="AI6" s="231"/>
      <c r="AJ6" s="231"/>
      <c r="AK6" s="232"/>
      <c r="AL6" s="232"/>
      <c r="AM6" s="185"/>
      <c r="AN6" s="61"/>
      <c r="AO6" s="232"/>
      <c r="AP6" s="185"/>
    </row>
    <row r="7" spans="1:43" ht="19.5" customHeight="1">
      <c r="A7" s="185"/>
      <c r="B7" s="185"/>
      <c r="C7" s="185"/>
      <c r="D7" s="185"/>
      <c r="E7" s="185"/>
      <c r="F7" s="231" t="s">
        <v>60</v>
      </c>
      <c r="G7" s="185"/>
      <c r="H7" s="231" t="s">
        <v>182</v>
      </c>
      <c r="I7" s="185"/>
      <c r="J7" s="185"/>
      <c r="K7" s="231"/>
      <c r="L7" s="231"/>
      <c r="M7" s="231"/>
      <c r="N7" s="231"/>
      <c r="O7" s="231"/>
      <c r="P7" s="231"/>
      <c r="Q7" s="185"/>
      <c r="R7" s="235" t="s">
        <v>187</v>
      </c>
      <c r="S7" s="233"/>
      <c r="U7" s="234"/>
      <c r="V7" s="233" t="s">
        <v>266</v>
      </c>
      <c r="W7" s="234"/>
      <c r="X7" s="231" t="s">
        <v>271</v>
      </c>
      <c r="Y7" s="233"/>
      <c r="Z7" s="233" t="s">
        <v>272</v>
      </c>
      <c r="AA7" s="185"/>
      <c r="AB7" s="233" t="s">
        <v>270</v>
      </c>
      <c r="AC7" s="185"/>
      <c r="AD7" s="231"/>
      <c r="AE7" s="185"/>
      <c r="AF7" s="231"/>
      <c r="AG7" s="231"/>
      <c r="AH7" s="231"/>
      <c r="AI7" s="231"/>
      <c r="AJ7" s="231"/>
      <c r="AK7" s="191"/>
      <c r="AL7" s="231" t="s">
        <v>70</v>
      </c>
      <c r="AM7" s="232"/>
      <c r="AO7" s="185"/>
      <c r="AP7" s="61"/>
    </row>
    <row r="8" spans="1:43" ht="19.5" customHeight="1">
      <c r="A8" s="185"/>
      <c r="B8" s="185"/>
      <c r="C8" s="185"/>
      <c r="D8" s="231" t="s">
        <v>59</v>
      </c>
      <c r="E8" s="231"/>
      <c r="F8" s="231" t="s">
        <v>61</v>
      </c>
      <c r="G8" s="231"/>
      <c r="H8" s="231" t="s">
        <v>186</v>
      </c>
      <c r="I8" s="231"/>
      <c r="J8" s="231" t="s">
        <v>183</v>
      </c>
      <c r="K8" s="231"/>
      <c r="L8" s="231"/>
      <c r="M8" s="231"/>
      <c r="N8" s="231"/>
      <c r="O8" s="185"/>
      <c r="P8" s="185"/>
      <c r="Q8" s="231"/>
      <c r="R8" s="235" t="s">
        <v>274</v>
      </c>
      <c r="S8" s="233"/>
      <c r="T8" s="236" t="s">
        <v>272</v>
      </c>
      <c r="U8" s="233"/>
      <c r="V8" s="233" t="s">
        <v>267</v>
      </c>
      <c r="W8" s="233"/>
      <c r="X8" s="231" t="s">
        <v>275</v>
      </c>
      <c r="Y8" s="233"/>
      <c r="Z8" s="233" t="s">
        <v>187</v>
      </c>
      <c r="AA8" s="185"/>
      <c r="AB8" s="233" t="s">
        <v>273</v>
      </c>
      <c r="AC8" s="185"/>
      <c r="AD8" s="231" t="s">
        <v>184</v>
      </c>
      <c r="AE8" s="185"/>
      <c r="AF8" s="231" t="s">
        <v>185</v>
      </c>
      <c r="AG8" s="231"/>
      <c r="AH8" s="231" t="s">
        <v>276</v>
      </c>
      <c r="AI8" s="231"/>
      <c r="AJ8" s="231" t="s">
        <v>67</v>
      </c>
      <c r="AK8" s="185"/>
      <c r="AL8" s="231" t="s">
        <v>71</v>
      </c>
      <c r="AM8" s="231"/>
      <c r="AN8" s="231" t="s">
        <v>74</v>
      </c>
      <c r="AO8" s="231"/>
      <c r="AP8" s="60"/>
    </row>
    <row r="9" spans="1:43" ht="19.5" customHeight="1">
      <c r="A9" s="185"/>
      <c r="B9" s="185"/>
      <c r="C9" s="185"/>
      <c r="D9" s="231" t="s">
        <v>60</v>
      </c>
      <c r="E9" s="231"/>
      <c r="F9" s="231" t="s">
        <v>277</v>
      </c>
      <c r="G9" s="231"/>
      <c r="H9" s="231" t="s">
        <v>278</v>
      </c>
      <c r="I9" s="231"/>
      <c r="J9" s="231" t="s">
        <v>187</v>
      </c>
      <c r="K9" s="231"/>
      <c r="L9" s="231" t="s">
        <v>62</v>
      </c>
      <c r="M9" s="231"/>
      <c r="N9" s="231" t="s">
        <v>164</v>
      </c>
      <c r="O9" s="231"/>
      <c r="P9" s="231"/>
      <c r="Q9" s="231"/>
      <c r="R9" s="233" t="s">
        <v>66</v>
      </c>
      <c r="S9" s="233"/>
      <c r="T9" s="233" t="s">
        <v>279</v>
      </c>
      <c r="U9" s="233"/>
      <c r="V9" s="233" t="s">
        <v>268</v>
      </c>
      <c r="W9" s="233"/>
      <c r="X9" s="231" t="s">
        <v>280</v>
      </c>
      <c r="Y9" s="233"/>
      <c r="Z9" s="233" t="s">
        <v>281</v>
      </c>
      <c r="AA9" s="185"/>
      <c r="AB9" s="233" t="s">
        <v>315</v>
      </c>
      <c r="AC9" s="185"/>
      <c r="AD9" s="231" t="s">
        <v>188</v>
      </c>
      <c r="AE9" s="185"/>
      <c r="AF9" s="231" t="s">
        <v>109</v>
      </c>
      <c r="AG9" s="231"/>
      <c r="AH9" s="231" t="s">
        <v>282</v>
      </c>
      <c r="AI9" s="231"/>
      <c r="AJ9" s="231" t="s">
        <v>68</v>
      </c>
      <c r="AK9" s="185"/>
      <c r="AL9" s="231" t="s">
        <v>72</v>
      </c>
      <c r="AM9" s="231"/>
      <c r="AN9" s="231" t="s">
        <v>75</v>
      </c>
      <c r="AO9" s="231"/>
      <c r="AP9" s="62" t="s">
        <v>77</v>
      </c>
    </row>
    <row r="10" spans="1:43" ht="19.5" customHeight="1">
      <c r="A10" s="185"/>
      <c r="B10" s="237" t="s">
        <v>1</v>
      </c>
      <c r="C10" s="191"/>
      <c r="D10" s="231" t="s">
        <v>61</v>
      </c>
      <c r="E10" s="231"/>
      <c r="F10" s="231" t="s">
        <v>283</v>
      </c>
      <c r="G10" s="231"/>
      <c r="H10" s="231" t="s">
        <v>283</v>
      </c>
      <c r="I10" s="231"/>
      <c r="J10" s="231" t="s">
        <v>191</v>
      </c>
      <c r="K10" s="231"/>
      <c r="L10" s="231" t="s">
        <v>63</v>
      </c>
      <c r="M10" s="231"/>
      <c r="N10" s="231" t="s">
        <v>192</v>
      </c>
      <c r="O10" s="231"/>
      <c r="P10" s="231" t="s">
        <v>64</v>
      </c>
      <c r="Q10" s="231"/>
      <c r="R10" s="233" t="s">
        <v>284</v>
      </c>
      <c r="S10" s="233"/>
      <c r="T10" s="233" t="s">
        <v>285</v>
      </c>
      <c r="U10" s="233"/>
      <c r="V10" s="233" t="s">
        <v>308</v>
      </c>
      <c r="W10" s="233"/>
      <c r="X10" s="231" t="s">
        <v>287</v>
      </c>
      <c r="Y10" s="233"/>
      <c r="Z10" s="233" t="s">
        <v>288</v>
      </c>
      <c r="AA10" s="185"/>
      <c r="AB10" s="233" t="s">
        <v>316</v>
      </c>
      <c r="AC10" s="185"/>
      <c r="AD10" s="231" t="s">
        <v>193</v>
      </c>
      <c r="AE10" s="185"/>
      <c r="AF10" s="231" t="s">
        <v>108</v>
      </c>
      <c r="AG10" s="231"/>
      <c r="AH10" s="231" t="s">
        <v>286</v>
      </c>
      <c r="AI10" s="231"/>
      <c r="AJ10" s="231" t="s">
        <v>69</v>
      </c>
      <c r="AK10" s="185"/>
      <c r="AL10" s="231" t="s">
        <v>73</v>
      </c>
      <c r="AM10" s="231"/>
      <c r="AN10" s="231" t="s">
        <v>76</v>
      </c>
      <c r="AO10" s="231"/>
      <c r="AP10" s="62" t="s">
        <v>78</v>
      </c>
    </row>
    <row r="11" spans="1:43" ht="19.5" customHeight="1">
      <c r="A11" s="185"/>
      <c r="C11" s="191"/>
      <c r="D11" s="284" t="s">
        <v>145</v>
      </c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</row>
    <row r="12" spans="1:43" ht="19.5" customHeight="1">
      <c r="A12" s="238" t="s">
        <v>235</v>
      </c>
      <c r="B12" s="239"/>
      <c r="C12" s="239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1"/>
      <c r="R12" s="150"/>
      <c r="S12" s="150"/>
      <c r="T12" s="150"/>
      <c r="U12" s="150"/>
      <c r="V12" s="150"/>
      <c r="W12" s="150"/>
      <c r="X12" s="150"/>
      <c r="Y12" s="151"/>
      <c r="Z12" s="151"/>
      <c r="AA12" s="151"/>
      <c r="AB12" s="151"/>
      <c r="AC12" s="151"/>
      <c r="AD12" s="151"/>
      <c r="AE12" s="151"/>
      <c r="AF12" s="150"/>
      <c r="AG12" s="150"/>
      <c r="AH12" s="150"/>
      <c r="AI12" s="151"/>
      <c r="AJ12" s="150"/>
      <c r="AK12" s="151"/>
      <c r="AL12" s="150"/>
      <c r="AM12" s="151"/>
      <c r="AN12" s="150"/>
      <c r="AO12" s="151"/>
      <c r="AP12" s="66"/>
    </row>
    <row r="13" spans="1:43" ht="19.5" customHeight="1">
      <c r="A13" s="238" t="s">
        <v>289</v>
      </c>
      <c r="B13" s="239"/>
      <c r="C13" s="239"/>
      <c r="D13" s="221">
        <v>7520978320</v>
      </c>
      <c r="E13" s="221"/>
      <c r="F13" s="221"/>
      <c r="G13" s="221"/>
      <c r="H13" s="221">
        <v>170689303</v>
      </c>
      <c r="I13" s="221"/>
      <c r="J13" s="221">
        <v>18224269225.59</v>
      </c>
      <c r="K13" s="221"/>
      <c r="L13" s="221">
        <v>344221600.13999999</v>
      </c>
      <c r="M13" s="221"/>
      <c r="N13" s="221">
        <v>27714962</v>
      </c>
      <c r="O13" s="221"/>
      <c r="P13" s="221">
        <v>5914660602.428277</v>
      </c>
      <c r="Q13" s="222"/>
      <c r="R13" s="221"/>
      <c r="S13" s="221"/>
      <c r="T13" s="221">
        <v>0</v>
      </c>
      <c r="U13" s="221"/>
      <c r="V13" s="221">
        <v>0</v>
      </c>
      <c r="W13" s="221"/>
      <c r="X13" s="221">
        <v>0</v>
      </c>
      <c r="Y13" s="222"/>
      <c r="Z13" s="222"/>
      <c r="AA13" s="222"/>
      <c r="AB13" s="221">
        <v>3500616034</v>
      </c>
      <c r="AC13" s="222"/>
      <c r="AD13" s="221">
        <v>-68789288</v>
      </c>
      <c r="AE13" s="222"/>
      <c r="AF13" s="221">
        <v>-22562115381.000004</v>
      </c>
      <c r="AG13" s="221"/>
      <c r="AH13" s="221">
        <v>2233289051</v>
      </c>
      <c r="AI13" s="222"/>
      <c r="AJ13" s="221">
        <f>SUM(R13:AH13)</f>
        <v>-16896999584.000004</v>
      </c>
      <c r="AK13" s="222"/>
      <c r="AL13" s="221">
        <f>SUM(AJ13,D13:P13)</f>
        <v>15305534429.158272</v>
      </c>
      <c r="AM13" s="222"/>
      <c r="AN13" s="221">
        <v>96458686</v>
      </c>
      <c r="AO13" s="222"/>
      <c r="AP13" s="221">
        <f>SUM(AL13:AN13)</f>
        <v>15401993115.158272</v>
      </c>
    </row>
    <row r="14" spans="1:43" ht="19.5" customHeight="1">
      <c r="A14" s="240" t="s">
        <v>263</v>
      </c>
      <c r="B14" s="237">
        <v>3</v>
      </c>
      <c r="C14" s="239"/>
      <c r="D14" s="223">
        <v>0</v>
      </c>
      <c r="E14" s="224"/>
      <c r="F14" s="223"/>
      <c r="G14" s="224"/>
      <c r="H14" s="223">
        <v>13133849</v>
      </c>
      <c r="I14" s="224"/>
      <c r="J14" s="223">
        <v>0</v>
      </c>
      <c r="K14" s="224"/>
      <c r="L14" s="223">
        <v>0</v>
      </c>
      <c r="M14" s="224"/>
      <c r="N14" s="223">
        <v>0</v>
      </c>
      <c r="O14" s="224"/>
      <c r="P14" s="223">
        <v>314717861</v>
      </c>
      <c r="Q14" s="225"/>
      <c r="R14" s="223"/>
      <c r="S14" s="224"/>
      <c r="T14" s="223">
        <v>110087231</v>
      </c>
      <c r="U14" s="224"/>
      <c r="V14" s="223">
        <v>-2062388888</v>
      </c>
      <c r="W14" s="224"/>
      <c r="X14" s="223">
        <v>-15722497</v>
      </c>
      <c r="Y14" s="225"/>
      <c r="Z14" s="223">
        <v>0</v>
      </c>
      <c r="AA14" s="225"/>
      <c r="AB14" s="223">
        <v>1752883779</v>
      </c>
      <c r="AC14" s="225"/>
      <c r="AD14" s="223">
        <v>0</v>
      </c>
      <c r="AE14" s="225"/>
      <c r="AF14" s="223">
        <v>0</v>
      </c>
      <c r="AG14" s="225"/>
      <c r="AH14" s="223">
        <v>-8094186</v>
      </c>
      <c r="AI14" s="225"/>
      <c r="AJ14" s="223">
        <f>SUM(R14:AH14)</f>
        <v>-223234561</v>
      </c>
      <c r="AK14" s="225"/>
      <c r="AL14" s="223">
        <f>SUM(AJ14,D14:P14)</f>
        <v>104617149</v>
      </c>
      <c r="AM14" s="225"/>
      <c r="AN14" s="223">
        <v>2516356</v>
      </c>
      <c r="AO14" s="225"/>
      <c r="AP14" s="223">
        <f>SUM(AL14:AN14)</f>
        <v>107133505</v>
      </c>
    </row>
    <row r="15" spans="1:43" ht="19.5" customHeight="1">
      <c r="A15" s="238" t="s">
        <v>236</v>
      </c>
      <c r="B15" s="239"/>
      <c r="C15" s="239"/>
      <c r="D15" s="221">
        <f>SUM(D13:D14)</f>
        <v>7520978320</v>
      </c>
      <c r="E15" s="221"/>
      <c r="F15" s="221">
        <f t="shared" ref="F15" si="0">SUM(F13:F14)</f>
        <v>0</v>
      </c>
      <c r="G15" s="221"/>
      <c r="H15" s="221">
        <f t="shared" ref="H15" si="1">SUM(H13:H14)</f>
        <v>183823152</v>
      </c>
      <c r="I15" s="221"/>
      <c r="J15" s="221">
        <f>SUM(J13:J14)</f>
        <v>18224269225.59</v>
      </c>
      <c r="K15" s="221"/>
      <c r="L15" s="221">
        <f>SUM(L13:L14)</f>
        <v>344221600.13999999</v>
      </c>
      <c r="M15" s="221"/>
      <c r="N15" s="221">
        <f>SUM(N13:N14)</f>
        <v>27714962</v>
      </c>
      <c r="O15" s="221"/>
      <c r="P15" s="221">
        <f>SUM(P13:P14)</f>
        <v>6229378463.428277</v>
      </c>
      <c r="Q15" s="222"/>
      <c r="R15" s="221"/>
      <c r="S15" s="221"/>
      <c r="T15" s="221">
        <f>SUM(T13:T14)</f>
        <v>110087231</v>
      </c>
      <c r="U15" s="221"/>
      <c r="V15" s="221">
        <f>SUM(V13:V14)</f>
        <v>-2062388888</v>
      </c>
      <c r="W15" s="221"/>
      <c r="X15" s="221">
        <f>SUM(X13:X14)</f>
        <v>-15722497</v>
      </c>
      <c r="Y15" s="221"/>
      <c r="Z15" s="221"/>
      <c r="AA15" s="221"/>
      <c r="AB15" s="221">
        <f>SUM(AB13:AB14)</f>
        <v>5253499813</v>
      </c>
      <c r="AC15" s="221"/>
      <c r="AD15" s="221">
        <f>SUM(AD13:AD14)</f>
        <v>-68789288</v>
      </c>
      <c r="AE15" s="221"/>
      <c r="AF15" s="221">
        <f>SUM(AF13:AF14)</f>
        <v>-22562115381.000004</v>
      </c>
      <c r="AG15" s="221"/>
      <c r="AH15" s="221">
        <f>SUM(AH13:AH14)</f>
        <v>2225194865</v>
      </c>
      <c r="AI15" s="222"/>
      <c r="AJ15" s="222">
        <f>SUM(R15:AH15)</f>
        <v>-17120234145.000004</v>
      </c>
      <c r="AK15" s="222"/>
      <c r="AL15" s="222">
        <f>SUM(AJ15,D15:P15)</f>
        <v>15410151578.158272</v>
      </c>
      <c r="AM15" s="222"/>
      <c r="AN15" s="222">
        <f>SUM(AN13:AN14)</f>
        <v>98975042</v>
      </c>
      <c r="AO15" s="222"/>
      <c r="AP15" s="222">
        <f>SUM(AL15:AN15)</f>
        <v>15509126620.158272</v>
      </c>
      <c r="AQ15" s="241"/>
    </row>
    <row r="16" spans="1:43" ht="19.5" customHeight="1">
      <c r="A16" s="238"/>
      <c r="B16" s="239"/>
      <c r="C16" s="239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2"/>
      <c r="R16" s="221"/>
      <c r="S16" s="221"/>
      <c r="T16" s="221"/>
      <c r="U16" s="221"/>
      <c r="V16" s="221"/>
      <c r="W16" s="221"/>
      <c r="X16" s="221"/>
      <c r="Y16" s="221"/>
      <c r="Z16" s="222"/>
      <c r="AA16" s="221"/>
      <c r="AB16" s="222"/>
      <c r="AC16" s="221"/>
      <c r="AD16" s="222"/>
      <c r="AE16" s="221"/>
      <c r="AF16" s="221"/>
      <c r="AG16" s="221"/>
      <c r="AH16" s="221"/>
      <c r="AI16" s="222"/>
      <c r="AJ16" s="221"/>
      <c r="AK16" s="222"/>
      <c r="AL16" s="222"/>
      <c r="AM16" s="222"/>
      <c r="AN16" s="221"/>
      <c r="AO16" s="224"/>
      <c r="AP16" s="222"/>
    </row>
    <row r="17" spans="1:43" ht="19.5" customHeight="1">
      <c r="A17" s="238" t="s">
        <v>194</v>
      </c>
      <c r="B17" s="239"/>
      <c r="C17" s="239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  <c r="AI17" s="222"/>
      <c r="AJ17" s="222"/>
      <c r="AK17" s="222"/>
      <c r="AL17" s="222"/>
      <c r="AM17" s="222"/>
      <c r="AN17" s="222"/>
      <c r="AO17" s="222"/>
      <c r="AP17" s="222"/>
    </row>
    <row r="18" spans="1:43" ht="19.5" customHeight="1">
      <c r="A18" s="242" t="s">
        <v>290</v>
      </c>
      <c r="B18" s="243"/>
      <c r="C18" s="243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5"/>
      <c r="R18" s="224"/>
      <c r="S18" s="225"/>
      <c r="T18" s="224"/>
      <c r="U18" s="225"/>
      <c r="V18" s="224"/>
      <c r="W18" s="225"/>
      <c r="X18" s="225"/>
      <c r="Y18" s="225"/>
      <c r="Z18" s="224"/>
      <c r="AA18" s="225"/>
      <c r="AB18" s="224"/>
      <c r="AC18" s="225"/>
      <c r="AD18" s="224"/>
      <c r="AE18" s="225"/>
      <c r="AF18" s="225"/>
      <c r="AG18" s="225"/>
      <c r="AH18" s="225"/>
      <c r="AI18" s="225"/>
      <c r="AJ18" s="225"/>
      <c r="AK18" s="225"/>
      <c r="AL18" s="225"/>
      <c r="AM18" s="225"/>
      <c r="AN18" s="225"/>
      <c r="AO18" s="225"/>
      <c r="AP18" s="225"/>
    </row>
    <row r="19" spans="1:43" ht="19.5" customHeight="1">
      <c r="A19" s="244" t="s">
        <v>291</v>
      </c>
      <c r="B19" s="245">
        <v>5</v>
      </c>
      <c r="C19" s="243"/>
      <c r="D19" s="223">
        <v>0</v>
      </c>
      <c r="E19" s="225"/>
      <c r="F19" s="223"/>
      <c r="G19" s="225"/>
      <c r="H19" s="223">
        <v>-183823152</v>
      </c>
      <c r="I19" s="225"/>
      <c r="J19" s="223">
        <v>0</v>
      </c>
      <c r="K19" s="224"/>
      <c r="L19" s="223">
        <v>10000000</v>
      </c>
      <c r="M19" s="224"/>
      <c r="N19" s="223">
        <v>0</v>
      </c>
      <c r="O19" s="224"/>
      <c r="P19" s="223">
        <v>11975758</v>
      </c>
      <c r="Q19" s="225"/>
      <c r="R19" s="223"/>
      <c r="S19" s="225"/>
      <c r="T19" s="223">
        <v>0</v>
      </c>
      <c r="U19" s="225"/>
      <c r="V19" s="223">
        <v>0</v>
      </c>
      <c r="W19" s="225"/>
      <c r="X19" s="223">
        <v>0</v>
      </c>
      <c r="Y19" s="225"/>
      <c r="Z19" s="223"/>
      <c r="AA19" s="225"/>
      <c r="AB19" s="223">
        <v>-9859885</v>
      </c>
      <c r="AC19" s="225"/>
      <c r="AD19" s="223"/>
      <c r="AE19" s="225"/>
      <c r="AF19" s="223">
        <v>-70682362</v>
      </c>
      <c r="AG19" s="225"/>
      <c r="AH19" s="223">
        <v>0</v>
      </c>
      <c r="AI19" s="225"/>
      <c r="AJ19" s="223">
        <f>SUM(R19:AH19)</f>
        <v>-80542247</v>
      </c>
      <c r="AK19" s="225"/>
      <c r="AL19" s="223">
        <f>SUM(AJ19,D19:P19)</f>
        <v>-242389641</v>
      </c>
      <c r="AM19" s="225"/>
      <c r="AN19" s="223">
        <v>63808710</v>
      </c>
      <c r="AO19" s="225"/>
      <c r="AP19" s="223">
        <f>SUM(AL19:AN19)</f>
        <v>-178580931</v>
      </c>
      <c r="AQ19" s="241"/>
    </row>
    <row r="20" spans="1:43" s="247" customFormat="1" ht="19.5" customHeight="1">
      <c r="A20" s="242" t="s">
        <v>292</v>
      </c>
      <c r="B20" s="243"/>
      <c r="C20" s="243"/>
      <c r="D20" s="246">
        <f>+D19</f>
        <v>0</v>
      </c>
      <c r="E20" s="222"/>
      <c r="F20" s="246">
        <f t="shared" ref="F20" si="2">+F19</f>
        <v>0</v>
      </c>
      <c r="G20" s="222"/>
      <c r="H20" s="246">
        <f t="shared" ref="H20" si="3">+H19</f>
        <v>-183823152</v>
      </c>
      <c r="I20" s="222"/>
      <c r="J20" s="246">
        <f>+J19</f>
        <v>0</v>
      </c>
      <c r="K20" s="221"/>
      <c r="L20" s="246">
        <f>+L19</f>
        <v>10000000</v>
      </c>
      <c r="M20" s="221"/>
      <c r="N20" s="246">
        <f>+N19</f>
        <v>0</v>
      </c>
      <c r="O20" s="221"/>
      <c r="P20" s="246">
        <f>+P19</f>
        <v>11975758</v>
      </c>
      <c r="Q20" s="222"/>
      <c r="R20" s="246"/>
      <c r="S20" s="222"/>
      <c r="T20" s="246">
        <f t="shared" ref="T20" si="4">+T19</f>
        <v>0</v>
      </c>
      <c r="U20" s="222"/>
      <c r="V20" s="246"/>
      <c r="W20" s="222"/>
      <c r="X20" s="246">
        <f>+X19</f>
        <v>0</v>
      </c>
      <c r="Y20" s="222"/>
      <c r="Z20" s="246"/>
      <c r="AA20" s="222"/>
      <c r="AB20" s="246">
        <f>+AB19</f>
        <v>-9859885</v>
      </c>
      <c r="AC20" s="222"/>
      <c r="AD20" s="246">
        <f>+AD19</f>
        <v>0</v>
      </c>
      <c r="AE20" s="222"/>
      <c r="AF20" s="246">
        <f>+AF19</f>
        <v>-70682362</v>
      </c>
      <c r="AG20" s="222"/>
      <c r="AH20" s="246">
        <f>+AH19</f>
        <v>0</v>
      </c>
      <c r="AI20" s="222"/>
      <c r="AJ20" s="246">
        <f t="shared" ref="AJ20" si="5">SUM(R20:AH20)</f>
        <v>-80542247</v>
      </c>
      <c r="AK20" s="222"/>
      <c r="AL20" s="246">
        <f>+AL19</f>
        <v>-242389641</v>
      </c>
      <c r="AM20" s="222"/>
      <c r="AN20" s="246">
        <f>+AN19</f>
        <v>63808710</v>
      </c>
      <c r="AO20" s="222"/>
      <c r="AP20" s="246">
        <f>+AP19</f>
        <v>-178580931</v>
      </c>
    </row>
    <row r="21" spans="1:43" ht="19.5" customHeight="1">
      <c r="A21" s="248"/>
      <c r="B21" s="243"/>
      <c r="C21" s="243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4"/>
      <c r="AP21" s="222"/>
    </row>
    <row r="22" spans="1:43" ht="19.5" customHeight="1">
      <c r="A22" s="194" t="s">
        <v>329</v>
      </c>
      <c r="B22" s="243"/>
      <c r="C22" s="243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22"/>
      <c r="AK22" s="222"/>
      <c r="AL22" s="222"/>
      <c r="AM22" s="222"/>
      <c r="AN22" s="222"/>
      <c r="AO22" s="224"/>
      <c r="AP22" s="222"/>
    </row>
    <row r="23" spans="1:43" ht="19.5" customHeight="1">
      <c r="A23" s="196" t="s">
        <v>330</v>
      </c>
      <c r="B23" s="265" t="s">
        <v>343</v>
      </c>
      <c r="C23" s="243"/>
      <c r="D23" s="223">
        <v>0</v>
      </c>
      <c r="E23" s="225"/>
      <c r="F23" s="223"/>
      <c r="G23" s="225"/>
      <c r="H23" s="223">
        <v>0</v>
      </c>
      <c r="I23" s="225"/>
      <c r="J23" s="223">
        <v>0</v>
      </c>
      <c r="K23" s="224"/>
      <c r="L23" s="223">
        <v>0</v>
      </c>
      <c r="M23" s="224"/>
      <c r="N23" s="223">
        <v>0</v>
      </c>
      <c r="O23" s="224"/>
      <c r="P23" s="223">
        <v>0</v>
      </c>
      <c r="Q23" s="225"/>
      <c r="R23" s="223"/>
      <c r="S23" s="225"/>
      <c r="T23" s="223">
        <v>0</v>
      </c>
      <c r="U23" s="225"/>
      <c r="V23" s="223">
        <v>0</v>
      </c>
      <c r="W23" s="225"/>
      <c r="X23" s="223">
        <v>0</v>
      </c>
      <c r="Y23" s="225"/>
      <c r="Z23" s="223"/>
      <c r="AA23" s="225"/>
      <c r="AB23" s="223">
        <v>0</v>
      </c>
      <c r="AC23" s="225"/>
      <c r="AD23" s="223">
        <v>0</v>
      </c>
      <c r="AE23" s="225"/>
      <c r="AF23" s="223">
        <v>0</v>
      </c>
      <c r="AG23" s="225"/>
      <c r="AH23" s="223">
        <v>0</v>
      </c>
      <c r="AI23" s="225"/>
      <c r="AJ23" s="223">
        <f>SUM(R23:AH23)</f>
        <v>0</v>
      </c>
      <c r="AK23" s="225"/>
      <c r="AL23" s="223">
        <f>SUM(AJ23,D23:P23)</f>
        <v>0</v>
      </c>
      <c r="AM23" s="225"/>
      <c r="AN23" s="223">
        <v>2396106</v>
      </c>
      <c r="AO23" s="225"/>
      <c r="AP23" s="223">
        <f>SUM(AL23:AN23)</f>
        <v>2396106</v>
      </c>
    </row>
    <row r="24" spans="1:43" ht="19.5" customHeight="1">
      <c r="A24" s="194" t="s">
        <v>331</v>
      </c>
      <c r="B24" s="243"/>
      <c r="C24" s="243"/>
      <c r="D24" s="246">
        <f>+D23</f>
        <v>0</v>
      </c>
      <c r="E24" s="222"/>
      <c r="F24" s="246">
        <f t="shared" ref="F24" si="6">+F23</f>
        <v>0</v>
      </c>
      <c r="G24" s="222"/>
      <c r="H24" s="246">
        <f t="shared" ref="H24" si="7">+H23</f>
        <v>0</v>
      </c>
      <c r="I24" s="222"/>
      <c r="J24" s="246">
        <f>+J23</f>
        <v>0</v>
      </c>
      <c r="K24" s="221"/>
      <c r="L24" s="246">
        <f>+L23</f>
        <v>0</v>
      </c>
      <c r="M24" s="221"/>
      <c r="N24" s="246">
        <f>+N23</f>
        <v>0</v>
      </c>
      <c r="O24" s="221"/>
      <c r="P24" s="246">
        <f>+P23</f>
        <v>0</v>
      </c>
      <c r="Q24" s="222"/>
      <c r="R24" s="246"/>
      <c r="S24" s="222"/>
      <c r="T24" s="246">
        <f t="shared" ref="T24" si="8">+T23</f>
        <v>0</v>
      </c>
      <c r="U24" s="222"/>
      <c r="V24" s="246"/>
      <c r="W24" s="222"/>
      <c r="X24" s="246">
        <f>+X23</f>
        <v>0</v>
      </c>
      <c r="Y24" s="222"/>
      <c r="Z24" s="246"/>
      <c r="AA24" s="222"/>
      <c r="AB24" s="246">
        <f>+AB23</f>
        <v>0</v>
      </c>
      <c r="AC24" s="222"/>
      <c r="AD24" s="246">
        <f>+AD23</f>
        <v>0</v>
      </c>
      <c r="AE24" s="222"/>
      <c r="AF24" s="246">
        <f>+AF23</f>
        <v>0</v>
      </c>
      <c r="AG24" s="222"/>
      <c r="AH24" s="246">
        <f>+AH23</f>
        <v>0</v>
      </c>
      <c r="AI24" s="222"/>
      <c r="AJ24" s="246">
        <f t="shared" ref="AJ24" si="9">SUM(R24:AH24)</f>
        <v>0</v>
      </c>
      <c r="AK24" s="222"/>
      <c r="AL24" s="246">
        <f>+AL23</f>
        <v>0</v>
      </c>
      <c r="AM24" s="222"/>
      <c r="AN24" s="246">
        <f>+AN23</f>
        <v>2396106</v>
      </c>
      <c r="AO24" s="222"/>
      <c r="AP24" s="246">
        <f>+AP23</f>
        <v>2396106</v>
      </c>
    </row>
    <row r="25" spans="1:43" ht="19.5" customHeight="1">
      <c r="A25" s="248"/>
      <c r="B25" s="243"/>
      <c r="C25" s="243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2"/>
      <c r="AI25" s="222"/>
      <c r="AJ25" s="222"/>
      <c r="AK25" s="222"/>
      <c r="AL25" s="222"/>
      <c r="AM25" s="222"/>
      <c r="AN25" s="222"/>
      <c r="AO25" s="224"/>
      <c r="AP25" s="222"/>
    </row>
    <row r="26" spans="1:43" ht="19.5" customHeight="1">
      <c r="A26" s="249" t="s">
        <v>201</v>
      </c>
      <c r="B26" s="243"/>
      <c r="C26" s="243"/>
      <c r="D26" s="246">
        <f>D20+D24</f>
        <v>0</v>
      </c>
      <c r="E26" s="222"/>
      <c r="F26" s="246"/>
      <c r="G26" s="222"/>
      <c r="H26" s="246">
        <f>H20+H24</f>
        <v>-183823152</v>
      </c>
      <c r="I26" s="222"/>
      <c r="J26" s="246">
        <f>J20+J24</f>
        <v>0</v>
      </c>
      <c r="K26" s="222"/>
      <c r="L26" s="246">
        <f>L20+L24</f>
        <v>10000000</v>
      </c>
      <c r="M26" s="222"/>
      <c r="N26" s="246">
        <f>N20+N24</f>
        <v>0</v>
      </c>
      <c r="O26" s="222"/>
      <c r="P26" s="246">
        <f>P20+P24</f>
        <v>11975758</v>
      </c>
      <c r="Q26" s="222"/>
      <c r="R26" s="246"/>
      <c r="S26" s="222"/>
      <c r="T26" s="246">
        <f>T20+T24</f>
        <v>0</v>
      </c>
      <c r="U26" s="222"/>
      <c r="V26" s="246">
        <f>V20+V24</f>
        <v>0</v>
      </c>
      <c r="W26" s="222"/>
      <c r="X26" s="246">
        <f>X20+X24</f>
        <v>0</v>
      </c>
      <c r="Y26" s="222"/>
      <c r="Z26" s="246"/>
      <c r="AA26" s="222"/>
      <c r="AB26" s="246">
        <f>AB20+AB24</f>
        <v>-9859885</v>
      </c>
      <c r="AC26" s="222"/>
      <c r="AD26" s="246">
        <f>AD20+AD24</f>
        <v>0</v>
      </c>
      <c r="AE26" s="222"/>
      <c r="AF26" s="246">
        <f>AF20+AF24</f>
        <v>-70682362</v>
      </c>
      <c r="AG26" s="222"/>
      <c r="AH26" s="246">
        <f>AH20+AH24</f>
        <v>0</v>
      </c>
      <c r="AI26" s="222"/>
      <c r="AJ26" s="246">
        <f>SUM(R26:AH26)</f>
        <v>-80542247</v>
      </c>
      <c r="AK26" s="222"/>
      <c r="AL26" s="246">
        <f>SUM(AJ26,D26:P26)</f>
        <v>-242389641</v>
      </c>
      <c r="AM26" s="222"/>
      <c r="AN26" s="246">
        <f>AN20+AN24</f>
        <v>66204816</v>
      </c>
      <c r="AO26" s="224"/>
      <c r="AP26" s="246">
        <f>+AL26+AN26</f>
        <v>-176184825</v>
      </c>
      <c r="AQ26" s="241"/>
    </row>
    <row r="27" spans="1:43" ht="19.5" customHeight="1">
      <c r="A27" s="238"/>
      <c r="B27" s="239"/>
      <c r="C27" s="239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2"/>
      <c r="R27" s="221"/>
      <c r="S27" s="222"/>
      <c r="T27" s="221"/>
      <c r="U27" s="222"/>
      <c r="V27" s="221"/>
      <c r="W27" s="222"/>
      <c r="X27" s="221"/>
      <c r="Y27" s="221"/>
      <c r="Z27" s="222"/>
      <c r="AA27" s="221"/>
      <c r="AB27" s="222"/>
      <c r="AC27" s="221"/>
      <c r="AD27" s="222"/>
      <c r="AE27" s="221"/>
      <c r="AF27" s="221"/>
      <c r="AG27" s="221"/>
      <c r="AH27" s="221"/>
      <c r="AI27" s="222"/>
      <c r="AJ27" s="221"/>
      <c r="AK27" s="222"/>
      <c r="AL27" s="222"/>
      <c r="AM27" s="222"/>
      <c r="AN27" s="221"/>
      <c r="AO27" s="224"/>
      <c r="AP27" s="222"/>
    </row>
    <row r="28" spans="1:43" ht="19.5" customHeight="1">
      <c r="A28" s="238" t="s">
        <v>157</v>
      </c>
      <c r="B28" s="239"/>
      <c r="C28" s="239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222"/>
      <c r="AG28" s="222"/>
      <c r="AH28" s="222"/>
      <c r="AI28" s="222"/>
      <c r="AJ28" s="222"/>
      <c r="AK28" s="222"/>
      <c r="AL28" s="222"/>
      <c r="AM28" s="222"/>
      <c r="AN28" s="222"/>
      <c r="AO28" s="222"/>
      <c r="AP28" s="222"/>
    </row>
    <row r="29" spans="1:43" ht="19.5" customHeight="1">
      <c r="A29" s="28" t="s">
        <v>320</v>
      </c>
      <c r="B29" s="191"/>
      <c r="C29" s="191"/>
      <c r="D29" s="65">
        <v>0</v>
      </c>
      <c r="E29" s="225"/>
      <c r="F29" s="225"/>
      <c r="G29" s="225"/>
      <c r="H29" s="65">
        <v>0</v>
      </c>
      <c r="I29" s="65"/>
      <c r="J29" s="65">
        <v>0</v>
      </c>
      <c r="K29" s="65"/>
      <c r="L29" s="65">
        <v>0</v>
      </c>
      <c r="M29" s="65"/>
      <c r="N29" s="65">
        <v>0</v>
      </c>
      <c r="O29" s="225"/>
      <c r="P29" s="225">
        <f>'PL 10-11'!D90</f>
        <v>728446070</v>
      </c>
      <c r="Q29" s="225"/>
      <c r="R29" s="225"/>
      <c r="S29" s="225"/>
      <c r="T29" s="225">
        <v>0</v>
      </c>
      <c r="U29" s="225"/>
      <c r="V29" s="225">
        <v>0</v>
      </c>
      <c r="W29" s="225"/>
      <c r="X29" s="225">
        <v>0</v>
      </c>
      <c r="Y29" s="225"/>
      <c r="Z29" s="225">
        <v>0</v>
      </c>
      <c r="AA29" s="225"/>
      <c r="AB29" s="225">
        <v>0</v>
      </c>
      <c r="AC29" s="225"/>
      <c r="AD29" s="225">
        <v>0</v>
      </c>
      <c r="AE29" s="225"/>
      <c r="AF29" s="225">
        <v>0</v>
      </c>
      <c r="AG29" s="225"/>
      <c r="AH29" s="225">
        <v>0</v>
      </c>
      <c r="AI29" s="225"/>
      <c r="AJ29" s="225">
        <f t="shared" ref="AJ29:AJ31" si="10">SUM(R29:AH29)</f>
        <v>0</v>
      </c>
      <c r="AK29" s="225"/>
      <c r="AL29" s="225">
        <f>SUM(AJ29,D29:P29)</f>
        <v>728446070</v>
      </c>
      <c r="AM29" s="225"/>
      <c r="AN29" s="225">
        <v>10907969</v>
      </c>
      <c r="AO29" s="225"/>
      <c r="AP29" s="225">
        <f>SUM(AL29:AN29)</f>
        <v>739354039</v>
      </c>
    </row>
    <row r="30" spans="1:43" ht="19.5" customHeight="1">
      <c r="A30" s="28" t="s">
        <v>137</v>
      </c>
      <c r="B30" s="191"/>
      <c r="C30" s="191"/>
      <c r="D30" s="66">
        <v>0</v>
      </c>
      <c r="E30" s="224"/>
      <c r="F30" s="224"/>
      <c r="G30" s="224"/>
      <c r="H30" s="66">
        <v>0</v>
      </c>
      <c r="I30" s="65"/>
      <c r="J30" s="66">
        <v>0</v>
      </c>
      <c r="K30" s="65"/>
      <c r="L30" s="66">
        <v>0</v>
      </c>
      <c r="M30" s="65"/>
      <c r="N30" s="66">
        <v>0</v>
      </c>
      <c r="O30" s="224"/>
      <c r="P30" s="224">
        <v>6217040</v>
      </c>
      <c r="Q30" s="225"/>
      <c r="R30" s="224"/>
      <c r="S30" s="225"/>
      <c r="T30" s="224">
        <v>14990910</v>
      </c>
      <c r="U30" s="225"/>
      <c r="V30" s="224">
        <v>1657046199</v>
      </c>
      <c r="W30" s="225"/>
      <c r="X30" s="224">
        <v>35002824</v>
      </c>
      <c r="Y30" s="225"/>
      <c r="Z30" s="224">
        <v>0</v>
      </c>
      <c r="AA30" s="225"/>
      <c r="AB30" s="224">
        <v>-3776905379</v>
      </c>
      <c r="AC30" s="225"/>
      <c r="AD30" s="224">
        <v>0</v>
      </c>
      <c r="AE30" s="225"/>
      <c r="AF30" s="224">
        <v>0</v>
      </c>
      <c r="AG30" s="224"/>
      <c r="AH30" s="224">
        <v>1139245</v>
      </c>
      <c r="AI30" s="225"/>
      <c r="AJ30" s="224">
        <f t="shared" si="10"/>
        <v>-2068726201</v>
      </c>
      <c r="AK30" s="225"/>
      <c r="AL30" s="224">
        <f>SUM(AJ30,D30:P30)</f>
        <v>-2062509161</v>
      </c>
      <c r="AM30" s="225"/>
      <c r="AN30" s="224">
        <v>-11483316</v>
      </c>
      <c r="AO30" s="225"/>
      <c r="AP30" s="224">
        <f>SUM(AL30:AN30)</f>
        <v>-2073992477</v>
      </c>
    </row>
    <row r="31" spans="1:43" ht="19.5" customHeight="1">
      <c r="A31" s="238" t="s">
        <v>156</v>
      </c>
      <c r="B31" s="239"/>
      <c r="C31" s="239"/>
      <c r="D31" s="250">
        <f>+D29+D30</f>
        <v>0</v>
      </c>
      <c r="E31" s="222"/>
      <c r="F31" s="250">
        <f t="shared" ref="F31" si="11">+F29+F30</f>
        <v>0</v>
      </c>
      <c r="G31" s="222"/>
      <c r="H31" s="250">
        <f t="shared" ref="H31" si="12">+H29+H30</f>
        <v>0</v>
      </c>
      <c r="I31" s="222"/>
      <c r="J31" s="250">
        <f>+J29+J30</f>
        <v>0</v>
      </c>
      <c r="K31" s="222"/>
      <c r="L31" s="250">
        <f>+L29+L30</f>
        <v>0</v>
      </c>
      <c r="M31" s="222"/>
      <c r="N31" s="250">
        <f>+N29+N30</f>
        <v>0</v>
      </c>
      <c r="O31" s="222"/>
      <c r="P31" s="250">
        <f>+P29+P30</f>
        <v>734663110</v>
      </c>
      <c r="Q31" s="222"/>
      <c r="R31" s="250"/>
      <c r="S31" s="222"/>
      <c r="T31" s="250">
        <f t="shared" ref="T31:V31" si="13">+T29+T30</f>
        <v>14990910</v>
      </c>
      <c r="U31" s="222"/>
      <c r="V31" s="250">
        <f t="shared" si="13"/>
        <v>1657046199</v>
      </c>
      <c r="W31" s="222"/>
      <c r="X31" s="250">
        <f>+X29+X30</f>
        <v>35002824</v>
      </c>
      <c r="Y31" s="222"/>
      <c r="Z31" s="250"/>
      <c r="AA31" s="222"/>
      <c r="AB31" s="250">
        <f>+AB29+AB30</f>
        <v>-3776905379</v>
      </c>
      <c r="AC31" s="222"/>
      <c r="AD31" s="250">
        <f>+AD29+AD30</f>
        <v>0</v>
      </c>
      <c r="AE31" s="222"/>
      <c r="AF31" s="250">
        <f>+AF29+AF30</f>
        <v>0</v>
      </c>
      <c r="AG31" s="222"/>
      <c r="AH31" s="250">
        <f>+AH29+AH30</f>
        <v>1139245</v>
      </c>
      <c r="AI31" s="222"/>
      <c r="AJ31" s="250">
        <f t="shared" si="10"/>
        <v>-2068726201</v>
      </c>
      <c r="AK31" s="222"/>
      <c r="AL31" s="250">
        <f>SUM(AJ31,D31:P31)</f>
        <v>-1334063091</v>
      </c>
      <c r="AM31" s="222"/>
      <c r="AN31" s="250">
        <f>+AN29+AN30</f>
        <v>-575347</v>
      </c>
      <c r="AO31" s="224"/>
      <c r="AP31" s="250">
        <f>+AP29+AP30</f>
        <v>-1334638438</v>
      </c>
      <c r="AQ31" s="241"/>
    </row>
    <row r="32" spans="1:43" ht="19.5" customHeight="1">
      <c r="A32" s="238"/>
      <c r="B32" s="239"/>
      <c r="C32" s="239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4"/>
      <c r="AP32" s="222"/>
    </row>
    <row r="33" spans="1:42" ht="19.5" customHeight="1">
      <c r="A33" s="193" t="s">
        <v>301</v>
      </c>
      <c r="B33" s="240"/>
      <c r="C33" s="240"/>
      <c r="D33" s="65">
        <v>0</v>
      </c>
      <c r="E33" s="225"/>
      <c r="F33" s="225"/>
      <c r="G33" s="225"/>
      <c r="H33" s="65">
        <v>0</v>
      </c>
      <c r="I33" s="65"/>
      <c r="J33" s="65">
        <v>0</v>
      </c>
      <c r="K33" s="65"/>
      <c r="L33" s="65">
        <f>-P33</f>
        <v>34578177</v>
      </c>
      <c r="M33" s="65"/>
      <c r="N33" s="65">
        <v>0</v>
      </c>
      <c r="O33" s="65"/>
      <c r="P33" s="65">
        <v>-34578177</v>
      </c>
      <c r="Q33" s="225"/>
      <c r="R33" s="225"/>
      <c r="S33" s="225"/>
      <c r="T33" s="65">
        <v>0</v>
      </c>
      <c r="U33" s="65"/>
      <c r="V33" s="65">
        <v>0</v>
      </c>
      <c r="W33" s="65"/>
      <c r="X33" s="65">
        <v>0</v>
      </c>
      <c r="Y33" s="65"/>
      <c r="Z33" s="65">
        <v>0</v>
      </c>
      <c r="AA33" s="65"/>
      <c r="AB33" s="65">
        <v>0</v>
      </c>
      <c r="AC33" s="65"/>
      <c r="AD33" s="65">
        <v>0</v>
      </c>
      <c r="AE33" s="65"/>
      <c r="AF33" s="65">
        <v>0</v>
      </c>
      <c r="AG33" s="225"/>
      <c r="AH33" s="225">
        <v>0</v>
      </c>
      <c r="AI33" s="225"/>
      <c r="AJ33" s="225">
        <f>SUM(R33:AH33)</f>
        <v>0</v>
      </c>
      <c r="AK33" s="225"/>
      <c r="AL33" s="65">
        <f>SUM(D33:P33,AJ33)</f>
        <v>0</v>
      </c>
      <c r="AM33" s="225"/>
      <c r="AN33" s="225">
        <v>0</v>
      </c>
      <c r="AO33" s="225"/>
      <c r="AP33" s="65">
        <f>AL33+AN33</f>
        <v>0</v>
      </c>
    </row>
    <row r="34" spans="1:42" ht="19.5" customHeight="1">
      <c r="A34" s="240" t="s">
        <v>80</v>
      </c>
      <c r="B34" s="240"/>
      <c r="C34" s="240"/>
      <c r="D34" s="65">
        <v>0</v>
      </c>
      <c r="E34" s="225"/>
      <c r="F34" s="225"/>
      <c r="G34" s="225"/>
      <c r="H34" s="65">
        <v>0</v>
      </c>
      <c r="I34" s="65"/>
      <c r="J34" s="65">
        <v>0</v>
      </c>
      <c r="K34" s="65"/>
      <c r="L34" s="65"/>
      <c r="M34" s="65"/>
      <c r="N34" s="65">
        <v>0</v>
      </c>
      <c r="O34" s="65"/>
      <c r="P34" s="65">
        <v>-47836477</v>
      </c>
      <c r="Q34" s="225"/>
      <c r="R34" s="225"/>
      <c r="S34" s="225"/>
      <c r="T34" s="65">
        <v>0</v>
      </c>
      <c r="U34" s="65"/>
      <c r="V34" s="65">
        <v>64787108</v>
      </c>
      <c r="W34" s="65"/>
      <c r="X34" s="65">
        <v>0</v>
      </c>
      <c r="Y34" s="65"/>
      <c r="Z34" s="65">
        <v>0</v>
      </c>
      <c r="AA34" s="65"/>
      <c r="AB34" s="65">
        <v>0</v>
      </c>
      <c r="AC34" s="65"/>
      <c r="AD34" s="65">
        <v>0</v>
      </c>
      <c r="AE34" s="65"/>
      <c r="AF34" s="65">
        <v>0</v>
      </c>
      <c r="AG34" s="225"/>
      <c r="AH34" s="65">
        <v>-16950631</v>
      </c>
      <c r="AI34" s="225"/>
      <c r="AJ34" s="225">
        <f>SUM(R34:AH34)</f>
        <v>47836477</v>
      </c>
      <c r="AK34" s="225"/>
      <c r="AL34" s="65">
        <f>SUM(D34:P34,AJ34)</f>
        <v>0</v>
      </c>
      <c r="AM34" s="225"/>
      <c r="AN34" s="225">
        <v>0</v>
      </c>
      <c r="AO34" s="225"/>
      <c r="AP34" s="65">
        <f t="shared" ref="AP34:AP36" si="14">AL34+AN34</f>
        <v>0</v>
      </c>
    </row>
    <row r="35" spans="1:42" ht="19.5" customHeight="1">
      <c r="A35" s="17" t="s">
        <v>311</v>
      </c>
      <c r="B35" s="240"/>
      <c r="C35" s="240"/>
      <c r="D35" s="65">
        <v>0</v>
      </c>
      <c r="E35" s="225"/>
      <c r="F35" s="225"/>
      <c r="G35" s="225"/>
      <c r="H35" s="65">
        <v>0</v>
      </c>
      <c r="I35" s="65"/>
      <c r="J35" s="65">
        <v>0</v>
      </c>
      <c r="K35" s="65"/>
      <c r="L35" s="65">
        <v>0</v>
      </c>
      <c r="M35" s="65"/>
      <c r="N35" s="65">
        <v>0</v>
      </c>
      <c r="O35" s="65"/>
      <c r="P35" s="65">
        <v>0</v>
      </c>
      <c r="Q35" s="225"/>
      <c r="R35" s="225"/>
      <c r="S35" s="225"/>
      <c r="T35" s="65">
        <v>-127908555</v>
      </c>
      <c r="U35" s="65"/>
      <c r="V35" s="65">
        <v>0</v>
      </c>
      <c r="W35" s="65"/>
      <c r="X35" s="65">
        <v>-385532</v>
      </c>
      <c r="Y35" s="65"/>
      <c r="Z35" s="65">
        <v>0</v>
      </c>
      <c r="AA35" s="65"/>
      <c r="AB35" s="65">
        <v>0</v>
      </c>
      <c r="AC35" s="65"/>
      <c r="AD35" s="65">
        <v>0</v>
      </c>
      <c r="AE35" s="65"/>
      <c r="AF35" s="65">
        <v>0</v>
      </c>
      <c r="AG35" s="225"/>
      <c r="AH35" s="225">
        <v>0</v>
      </c>
      <c r="AI35" s="225"/>
      <c r="AJ35" s="225">
        <f>SUM(R35:AH35)</f>
        <v>-128294087</v>
      </c>
      <c r="AK35" s="225"/>
      <c r="AL35" s="65">
        <f>SUM(D35:P35,AJ35)</f>
        <v>-128294087</v>
      </c>
      <c r="AM35" s="225"/>
      <c r="AN35" s="225">
        <v>0</v>
      </c>
      <c r="AO35" s="225"/>
      <c r="AP35" s="65">
        <f t="shared" si="14"/>
        <v>-128294087</v>
      </c>
    </row>
    <row r="36" spans="1:42" ht="19.5" hidden="1" customHeight="1">
      <c r="A36" s="17" t="s">
        <v>312</v>
      </c>
      <c r="B36" s="240"/>
      <c r="C36" s="240"/>
      <c r="D36" s="65">
        <v>0</v>
      </c>
      <c r="E36" s="225"/>
      <c r="F36" s="225"/>
      <c r="G36" s="225"/>
      <c r="H36" s="65">
        <v>0</v>
      </c>
      <c r="I36" s="65"/>
      <c r="J36" s="65">
        <v>0</v>
      </c>
      <c r="K36" s="65"/>
      <c r="L36" s="65">
        <v>0</v>
      </c>
      <c r="M36" s="65"/>
      <c r="N36" s="65">
        <v>0</v>
      </c>
      <c r="O36" s="65"/>
      <c r="P36" s="65">
        <v>0</v>
      </c>
      <c r="Q36" s="225"/>
      <c r="R36" s="225"/>
      <c r="S36" s="225"/>
      <c r="T36" s="65">
        <v>0</v>
      </c>
      <c r="U36" s="65"/>
      <c r="V36" s="65">
        <v>0</v>
      </c>
      <c r="W36" s="65"/>
      <c r="X36" s="65">
        <v>0</v>
      </c>
      <c r="Y36" s="65"/>
      <c r="Z36" s="65">
        <v>0</v>
      </c>
      <c r="AA36" s="65"/>
      <c r="AB36" s="65">
        <v>0</v>
      </c>
      <c r="AC36" s="65"/>
      <c r="AD36" s="65">
        <v>0</v>
      </c>
      <c r="AE36" s="65"/>
      <c r="AF36" s="65">
        <f>SUM(V36:AD36)</f>
        <v>0</v>
      </c>
      <c r="AG36" s="225"/>
      <c r="AH36" s="225">
        <v>0</v>
      </c>
      <c r="AI36" s="225"/>
      <c r="AJ36" s="225">
        <f>SUM(R36:AH36)</f>
        <v>0</v>
      </c>
      <c r="AK36" s="225"/>
      <c r="AL36" s="65">
        <f>SUM(D36:P36,AJ36)</f>
        <v>0</v>
      </c>
      <c r="AM36" s="225"/>
      <c r="AN36" s="225">
        <v>0</v>
      </c>
      <c r="AO36" s="225"/>
      <c r="AP36" s="65">
        <f t="shared" si="14"/>
        <v>0</v>
      </c>
    </row>
    <row r="37" spans="1:42" ht="19.5" customHeight="1">
      <c r="A37" s="240"/>
      <c r="B37" s="240"/>
      <c r="C37" s="240"/>
      <c r="D37" s="251"/>
      <c r="E37" s="225"/>
      <c r="F37" s="251"/>
      <c r="G37" s="225"/>
      <c r="H37" s="251"/>
      <c r="I37" s="225"/>
      <c r="J37" s="251"/>
      <c r="K37" s="225"/>
      <c r="L37" s="251"/>
      <c r="M37" s="225"/>
      <c r="N37" s="251"/>
      <c r="O37" s="225"/>
      <c r="P37" s="251"/>
      <c r="Q37" s="225"/>
      <c r="R37" s="251"/>
      <c r="S37" s="225"/>
      <c r="T37" s="251"/>
      <c r="U37" s="225"/>
      <c r="V37" s="251"/>
      <c r="W37" s="225"/>
      <c r="X37" s="251"/>
      <c r="Y37" s="225"/>
      <c r="Z37" s="251"/>
      <c r="AA37" s="225"/>
      <c r="AB37" s="251"/>
      <c r="AC37" s="225"/>
      <c r="AD37" s="251"/>
      <c r="AE37" s="225"/>
      <c r="AF37" s="251"/>
      <c r="AG37" s="225"/>
      <c r="AH37" s="251"/>
      <c r="AI37" s="225"/>
      <c r="AJ37" s="251"/>
      <c r="AK37" s="225"/>
      <c r="AL37" s="252"/>
      <c r="AM37" s="225"/>
      <c r="AN37" s="251"/>
      <c r="AO37" s="225"/>
      <c r="AP37" s="252"/>
    </row>
    <row r="38" spans="1:42" ht="19.5" customHeight="1" thickBot="1">
      <c r="A38" s="238" t="s">
        <v>237</v>
      </c>
      <c r="B38" s="238"/>
      <c r="C38" s="238"/>
      <c r="D38" s="253">
        <f>+SUM(D33:D36)+D31+D26+D15</f>
        <v>7520978320</v>
      </c>
      <c r="E38" s="222"/>
      <c r="F38" s="253">
        <f>+F33+F31+F26+F15</f>
        <v>0</v>
      </c>
      <c r="G38" s="222"/>
      <c r="H38" s="253">
        <f>+SUM(H33:H36)+H31+H26+H15</f>
        <v>0</v>
      </c>
      <c r="I38" s="222"/>
      <c r="J38" s="253">
        <f>+SUM(J33:J36)+J31+J26+J15</f>
        <v>18224269225.59</v>
      </c>
      <c r="K38" s="222"/>
      <c r="L38" s="253">
        <f>+SUM(L33:L36)+L31+L26+L15</f>
        <v>388799777.13999999</v>
      </c>
      <c r="M38" s="222"/>
      <c r="N38" s="253">
        <f>+SUM(N33:N36)+N31+N26+N15</f>
        <v>27714962</v>
      </c>
      <c r="O38" s="222"/>
      <c r="P38" s="253">
        <f>+SUM(P33:P36)+P31+P26+P15</f>
        <v>6893602677.428277</v>
      </c>
      <c r="Q38" s="225"/>
      <c r="R38" s="253">
        <f>+R33+R31+R26+R15</f>
        <v>0</v>
      </c>
      <c r="S38" s="225"/>
      <c r="T38" s="253">
        <f>+SUM(T33:T36)+T31+T26+T15</f>
        <v>-2830414</v>
      </c>
      <c r="U38" s="225"/>
      <c r="V38" s="253">
        <f>+SUM(V33:V36)+V31+V26+V15</f>
        <v>-340555581</v>
      </c>
      <c r="W38" s="225"/>
      <c r="X38" s="253">
        <f>+SUM(X33:X36)+X31+X26+X15</f>
        <v>18894795</v>
      </c>
      <c r="Y38" s="225"/>
      <c r="Z38" s="253"/>
      <c r="AA38" s="225"/>
      <c r="AB38" s="253">
        <f>+SUM(AB33:AB36)+AB31+AB26+AB15</f>
        <v>1466734549</v>
      </c>
      <c r="AC38" s="225"/>
      <c r="AD38" s="253">
        <f>+SUM(AD33:AD36)+AD31+AD26+AD15</f>
        <v>-68789288</v>
      </c>
      <c r="AE38" s="225"/>
      <c r="AF38" s="253">
        <f>+SUM(AF33:AF36)+AF31+AF26+AF15</f>
        <v>-22632797743.000004</v>
      </c>
      <c r="AG38" s="222"/>
      <c r="AH38" s="253">
        <f>+SUM(AH33:AH36)+AH31+AH26+AH15</f>
        <v>2209383479</v>
      </c>
      <c r="AI38" s="225"/>
      <c r="AJ38" s="253">
        <f>+SUM(AJ33:AJ36)+AJ31+AJ26+AJ15</f>
        <v>-19349960203.000004</v>
      </c>
      <c r="AK38" s="222"/>
      <c r="AL38" s="253">
        <f>+SUM(AL33:AL36)+AL31+AL26+AL15</f>
        <v>13705404759.158272</v>
      </c>
      <c r="AM38" s="222"/>
      <c r="AN38" s="253">
        <f>+SUM(AN33:AN36)+AN31+AN26+AN15</f>
        <v>164604511</v>
      </c>
      <c r="AO38" s="224"/>
      <c r="AP38" s="253">
        <f>+SUM(AP33:AP36)+AP31+AP26+AP15</f>
        <v>13870009270.158272</v>
      </c>
    </row>
    <row r="39" spans="1:42" ht="19.5" customHeight="1" thickTop="1"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254"/>
      <c r="AD39" s="254"/>
      <c r="AE39" s="254"/>
      <c r="AF39" s="254"/>
      <c r="AG39" s="254"/>
      <c r="AH39" s="254"/>
      <c r="AI39" s="254"/>
      <c r="AJ39" s="254"/>
      <c r="AK39" s="254"/>
      <c r="AL39" s="254"/>
      <c r="AM39" s="254"/>
      <c r="AN39" s="254"/>
      <c r="AO39" s="254"/>
      <c r="AP39" s="254"/>
    </row>
    <row r="40" spans="1:42" ht="19.5" customHeight="1"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5"/>
      <c r="Q40" s="254"/>
      <c r="R40" s="254"/>
      <c r="S40" s="254"/>
      <c r="T40" s="254"/>
      <c r="U40" s="254"/>
      <c r="V40" s="254"/>
      <c r="W40" s="254"/>
      <c r="X40" s="254"/>
      <c r="Y40" s="254"/>
      <c r="Z40" s="254"/>
      <c r="AA40" s="254"/>
      <c r="AB40" s="254"/>
      <c r="AC40" s="254"/>
      <c r="AD40" s="254"/>
      <c r="AE40" s="254"/>
      <c r="AF40" s="254"/>
      <c r="AG40" s="254"/>
      <c r="AH40" s="254"/>
      <c r="AI40" s="254"/>
      <c r="AJ40" s="254"/>
      <c r="AK40" s="254"/>
      <c r="AL40" s="254"/>
      <c r="AM40" s="254"/>
      <c r="AN40" s="254"/>
      <c r="AO40" s="254"/>
      <c r="AP40" s="255"/>
    </row>
    <row r="41" spans="1:42" ht="19.5" customHeight="1"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254"/>
      <c r="AG41" s="254"/>
      <c r="AH41" s="254"/>
      <c r="AI41" s="254"/>
      <c r="AJ41" s="254"/>
      <c r="AK41" s="254"/>
      <c r="AL41" s="254"/>
      <c r="AM41" s="254"/>
      <c r="AN41" s="254"/>
      <c r="AO41" s="254"/>
      <c r="AP41" s="254"/>
    </row>
    <row r="42" spans="1:42" ht="19.5" customHeight="1">
      <c r="D42" s="255"/>
      <c r="E42" s="254"/>
      <c r="F42" s="255"/>
      <c r="G42" s="254"/>
      <c r="H42" s="255"/>
      <c r="I42" s="254"/>
      <c r="J42" s="255"/>
      <c r="K42" s="254"/>
      <c r="L42" s="255"/>
      <c r="M42" s="254"/>
      <c r="N42" s="255"/>
      <c r="O42" s="254"/>
      <c r="P42" s="255"/>
      <c r="Q42" s="254"/>
      <c r="R42" s="255"/>
      <c r="S42" s="254"/>
      <c r="T42" s="255"/>
      <c r="U42" s="254"/>
      <c r="V42" s="255"/>
      <c r="W42" s="254"/>
      <c r="X42" s="255"/>
      <c r="Y42" s="254"/>
      <c r="Z42" s="255"/>
      <c r="AA42" s="254"/>
      <c r="AB42" s="255"/>
      <c r="AC42" s="254"/>
      <c r="AD42" s="255"/>
      <c r="AE42" s="254"/>
      <c r="AF42" s="255"/>
      <c r="AG42" s="254"/>
      <c r="AH42" s="255"/>
      <c r="AI42" s="254"/>
      <c r="AJ42" s="255"/>
      <c r="AK42" s="254"/>
      <c r="AL42" s="255"/>
      <c r="AM42" s="254"/>
      <c r="AN42" s="255"/>
      <c r="AO42" s="254"/>
      <c r="AP42" s="255"/>
    </row>
  </sheetData>
  <mergeCells count="4">
    <mergeCell ref="D4:AJ4"/>
    <mergeCell ref="L5:P5"/>
    <mergeCell ref="R5:AJ5"/>
    <mergeCell ref="D11:AP11"/>
  </mergeCells>
  <pageMargins left="0.5" right="0.5" top="0.48" bottom="0.5" header="0.5" footer="0.5"/>
  <pageSetup paperSize="9" scale="39" firstPageNumber="13" fitToWidth="0" orientation="landscape" useFirstPageNumber="1" r:id="rId1"/>
  <headerFooter>
    <oddFooter>&amp;L&amp;"Times New Roman,Regular"&amp;11The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view="pageBreakPreview" zoomScale="70" zoomScaleNormal="55" zoomScaleSheetLayoutView="70" workbookViewId="0">
      <selection activeCell="E12" sqref="E12"/>
    </sheetView>
  </sheetViews>
  <sheetFormatPr defaultColWidth="11" defaultRowHeight="19.5" customHeight="1"/>
  <cols>
    <col min="1" max="1" width="62.85546875" style="18" customWidth="1"/>
    <col min="2" max="2" width="17.140625" style="18" customWidth="1"/>
    <col min="3" max="3" width="20.5703125" style="21" bestFit="1" customWidth="1"/>
    <col min="4" max="4" width="1.42578125" style="71" customWidth="1"/>
    <col min="5" max="5" width="21.5703125" style="21" bestFit="1" customWidth="1"/>
    <col min="6" max="6" width="1.42578125" style="71" customWidth="1"/>
    <col min="7" max="7" width="16.28515625" style="21" bestFit="1" customWidth="1"/>
    <col min="8" max="8" width="1.42578125" style="21" customWidth="1"/>
    <col min="9" max="9" width="18.42578125" style="21" customWidth="1"/>
    <col min="10" max="10" width="1.42578125" style="21" customWidth="1"/>
    <col min="11" max="11" width="21.5703125" style="21" bestFit="1" customWidth="1"/>
    <col min="12" max="12" width="1.42578125" style="21" customWidth="1"/>
    <col min="13" max="13" width="21.5703125" style="21" bestFit="1" customWidth="1"/>
    <col min="14" max="14" width="1.42578125" style="71" customWidth="1"/>
    <col min="15" max="15" width="23.140625" style="71" bestFit="1" customWidth="1"/>
    <col min="16" max="16" width="1.42578125" style="71" customWidth="1"/>
    <col min="17" max="17" width="22" style="21" bestFit="1" customWidth="1"/>
    <col min="18" max="16384" width="11" style="21"/>
  </cols>
  <sheetData>
    <row r="1" spans="1:17" ht="19.5" customHeight="1">
      <c r="A1" s="24" t="s">
        <v>174</v>
      </c>
      <c r="B1" s="2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2"/>
    </row>
    <row r="2" spans="1:17" s="71" customFormat="1" ht="19.5" customHeight="1">
      <c r="A2" s="182" t="s">
        <v>227</v>
      </c>
      <c r="B2" s="18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0"/>
    </row>
    <row r="3" spans="1:17" s="71" customFormat="1" ht="19.5" customHeight="1">
      <c r="A3" s="69"/>
      <c r="B3" s="69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70"/>
    </row>
    <row r="4" spans="1:17" s="71" customFormat="1" ht="19.5" customHeight="1">
      <c r="A4" s="69"/>
      <c r="B4" s="69"/>
      <c r="C4" s="277" t="s">
        <v>79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</row>
    <row r="5" spans="1:17" s="71" customFormat="1" ht="19.5" customHeight="1">
      <c r="A5" s="1"/>
      <c r="B5" s="1"/>
      <c r="C5" s="19"/>
      <c r="D5" s="72"/>
      <c r="E5" s="19"/>
      <c r="F5" s="72"/>
      <c r="G5" s="281" t="s">
        <v>58</v>
      </c>
      <c r="H5" s="281"/>
      <c r="I5" s="281"/>
      <c r="J5" s="19"/>
      <c r="K5" s="281" t="s">
        <v>30</v>
      </c>
      <c r="L5" s="281"/>
      <c r="M5" s="281"/>
      <c r="N5" s="281"/>
      <c r="O5" s="281"/>
      <c r="P5" s="180"/>
      <c r="Q5" s="180"/>
    </row>
    <row r="6" spans="1:17" s="71" customFormat="1" ht="19.5" customHeight="1">
      <c r="C6" s="73" t="s">
        <v>59</v>
      </c>
      <c r="H6" s="73"/>
      <c r="I6" s="259"/>
      <c r="J6" s="73"/>
      <c r="K6" s="73"/>
      <c r="L6" s="73"/>
      <c r="M6" s="73" t="s">
        <v>185</v>
      </c>
      <c r="O6" s="258" t="s">
        <v>67</v>
      </c>
    </row>
    <row r="7" spans="1:17" s="71" customFormat="1" ht="19.5" customHeight="1">
      <c r="C7" s="73" t="s">
        <v>60</v>
      </c>
      <c r="D7" s="73"/>
      <c r="E7" s="257" t="s">
        <v>183</v>
      </c>
      <c r="F7" s="73"/>
      <c r="G7" s="73" t="s">
        <v>62</v>
      </c>
      <c r="H7" s="73"/>
      <c r="I7" s="73"/>
      <c r="J7" s="73"/>
      <c r="K7" s="260" t="s">
        <v>270</v>
      </c>
      <c r="L7" s="73"/>
      <c r="M7" s="73" t="s">
        <v>109</v>
      </c>
      <c r="N7" s="73"/>
      <c r="O7" s="258" t="s">
        <v>68</v>
      </c>
      <c r="P7" s="73"/>
      <c r="Q7" s="73" t="s">
        <v>77</v>
      </c>
    </row>
    <row r="8" spans="1:17" s="71" customFormat="1" ht="19.5" customHeight="1">
      <c r="B8" s="134" t="s">
        <v>1</v>
      </c>
      <c r="C8" s="73" t="s">
        <v>61</v>
      </c>
      <c r="D8" s="73"/>
      <c r="E8" s="257" t="s">
        <v>207</v>
      </c>
      <c r="F8" s="73"/>
      <c r="G8" s="73" t="s">
        <v>63</v>
      </c>
      <c r="H8" s="73"/>
      <c r="I8" s="73" t="s">
        <v>64</v>
      </c>
      <c r="J8" s="73"/>
      <c r="K8" s="256" t="s">
        <v>302</v>
      </c>
      <c r="L8" s="73"/>
      <c r="M8" s="73" t="s">
        <v>108</v>
      </c>
      <c r="N8" s="73"/>
      <c r="O8" s="258" t="s">
        <v>69</v>
      </c>
      <c r="P8" s="73"/>
      <c r="Q8" s="73" t="s">
        <v>78</v>
      </c>
    </row>
    <row r="9" spans="1:17" s="71" customFormat="1" ht="19.5" customHeight="1">
      <c r="A9" s="1"/>
      <c r="C9" s="285" t="s">
        <v>145</v>
      </c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</row>
    <row r="10" spans="1:17" s="6" customFormat="1" ht="19.5" customHeight="1">
      <c r="A10" s="170" t="s">
        <v>176</v>
      </c>
      <c r="B10" s="98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</row>
    <row r="11" spans="1:17" s="6" customFormat="1" ht="19.5" customHeight="1">
      <c r="A11" s="33" t="s">
        <v>177</v>
      </c>
      <c r="B11" s="177"/>
      <c r="C11" s="64">
        <v>10000</v>
      </c>
      <c r="D11" s="64"/>
      <c r="E11" s="64">
        <v>0</v>
      </c>
      <c r="F11" s="64"/>
      <c r="G11" s="64">
        <v>0</v>
      </c>
      <c r="H11" s="64"/>
      <c r="I11" s="64">
        <v>-255425</v>
      </c>
      <c r="J11" s="64"/>
      <c r="K11" s="64">
        <v>0</v>
      </c>
      <c r="L11" s="64"/>
      <c r="M11" s="64">
        <v>0</v>
      </c>
      <c r="N11" s="64"/>
      <c r="O11" s="64">
        <f>SUM(K11:M11)</f>
        <v>0</v>
      </c>
      <c r="P11" s="64"/>
      <c r="Q11" s="64">
        <f>SUM(C11:I11,O11)</f>
        <v>-245425</v>
      </c>
    </row>
    <row r="12" spans="1:17" s="6" customFormat="1" ht="19.5" customHeight="1">
      <c r="A12" s="33"/>
      <c r="B12" s="177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</row>
    <row r="13" spans="1:17" s="56" customFormat="1" ht="19.5" customHeight="1">
      <c r="A13" s="170" t="s">
        <v>194</v>
      </c>
      <c r="B13" s="192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</row>
    <row r="14" spans="1:17" s="56" customFormat="1" ht="19.5" customHeight="1">
      <c r="A14" s="194" t="s">
        <v>195</v>
      </c>
      <c r="B14" s="195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5"/>
      <c r="O14" s="66"/>
      <c r="P14" s="65"/>
      <c r="Q14" s="66"/>
    </row>
    <row r="15" spans="1:17" s="56" customFormat="1" ht="19.5" customHeight="1">
      <c r="A15" s="196" t="s">
        <v>196</v>
      </c>
      <c r="B15" s="197">
        <v>28</v>
      </c>
      <c r="C15" s="159">
        <v>7520968320</v>
      </c>
      <c r="D15" s="66"/>
      <c r="E15" s="159">
        <v>18224269226</v>
      </c>
      <c r="F15" s="66"/>
      <c r="G15" s="159">
        <v>0</v>
      </c>
      <c r="H15" s="66"/>
      <c r="I15" s="159">
        <v>0</v>
      </c>
      <c r="J15" s="66"/>
      <c r="K15" s="159">
        <v>0</v>
      </c>
      <c r="L15" s="66"/>
      <c r="M15" s="159">
        <v>0</v>
      </c>
      <c r="N15" s="65"/>
      <c r="O15" s="159">
        <f>SUM(K15:M15)</f>
        <v>0</v>
      </c>
      <c r="P15" s="65"/>
      <c r="Q15" s="159">
        <f>SUM(C15:I15,O15)</f>
        <v>25745237546</v>
      </c>
    </row>
    <row r="16" spans="1:17" s="56" customFormat="1" ht="19.5" customHeight="1">
      <c r="A16" s="194" t="s">
        <v>197</v>
      </c>
      <c r="B16" s="195"/>
      <c r="C16" s="139">
        <f>+C15</f>
        <v>7520968320</v>
      </c>
      <c r="D16" s="63"/>
      <c r="E16" s="139">
        <f>+E15</f>
        <v>18224269226</v>
      </c>
      <c r="F16" s="63"/>
      <c r="G16" s="139">
        <f>+G15</f>
        <v>0</v>
      </c>
      <c r="H16" s="63"/>
      <c r="I16" s="139">
        <f>+I15</f>
        <v>0</v>
      </c>
      <c r="J16" s="63"/>
      <c r="K16" s="139">
        <f>+K15</f>
        <v>0</v>
      </c>
      <c r="L16" s="63"/>
      <c r="M16" s="139">
        <f>+M15</f>
        <v>0</v>
      </c>
      <c r="N16" s="64"/>
      <c r="O16" s="139">
        <f>+O15</f>
        <v>0</v>
      </c>
      <c r="P16" s="64"/>
      <c r="Q16" s="139">
        <f>+Q15</f>
        <v>25745237546</v>
      </c>
    </row>
    <row r="17" spans="1:19" s="56" customFormat="1" ht="19.5" customHeight="1">
      <c r="A17" s="200"/>
      <c r="B17" s="195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9" s="56" customFormat="1" ht="19.5" customHeight="1">
      <c r="A18" s="194" t="s">
        <v>198</v>
      </c>
      <c r="B18" s="195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5"/>
      <c r="O18" s="66"/>
      <c r="P18" s="65"/>
      <c r="Q18" s="66"/>
    </row>
    <row r="19" spans="1:19" s="56" customFormat="1" ht="19.5" customHeight="1">
      <c r="A19" s="196" t="s">
        <v>199</v>
      </c>
      <c r="B19" s="197">
        <v>5</v>
      </c>
      <c r="C19" s="159">
        <v>0</v>
      </c>
      <c r="D19" s="66"/>
      <c r="E19" s="159">
        <v>0</v>
      </c>
      <c r="F19" s="66"/>
      <c r="G19" s="159">
        <v>0</v>
      </c>
      <c r="H19" s="66"/>
      <c r="I19" s="159">
        <v>0</v>
      </c>
      <c r="J19" s="66"/>
      <c r="K19" s="159">
        <v>0</v>
      </c>
      <c r="L19" s="66"/>
      <c r="M19" s="159">
        <v>-22603112655</v>
      </c>
      <c r="N19" s="65"/>
      <c r="O19" s="159">
        <v>-22603112655</v>
      </c>
      <c r="P19" s="65"/>
      <c r="Q19" s="159">
        <f>SUM(C19:I19,O19)</f>
        <v>-22603112655</v>
      </c>
    </row>
    <row r="20" spans="1:19" s="56" customFormat="1" ht="19.5" customHeight="1">
      <c r="A20" s="194" t="s">
        <v>200</v>
      </c>
      <c r="B20" s="195"/>
      <c r="C20" s="139">
        <f>+C19</f>
        <v>0</v>
      </c>
      <c r="D20" s="63"/>
      <c r="E20" s="139">
        <f>+E19</f>
        <v>0</v>
      </c>
      <c r="F20" s="63"/>
      <c r="G20" s="139">
        <f>+G19</f>
        <v>0</v>
      </c>
      <c r="H20" s="63"/>
      <c r="I20" s="139">
        <f>+I19</f>
        <v>0</v>
      </c>
      <c r="J20" s="63"/>
      <c r="K20" s="139">
        <f>+K19</f>
        <v>0</v>
      </c>
      <c r="L20" s="63"/>
      <c r="M20" s="139">
        <f>+M19</f>
        <v>-22603112655</v>
      </c>
      <c r="N20" s="64"/>
      <c r="O20" s="139">
        <f>+O19</f>
        <v>-22603112655</v>
      </c>
      <c r="P20" s="64"/>
      <c r="Q20" s="139">
        <f>+Q19</f>
        <v>-22603112655</v>
      </c>
    </row>
    <row r="21" spans="1:19" s="56" customFormat="1" ht="19.5" customHeight="1">
      <c r="A21" s="200"/>
      <c r="B21" s="195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</row>
    <row r="22" spans="1:19" s="56" customFormat="1" ht="19.5" customHeight="1">
      <c r="A22" s="201" t="s">
        <v>201</v>
      </c>
      <c r="B22" s="195"/>
      <c r="C22" s="198">
        <f>+C20+C16</f>
        <v>7520968320</v>
      </c>
      <c r="D22" s="64"/>
      <c r="E22" s="198">
        <f>+E20+E16</f>
        <v>18224269226</v>
      </c>
      <c r="F22" s="64"/>
      <c r="G22" s="198">
        <f>+G20+G16</f>
        <v>0</v>
      </c>
      <c r="H22" s="64"/>
      <c r="I22" s="198">
        <f>+I20+I16</f>
        <v>0</v>
      </c>
      <c r="J22" s="64"/>
      <c r="K22" s="198">
        <f>+K20+K16</f>
        <v>0</v>
      </c>
      <c r="L22" s="64"/>
      <c r="M22" s="198">
        <f>+M20+M16</f>
        <v>-22603112655</v>
      </c>
      <c r="N22" s="64"/>
      <c r="O22" s="198">
        <f>+O20+O16</f>
        <v>-22603112655</v>
      </c>
      <c r="P22" s="64"/>
      <c r="Q22" s="198">
        <f>+Q20+Q16</f>
        <v>3142124891</v>
      </c>
    </row>
    <row r="23" spans="1:19" s="56" customFormat="1" ht="19.5" customHeight="1">
      <c r="A23" s="201"/>
      <c r="B23" s="195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9" s="6" customFormat="1" ht="19.5" customHeight="1">
      <c r="A24" s="170" t="s">
        <v>157</v>
      </c>
      <c r="B24" s="170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</row>
    <row r="25" spans="1:19" ht="19.5" customHeight="1">
      <c r="A25" s="28" t="s">
        <v>223</v>
      </c>
      <c r="B25" s="28"/>
      <c r="C25" s="65">
        <v>0</v>
      </c>
      <c r="D25" s="65"/>
      <c r="E25" s="65">
        <v>0</v>
      </c>
      <c r="F25" s="65"/>
      <c r="G25" s="65">
        <v>0</v>
      </c>
      <c r="H25" s="65"/>
      <c r="I25" s="65">
        <v>65452783</v>
      </c>
      <c r="J25" s="65"/>
      <c r="K25" s="65"/>
      <c r="L25" s="65"/>
      <c r="M25" s="65">
        <v>0</v>
      </c>
      <c r="N25" s="65"/>
      <c r="O25" s="65">
        <f>SUM(K25:M25)</f>
        <v>0</v>
      </c>
      <c r="P25" s="65"/>
      <c r="Q25" s="65">
        <f>SUM(C25:I25,O25)</f>
        <v>65452783</v>
      </c>
    </row>
    <row r="26" spans="1:19" s="6" customFormat="1" ht="19.5" customHeight="1">
      <c r="A26" s="28" t="s">
        <v>131</v>
      </c>
      <c r="B26" s="192"/>
      <c r="C26" s="159">
        <v>0</v>
      </c>
      <c r="D26" s="65"/>
      <c r="E26" s="159">
        <v>0</v>
      </c>
      <c r="F26" s="65"/>
      <c r="G26" s="159">
        <v>0</v>
      </c>
      <c r="H26" s="65"/>
      <c r="I26" s="65">
        <v>520730</v>
      </c>
      <c r="J26" s="65"/>
      <c r="K26" s="159"/>
      <c r="L26" s="65"/>
      <c r="M26" s="159">
        <v>0</v>
      </c>
      <c r="N26" s="65"/>
      <c r="O26" s="159">
        <f>SUM(K26:M26)</f>
        <v>0</v>
      </c>
      <c r="P26" s="65"/>
      <c r="Q26" s="65">
        <f>SUM(C26:I26,O26)</f>
        <v>520730</v>
      </c>
    </row>
    <row r="27" spans="1:19" ht="19.5" customHeight="1">
      <c r="A27" s="170" t="s">
        <v>156</v>
      </c>
      <c r="B27" s="170"/>
      <c r="C27" s="139">
        <f>+C25+C26</f>
        <v>0</v>
      </c>
      <c r="D27" s="64"/>
      <c r="E27" s="139">
        <f>+E25+E26</f>
        <v>0</v>
      </c>
      <c r="F27" s="64"/>
      <c r="G27" s="139">
        <f>+G25+G26</f>
        <v>0</v>
      </c>
      <c r="H27" s="64"/>
      <c r="I27" s="139">
        <f>+I25+I26</f>
        <v>65973513</v>
      </c>
      <c r="J27" s="64"/>
      <c r="K27" s="139">
        <f>+K25+K26</f>
        <v>0</v>
      </c>
      <c r="L27" s="64"/>
      <c r="M27" s="139">
        <f>+M25+M26</f>
        <v>0</v>
      </c>
      <c r="N27" s="64"/>
      <c r="O27" s="139">
        <f>+O25+O26</f>
        <v>0</v>
      </c>
      <c r="P27" s="64"/>
      <c r="Q27" s="139">
        <f>+Q25+Q26</f>
        <v>65973513</v>
      </c>
    </row>
    <row r="28" spans="1:19" ht="19.5" customHeight="1">
      <c r="A28" s="170"/>
      <c r="B28" s="170"/>
      <c r="C28" s="141"/>
      <c r="D28" s="65"/>
      <c r="E28" s="141"/>
      <c r="F28" s="65"/>
      <c r="G28" s="141"/>
      <c r="H28" s="65"/>
      <c r="I28" s="141"/>
      <c r="J28" s="65"/>
      <c r="K28" s="141"/>
      <c r="L28" s="65"/>
      <c r="M28" s="141"/>
      <c r="N28" s="65"/>
      <c r="O28" s="141"/>
      <c r="P28" s="65"/>
      <c r="Q28" s="141"/>
    </row>
    <row r="29" spans="1:19" ht="19.5" customHeight="1">
      <c r="A29" s="28" t="s">
        <v>301</v>
      </c>
      <c r="B29" s="193"/>
      <c r="C29" s="159">
        <v>0</v>
      </c>
      <c r="D29" s="65"/>
      <c r="E29" s="159">
        <v>0</v>
      </c>
      <c r="F29" s="65"/>
      <c r="G29" s="159">
        <v>3272639</v>
      </c>
      <c r="H29" s="65"/>
      <c r="I29" s="159">
        <f>-G29</f>
        <v>-3272639</v>
      </c>
      <c r="J29" s="65"/>
      <c r="K29" s="159">
        <v>0</v>
      </c>
      <c r="L29" s="65"/>
      <c r="M29" s="159">
        <v>0</v>
      </c>
      <c r="N29" s="65"/>
      <c r="O29" s="159">
        <f>SUM(K29:M29)</f>
        <v>0</v>
      </c>
      <c r="P29" s="65"/>
      <c r="Q29" s="159">
        <f>SUM(C29:I29,O29)</f>
        <v>0</v>
      </c>
    </row>
    <row r="30" spans="1:19" ht="19.5" customHeight="1">
      <c r="A30" s="170"/>
      <c r="B30" s="170"/>
      <c r="C30" s="64"/>
      <c r="D30" s="65"/>
      <c r="E30" s="64"/>
      <c r="F30" s="65"/>
      <c r="G30" s="64"/>
      <c r="H30" s="65"/>
      <c r="I30" s="64"/>
      <c r="J30" s="65"/>
      <c r="K30" s="64"/>
      <c r="L30" s="65"/>
      <c r="M30" s="64"/>
      <c r="N30" s="65"/>
      <c r="O30" s="64"/>
      <c r="P30" s="65"/>
      <c r="Q30" s="64"/>
    </row>
    <row r="31" spans="1:19" ht="19.5" customHeight="1" thickBot="1">
      <c r="A31" s="20" t="s">
        <v>178</v>
      </c>
      <c r="B31" s="20"/>
      <c r="C31" s="143">
        <f>+C27+C22+C11+C29</f>
        <v>7520978320</v>
      </c>
      <c r="D31" s="144"/>
      <c r="E31" s="143">
        <f>+E27+E22+E11+E29</f>
        <v>18224269226</v>
      </c>
      <c r="F31" s="144"/>
      <c r="G31" s="143">
        <f>+G27+G22+G11+G29</f>
        <v>3272639</v>
      </c>
      <c r="H31" s="144"/>
      <c r="I31" s="143">
        <f>+I27+I22+I11+I29</f>
        <v>62445449</v>
      </c>
      <c r="J31" s="144"/>
      <c r="K31" s="143">
        <f>+K27+K22+K11+K29</f>
        <v>0</v>
      </c>
      <c r="L31" s="144"/>
      <c r="M31" s="143">
        <f>+M27+M22+M11+M29</f>
        <v>-22603112655</v>
      </c>
      <c r="N31" s="144"/>
      <c r="O31" s="143">
        <f>+O27+O22+O11+O29</f>
        <v>-22603112655</v>
      </c>
      <c r="P31" s="144"/>
      <c r="Q31" s="143">
        <f>+Q27+Q22+Q11+Q29</f>
        <v>3207852979</v>
      </c>
      <c r="S31" s="172"/>
    </row>
    <row r="32" spans="1:19" ht="19.5" customHeight="1" thickTop="1">
      <c r="A32" s="20"/>
      <c r="B32" s="20"/>
      <c r="C32" s="217"/>
      <c r="D32" s="144"/>
      <c r="E32" s="217"/>
      <c r="F32" s="144"/>
      <c r="G32" s="217"/>
      <c r="H32" s="144"/>
      <c r="I32" s="217"/>
      <c r="J32" s="144"/>
      <c r="K32" s="217"/>
      <c r="L32" s="144"/>
      <c r="M32" s="217"/>
      <c r="N32" s="144"/>
      <c r="O32" s="217"/>
      <c r="P32" s="144"/>
      <c r="Q32" s="217"/>
      <c r="S32" s="172"/>
    </row>
    <row r="33" spans="1:17" ht="19.5" customHeight="1">
      <c r="A33" s="24" t="s">
        <v>174</v>
      </c>
      <c r="B33" s="2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2"/>
    </row>
    <row r="34" spans="1:17" s="71" customFormat="1" ht="19.5" customHeight="1">
      <c r="A34" s="182" t="s">
        <v>227</v>
      </c>
      <c r="B34" s="18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70"/>
    </row>
    <row r="35" spans="1:17" s="71" customFormat="1" ht="19.5" customHeight="1">
      <c r="A35" s="69"/>
      <c r="B35" s="69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70"/>
    </row>
    <row r="36" spans="1:17" s="71" customFormat="1" ht="19.5" customHeight="1">
      <c r="A36" s="69"/>
      <c r="B36" s="69"/>
      <c r="C36" s="277" t="s">
        <v>79</v>
      </c>
      <c r="D36" s="277"/>
      <c r="E36" s="277"/>
      <c r="F36" s="277"/>
      <c r="G36" s="277"/>
      <c r="H36" s="277"/>
      <c r="I36" s="277"/>
      <c r="J36" s="277"/>
      <c r="K36" s="277"/>
      <c r="L36" s="277"/>
      <c r="M36" s="277"/>
      <c r="N36" s="277"/>
      <c r="O36" s="277"/>
      <c r="P36" s="277"/>
      <c r="Q36" s="277"/>
    </row>
    <row r="37" spans="1:17" s="71" customFormat="1" ht="19.5" customHeight="1">
      <c r="A37" s="1"/>
      <c r="B37" s="1"/>
      <c r="C37" s="19"/>
      <c r="D37" s="72"/>
      <c r="E37" s="19"/>
      <c r="F37" s="72"/>
      <c r="G37" s="281" t="s">
        <v>58</v>
      </c>
      <c r="H37" s="281"/>
      <c r="I37" s="281"/>
      <c r="J37" s="19"/>
      <c r="K37" s="281" t="s">
        <v>30</v>
      </c>
      <c r="L37" s="281"/>
      <c r="M37" s="281"/>
      <c r="N37" s="281"/>
      <c r="O37" s="281"/>
      <c r="P37" s="180"/>
      <c r="Q37" s="180"/>
    </row>
    <row r="38" spans="1:17" s="71" customFormat="1" ht="19.5" customHeight="1">
      <c r="C38" s="73" t="s">
        <v>59</v>
      </c>
      <c r="H38" s="73"/>
      <c r="I38" s="259"/>
      <c r="J38" s="73"/>
      <c r="K38" s="73"/>
      <c r="L38" s="73"/>
      <c r="M38" s="73" t="s">
        <v>185</v>
      </c>
      <c r="O38" s="258" t="s">
        <v>67</v>
      </c>
    </row>
    <row r="39" spans="1:17" s="71" customFormat="1" ht="19.5" customHeight="1">
      <c r="C39" s="73" t="s">
        <v>60</v>
      </c>
      <c r="D39" s="73"/>
      <c r="E39" s="257" t="s">
        <v>183</v>
      </c>
      <c r="F39" s="73"/>
      <c r="G39" s="73" t="s">
        <v>62</v>
      </c>
      <c r="H39" s="73"/>
      <c r="I39" s="73"/>
      <c r="J39" s="73"/>
      <c r="K39" s="260" t="s">
        <v>270</v>
      </c>
      <c r="L39" s="73"/>
      <c r="M39" s="73" t="s">
        <v>109</v>
      </c>
      <c r="N39" s="73"/>
      <c r="O39" s="258" t="s">
        <v>68</v>
      </c>
      <c r="P39" s="73"/>
      <c r="Q39" s="73" t="s">
        <v>77</v>
      </c>
    </row>
    <row r="40" spans="1:17" s="71" customFormat="1" ht="19.5" customHeight="1">
      <c r="B40" s="134" t="s">
        <v>1</v>
      </c>
      <c r="C40" s="73" t="s">
        <v>61</v>
      </c>
      <c r="D40" s="73"/>
      <c r="E40" s="257" t="s">
        <v>207</v>
      </c>
      <c r="F40" s="73"/>
      <c r="G40" s="73" t="s">
        <v>63</v>
      </c>
      <c r="H40" s="73"/>
      <c r="I40" s="73" t="s">
        <v>64</v>
      </c>
      <c r="J40" s="73"/>
      <c r="K40" s="256" t="s">
        <v>302</v>
      </c>
      <c r="L40" s="73"/>
      <c r="M40" s="73" t="s">
        <v>108</v>
      </c>
      <c r="N40" s="73"/>
      <c r="O40" s="258" t="s">
        <v>69</v>
      </c>
      <c r="P40" s="73"/>
      <c r="Q40" s="73" t="s">
        <v>78</v>
      </c>
    </row>
    <row r="41" spans="1:17" s="71" customFormat="1" ht="19.5" customHeight="1">
      <c r="A41" s="1"/>
      <c r="C41" s="285" t="s">
        <v>145</v>
      </c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/>
      <c r="Q41" s="285"/>
    </row>
    <row r="42" spans="1:17" s="6" customFormat="1" ht="19.5" customHeight="1">
      <c r="A42" s="170" t="s">
        <v>235</v>
      </c>
      <c r="B42" s="98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</row>
    <row r="43" spans="1:17" s="6" customFormat="1" ht="19.5" customHeight="1">
      <c r="A43" s="33" t="s">
        <v>289</v>
      </c>
      <c r="B43" s="177"/>
      <c r="C43" s="268">
        <v>7520978320</v>
      </c>
      <c r="D43" s="269"/>
      <c r="E43" s="268">
        <v>18224269226</v>
      </c>
      <c r="F43" s="269"/>
      <c r="G43" s="268">
        <v>3272639</v>
      </c>
      <c r="H43" s="269"/>
      <c r="I43" s="268">
        <v>62445449</v>
      </c>
      <c r="J43" s="269"/>
      <c r="K43" s="268">
        <v>0</v>
      </c>
      <c r="L43" s="269"/>
      <c r="M43" s="268">
        <v>-22603112655</v>
      </c>
      <c r="N43" s="269"/>
      <c r="O43" s="64">
        <f>SUM(K43:M43)</f>
        <v>-22603112655</v>
      </c>
      <c r="P43" s="269"/>
      <c r="Q43" s="64">
        <f>SUM(C43:I43,O43)</f>
        <v>3207852979</v>
      </c>
    </row>
    <row r="44" spans="1:17" s="6" customFormat="1" ht="19.5" customHeight="1">
      <c r="A44" s="28" t="s">
        <v>263</v>
      </c>
      <c r="B44" s="3">
        <v>3</v>
      </c>
      <c r="C44" s="159">
        <v>0</v>
      </c>
      <c r="D44" s="270"/>
      <c r="E44" s="159">
        <v>0</v>
      </c>
      <c r="F44" s="270"/>
      <c r="G44" s="159">
        <v>0</v>
      </c>
      <c r="H44" s="270"/>
      <c r="I44" s="159">
        <v>-459540</v>
      </c>
      <c r="J44" s="270"/>
      <c r="K44" s="159">
        <v>62862331</v>
      </c>
      <c r="L44" s="270"/>
      <c r="M44" s="159">
        <v>0</v>
      </c>
      <c r="N44" s="270"/>
      <c r="O44" s="159">
        <f>SUM(K44:M44)</f>
        <v>62862331</v>
      </c>
      <c r="P44" s="270"/>
      <c r="Q44" s="159">
        <f>SUM(C44:I44,O44)</f>
        <v>62402791</v>
      </c>
    </row>
    <row r="45" spans="1:17" s="6" customFormat="1" ht="19.5" customHeight="1">
      <c r="A45" s="33" t="s">
        <v>236</v>
      </c>
      <c r="B45" s="177"/>
      <c r="C45" s="64">
        <f>SUM(C43:C44)</f>
        <v>7520978320</v>
      </c>
      <c r="D45" s="269"/>
      <c r="E45" s="64">
        <f>SUM(E43:E44)</f>
        <v>18224269226</v>
      </c>
      <c r="F45" s="269"/>
      <c r="G45" s="64">
        <f>SUM(G43:G44)</f>
        <v>3272639</v>
      </c>
      <c r="H45" s="269"/>
      <c r="I45" s="64">
        <f>SUM(I43:I44)</f>
        <v>61985909</v>
      </c>
      <c r="J45" s="269"/>
      <c r="K45" s="64">
        <f>SUM(K43:K44)</f>
        <v>62862331</v>
      </c>
      <c r="L45" s="269"/>
      <c r="M45" s="64">
        <f>SUM(M43:M44)</f>
        <v>-22603112655</v>
      </c>
      <c r="N45" s="269"/>
      <c r="O45" s="64">
        <f>SUM(O43:O44)</f>
        <v>-22540250324</v>
      </c>
      <c r="P45" s="269"/>
      <c r="Q45" s="64">
        <f>SUM(Q43:Q44)</f>
        <v>3270255770</v>
      </c>
    </row>
    <row r="46" spans="1:17" s="56" customFormat="1" ht="19.5" customHeight="1">
      <c r="A46" s="201"/>
      <c r="B46" s="195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</row>
    <row r="47" spans="1:17" s="6" customFormat="1" ht="19.5" customHeight="1">
      <c r="A47" s="170" t="s">
        <v>157</v>
      </c>
      <c r="B47" s="170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</row>
    <row r="48" spans="1:17" ht="19.5" customHeight="1">
      <c r="A48" s="28" t="s">
        <v>223</v>
      </c>
      <c r="B48" s="28"/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f>'PL 10-11'!H90</f>
        <v>691563543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f>SUM(K48:M48)</f>
        <v>0</v>
      </c>
      <c r="P48" s="65">
        <v>0</v>
      </c>
      <c r="Q48" s="65">
        <f>SUM(C48:I48,O48)</f>
        <v>691563543</v>
      </c>
    </row>
    <row r="49" spans="1:19" s="6" customFormat="1" ht="19.5" customHeight="1">
      <c r="A49" s="28" t="s">
        <v>131</v>
      </c>
      <c r="B49" s="192"/>
      <c r="C49" s="159">
        <v>0</v>
      </c>
      <c r="D49" s="64"/>
      <c r="E49" s="159">
        <v>0</v>
      </c>
      <c r="F49" s="64"/>
      <c r="G49" s="159">
        <v>0</v>
      </c>
      <c r="H49" s="64"/>
      <c r="I49" s="65">
        <f>'PL 10-11'!H86</f>
        <v>5238741</v>
      </c>
      <c r="J49" s="64"/>
      <c r="K49" s="159">
        <v>0</v>
      </c>
      <c r="L49" s="64"/>
      <c r="M49" s="159">
        <v>0</v>
      </c>
      <c r="N49" s="64"/>
      <c r="O49" s="159">
        <f>SUM(K49:M49)</f>
        <v>0</v>
      </c>
      <c r="P49" s="64"/>
      <c r="Q49" s="65">
        <f>SUM(C49:I49,O49)</f>
        <v>5238741</v>
      </c>
    </row>
    <row r="50" spans="1:19" ht="19.5" customHeight="1">
      <c r="A50" s="170" t="s">
        <v>156</v>
      </c>
      <c r="B50" s="170"/>
      <c r="C50" s="139">
        <f>+C48+C49</f>
        <v>0</v>
      </c>
      <c r="D50" s="64"/>
      <c r="E50" s="139">
        <f t="shared" ref="E50" si="0">+E48+E49</f>
        <v>0</v>
      </c>
      <c r="F50" s="64"/>
      <c r="G50" s="139">
        <f t="shared" ref="G50" si="1">+G48+G49</f>
        <v>0</v>
      </c>
      <c r="H50" s="64"/>
      <c r="I50" s="139">
        <f t="shared" ref="I50" si="2">+I48+I49</f>
        <v>696802284</v>
      </c>
      <c r="J50" s="64"/>
      <c r="K50" s="139">
        <f t="shared" ref="K50" si="3">+K48+K49</f>
        <v>0</v>
      </c>
      <c r="L50" s="64"/>
      <c r="M50" s="139">
        <f t="shared" ref="M50" si="4">+M48+M49</f>
        <v>0</v>
      </c>
      <c r="N50" s="64"/>
      <c r="O50" s="139">
        <f t="shared" ref="O50" si="5">+O48+O49</f>
        <v>0</v>
      </c>
      <c r="P50" s="64"/>
      <c r="Q50" s="139">
        <f t="shared" ref="Q50" si="6">+Q48+Q49</f>
        <v>696802284</v>
      </c>
    </row>
    <row r="51" spans="1:19" ht="19.5" customHeight="1">
      <c r="A51" s="170"/>
      <c r="B51" s="170"/>
      <c r="C51" s="64"/>
      <c r="D51" s="271"/>
      <c r="E51" s="64"/>
      <c r="F51" s="271"/>
      <c r="G51" s="64"/>
      <c r="H51" s="271"/>
      <c r="I51" s="64"/>
      <c r="J51" s="271"/>
      <c r="K51" s="64"/>
      <c r="L51" s="271"/>
      <c r="M51" s="64"/>
      <c r="N51" s="271"/>
      <c r="O51" s="64"/>
      <c r="P51" s="271"/>
      <c r="Q51" s="64"/>
    </row>
    <row r="52" spans="1:19" ht="19.5" customHeight="1">
      <c r="A52" s="264" t="s">
        <v>301</v>
      </c>
      <c r="B52" s="170"/>
      <c r="C52" s="65">
        <v>0</v>
      </c>
      <c r="D52" s="65"/>
      <c r="E52" s="65">
        <v>0</v>
      </c>
      <c r="F52" s="65"/>
      <c r="G52" s="65">
        <f>-I52</f>
        <v>34578177</v>
      </c>
      <c r="H52" s="65"/>
      <c r="I52" s="65">
        <v>-34578177</v>
      </c>
      <c r="J52" s="65"/>
      <c r="K52" s="65">
        <v>0</v>
      </c>
      <c r="L52" s="65"/>
      <c r="M52" s="65">
        <v>0</v>
      </c>
      <c r="N52" s="65"/>
      <c r="O52" s="65">
        <f>SUM(K52:M52)</f>
        <v>0</v>
      </c>
      <c r="P52" s="65"/>
      <c r="Q52" s="65">
        <f>SUM(C52:I52,O52)</f>
        <v>0</v>
      </c>
    </row>
    <row r="53" spans="1:19" ht="19.5" hidden="1" customHeight="1">
      <c r="A53" s="56" t="s">
        <v>313</v>
      </c>
      <c r="B53" s="170"/>
      <c r="C53" s="65">
        <v>0</v>
      </c>
      <c r="D53" s="65"/>
      <c r="E53" s="65">
        <v>0</v>
      </c>
      <c r="F53" s="65"/>
      <c r="G53" s="65">
        <v>0</v>
      </c>
      <c r="H53" s="65"/>
      <c r="I53" s="65">
        <v>0</v>
      </c>
      <c r="J53" s="65"/>
      <c r="K53" s="65"/>
      <c r="L53" s="65"/>
      <c r="M53" s="65">
        <v>0</v>
      </c>
      <c r="N53" s="65"/>
      <c r="O53" s="65">
        <f t="shared" ref="O53:O55" si="7">SUM(K53:M53)</f>
        <v>0</v>
      </c>
      <c r="P53" s="65"/>
      <c r="Q53" s="65">
        <f t="shared" ref="Q53:Q55" si="8">SUM(C53:I53,O53)</f>
        <v>0</v>
      </c>
    </row>
    <row r="54" spans="1:19" ht="19.5" customHeight="1">
      <c r="A54" s="17" t="s">
        <v>311</v>
      </c>
      <c r="B54" s="170"/>
      <c r="C54" s="159">
        <v>0</v>
      </c>
      <c r="D54" s="65"/>
      <c r="E54" s="159">
        <v>0</v>
      </c>
      <c r="F54" s="65"/>
      <c r="G54" s="159">
        <v>0</v>
      </c>
      <c r="H54" s="65"/>
      <c r="I54" s="159">
        <v>0</v>
      </c>
      <c r="J54" s="65"/>
      <c r="K54" s="159">
        <v>-62862331</v>
      </c>
      <c r="L54" s="65"/>
      <c r="M54" s="159">
        <v>0</v>
      </c>
      <c r="N54" s="65"/>
      <c r="O54" s="159">
        <f t="shared" si="7"/>
        <v>-62862331</v>
      </c>
      <c r="P54" s="65"/>
      <c r="Q54" s="159">
        <f t="shared" si="8"/>
        <v>-62862331</v>
      </c>
    </row>
    <row r="55" spans="1:19" ht="19.5" hidden="1" customHeight="1">
      <c r="A55" s="263" t="s">
        <v>312</v>
      </c>
      <c r="B55" s="170"/>
      <c r="C55" s="159">
        <v>0</v>
      </c>
      <c r="D55" s="65"/>
      <c r="E55" s="159">
        <v>0</v>
      </c>
      <c r="F55" s="65"/>
      <c r="G55" s="159">
        <v>0</v>
      </c>
      <c r="H55" s="65"/>
      <c r="I55" s="159">
        <v>0</v>
      </c>
      <c r="J55" s="65"/>
      <c r="K55" s="159">
        <v>0</v>
      </c>
      <c r="L55" s="65"/>
      <c r="M55" s="159">
        <v>0</v>
      </c>
      <c r="N55" s="65"/>
      <c r="O55" s="159">
        <f t="shared" si="7"/>
        <v>0</v>
      </c>
      <c r="P55" s="65"/>
      <c r="Q55" s="159">
        <f t="shared" si="8"/>
        <v>0</v>
      </c>
    </row>
    <row r="56" spans="1:19" ht="19.5" customHeight="1">
      <c r="A56" s="170"/>
      <c r="B56" s="170"/>
      <c r="C56" s="64"/>
      <c r="D56" s="272"/>
      <c r="E56" s="64"/>
      <c r="F56" s="272"/>
      <c r="G56" s="64"/>
      <c r="H56" s="272"/>
      <c r="I56" s="64"/>
      <c r="J56" s="272"/>
      <c r="K56" s="64"/>
      <c r="L56" s="272"/>
      <c r="M56" s="64"/>
      <c r="N56" s="272"/>
      <c r="O56" s="64"/>
      <c r="P56" s="272"/>
      <c r="Q56" s="64"/>
    </row>
    <row r="57" spans="1:19" ht="19.5" customHeight="1" thickBot="1">
      <c r="A57" s="20" t="s">
        <v>237</v>
      </c>
      <c r="B57" s="20"/>
      <c r="C57" s="143">
        <f>+C50+C45+SUM(C52:C55)</f>
        <v>7520978320</v>
      </c>
      <c r="D57" s="217"/>
      <c r="E57" s="143">
        <f>+E50+E45+SUM(E52:E55)</f>
        <v>18224269226</v>
      </c>
      <c r="F57" s="217"/>
      <c r="G57" s="143">
        <f>+G50+G45+SUM(G52:G55)</f>
        <v>37850816</v>
      </c>
      <c r="H57" s="217"/>
      <c r="I57" s="143">
        <f>+I50+I45+SUM(I52:I55)</f>
        <v>724210016</v>
      </c>
      <c r="J57" s="217"/>
      <c r="K57" s="143">
        <f>+K50+K45+SUM(K52:K55)</f>
        <v>0</v>
      </c>
      <c r="L57" s="217"/>
      <c r="M57" s="143">
        <f>+M50+M45+SUM(M52:M55)</f>
        <v>-22603112655</v>
      </c>
      <c r="N57" s="217"/>
      <c r="O57" s="143">
        <f>+O50+O45+SUM(O52:O55)</f>
        <v>-22603112655</v>
      </c>
      <c r="P57" s="217"/>
      <c r="Q57" s="143">
        <f>+Q50+Q45+SUM(Q52:Q55)</f>
        <v>3904195723</v>
      </c>
      <c r="S57" s="172"/>
    </row>
    <row r="58" spans="1:19" ht="19.5" customHeight="1" thickTop="1">
      <c r="D58" s="266"/>
      <c r="F58" s="266"/>
      <c r="H58" s="266"/>
      <c r="J58" s="266"/>
      <c r="L58" s="266"/>
      <c r="N58" s="266"/>
      <c r="O58" s="21"/>
      <c r="P58" s="266"/>
    </row>
    <row r="59" spans="1:19" ht="19.5" customHeight="1">
      <c r="D59" s="267"/>
      <c r="F59" s="267"/>
      <c r="H59" s="267"/>
      <c r="J59" s="267"/>
      <c r="L59" s="267"/>
      <c r="N59" s="267"/>
      <c r="P59" s="267"/>
    </row>
    <row r="60" spans="1:19" ht="19.5" customHeight="1">
      <c r="D60"/>
      <c r="F60"/>
      <c r="H60"/>
      <c r="J60"/>
      <c r="L60"/>
      <c r="N60"/>
      <c r="P60"/>
    </row>
  </sheetData>
  <mergeCells count="8">
    <mergeCell ref="C41:Q41"/>
    <mergeCell ref="C36:Q36"/>
    <mergeCell ref="C9:Q9"/>
    <mergeCell ref="C4:Q4"/>
    <mergeCell ref="G5:I5"/>
    <mergeCell ref="G37:I37"/>
    <mergeCell ref="K5:O5"/>
    <mergeCell ref="K37:O37"/>
  </mergeCells>
  <pageMargins left="0.7" right="0.7" top="0.48" bottom="0.5" header="0.5" footer="0.5"/>
  <pageSetup paperSize="9" scale="58" firstPageNumber="14" fitToHeight="0" orientation="landscape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1" manualBreakCount="1">
    <brk id="3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15"/>
  <sheetViews>
    <sheetView tabSelected="1" zoomScale="80" zoomScaleNormal="80" zoomScaleSheetLayoutView="80" zoomScalePageLayoutView="55" workbookViewId="0">
      <selection activeCell="G107" sqref="G107"/>
    </sheetView>
  </sheetViews>
  <sheetFormatPr defaultColWidth="9.140625" defaultRowHeight="19.5" customHeight="1"/>
  <cols>
    <col min="1" max="1" width="65" style="6" customWidth="1"/>
    <col min="2" max="2" width="1.85546875" style="6" customWidth="1"/>
    <col min="3" max="3" width="22.7109375" style="6" customWidth="1"/>
    <col min="4" max="4" width="1.42578125" style="6" customWidth="1"/>
    <col min="5" max="5" width="25.140625" style="6" bestFit="1" customWidth="1"/>
    <col min="6" max="6" width="1.42578125" style="6" customWidth="1"/>
    <col min="7" max="7" width="21.5703125" style="6" bestFit="1" customWidth="1"/>
    <col min="8" max="8" width="1.42578125" style="6" customWidth="1"/>
    <col min="9" max="9" width="23" style="6" bestFit="1" customWidth="1"/>
    <col min="10" max="10" width="12.140625" style="17" bestFit="1" customWidth="1"/>
    <col min="11" max="11" width="14.85546875" style="17" customWidth="1"/>
    <col min="12" max="12" width="58.42578125" style="17" bestFit="1" customWidth="1"/>
    <col min="13" max="16384" width="9.140625" style="17"/>
  </cols>
  <sheetData>
    <row r="1" spans="1:12" s="6" customFormat="1" ht="19.5" customHeight="1">
      <c r="A1" s="85" t="s">
        <v>174</v>
      </c>
      <c r="B1" s="1"/>
      <c r="C1" s="1"/>
      <c r="D1" s="1"/>
      <c r="E1" s="1"/>
      <c r="F1" s="1"/>
      <c r="G1" s="1"/>
      <c r="H1" s="1"/>
      <c r="I1" s="1"/>
    </row>
    <row r="2" spans="1:12" s="6" customFormat="1" ht="19.5" customHeight="1">
      <c r="A2" s="68" t="s">
        <v>148</v>
      </c>
      <c r="B2" s="1"/>
      <c r="C2" s="1"/>
      <c r="D2" s="1"/>
      <c r="E2" s="1"/>
      <c r="F2" s="1"/>
      <c r="G2" s="1"/>
      <c r="H2" s="1"/>
      <c r="I2" s="1"/>
    </row>
    <row r="3" spans="1:12" s="6" customFormat="1" ht="19.5" customHeight="1">
      <c r="A3" s="1"/>
      <c r="B3" s="1"/>
      <c r="C3" s="1"/>
      <c r="D3" s="1"/>
      <c r="E3" s="1"/>
      <c r="F3" s="1"/>
      <c r="G3" s="1"/>
      <c r="H3" s="1"/>
      <c r="I3" s="1"/>
    </row>
    <row r="4" spans="1:12" s="56" customFormat="1" ht="19.5" customHeight="1">
      <c r="A4" s="204"/>
      <c r="C4" s="207" t="s">
        <v>33</v>
      </c>
      <c r="E4" s="207" t="s">
        <v>215</v>
      </c>
      <c r="F4" s="199"/>
      <c r="L4" s="7"/>
    </row>
    <row r="5" spans="1:12" s="56" customFormat="1" ht="19.5" customHeight="1">
      <c r="A5" s="204"/>
      <c r="C5" s="203" t="s">
        <v>34</v>
      </c>
      <c r="D5" s="199"/>
      <c r="E5" s="203" t="s">
        <v>34</v>
      </c>
      <c r="F5" s="199"/>
      <c r="G5" s="277" t="s">
        <v>79</v>
      </c>
      <c r="H5" s="277"/>
      <c r="I5" s="277"/>
      <c r="L5" s="7"/>
    </row>
    <row r="6" spans="1:12" s="6" customFormat="1" ht="19.5" customHeight="1">
      <c r="A6" s="1"/>
      <c r="B6" s="4"/>
      <c r="C6" s="213" t="s">
        <v>216</v>
      </c>
      <c r="D6" s="4"/>
      <c r="E6" s="213" t="s">
        <v>216</v>
      </c>
      <c r="F6" s="4"/>
      <c r="G6" s="204" t="s">
        <v>216</v>
      </c>
      <c r="H6" s="203"/>
      <c r="I6" s="213" t="s">
        <v>216</v>
      </c>
    </row>
    <row r="7" spans="1:12" s="6" customFormat="1" ht="19.5" customHeight="1">
      <c r="A7" s="1"/>
      <c r="B7" s="4"/>
      <c r="C7" s="208" t="s">
        <v>170</v>
      </c>
      <c r="D7" s="213"/>
      <c r="E7" s="208" t="s">
        <v>170</v>
      </c>
      <c r="F7" s="4"/>
      <c r="G7" s="208" t="s">
        <v>170</v>
      </c>
      <c r="H7" s="4"/>
      <c r="I7" s="208" t="s">
        <v>170</v>
      </c>
    </row>
    <row r="8" spans="1:12" s="6" customFormat="1" ht="19.5" customHeight="1">
      <c r="A8" s="122"/>
      <c r="B8" s="9"/>
      <c r="C8" s="25" t="s">
        <v>234</v>
      </c>
      <c r="D8" s="25"/>
      <c r="E8" s="25" t="s">
        <v>175</v>
      </c>
      <c r="F8" s="9"/>
      <c r="G8" s="25" t="s">
        <v>234</v>
      </c>
      <c r="H8" s="25"/>
      <c r="I8" s="215" t="s">
        <v>175</v>
      </c>
    </row>
    <row r="9" spans="1:12" s="6" customFormat="1" ht="19.5" customHeight="1">
      <c r="A9" s="122"/>
      <c r="B9" s="4"/>
      <c r="C9" s="278" t="s">
        <v>145</v>
      </c>
      <c r="D9" s="278"/>
      <c r="E9" s="278"/>
      <c r="F9" s="278"/>
      <c r="G9" s="278"/>
      <c r="H9" s="278"/>
      <c r="I9" s="278"/>
    </row>
    <row r="10" spans="1:12" s="6" customFormat="1" ht="19.5" customHeight="1">
      <c r="A10" s="123" t="s">
        <v>81</v>
      </c>
      <c r="B10" s="124"/>
      <c r="C10" s="125"/>
      <c r="D10" s="126"/>
      <c r="E10" s="125"/>
      <c r="F10" s="127"/>
      <c r="G10" s="125"/>
      <c r="H10" s="126"/>
      <c r="I10" s="125"/>
    </row>
    <row r="11" spans="1:12" s="6" customFormat="1" ht="19.5" customHeight="1">
      <c r="A11" s="128" t="s">
        <v>298</v>
      </c>
      <c r="B11" s="124"/>
      <c r="C11" s="125">
        <v>739354039</v>
      </c>
      <c r="D11" s="125"/>
      <c r="E11" s="125">
        <v>275638481</v>
      </c>
      <c r="F11" s="125"/>
      <c r="G11" s="125">
        <v>691563543</v>
      </c>
      <c r="H11" s="125"/>
      <c r="I11" s="125">
        <v>65452783</v>
      </c>
    </row>
    <row r="12" spans="1:12" s="6" customFormat="1" ht="19.5" customHeight="1">
      <c r="A12" s="75" t="s">
        <v>82</v>
      </c>
      <c r="B12" s="124"/>
      <c r="C12" s="125"/>
      <c r="D12" s="126"/>
      <c r="E12" s="125"/>
      <c r="F12" s="127">
        <v>0</v>
      </c>
      <c r="G12" s="125"/>
      <c r="H12" s="126"/>
      <c r="I12" s="125"/>
    </row>
    <row r="13" spans="1:12" s="6" customFormat="1" ht="19.5" customHeight="1">
      <c r="A13" s="128" t="s">
        <v>303</v>
      </c>
      <c r="B13" s="129"/>
      <c r="C13" s="125">
        <v>192537196</v>
      </c>
      <c r="D13" s="66"/>
      <c r="E13" s="125">
        <v>97258809</v>
      </c>
      <c r="F13" s="64"/>
      <c r="G13" s="125">
        <v>-36074992</v>
      </c>
      <c r="H13" s="66"/>
      <c r="I13" s="125">
        <v>15847218</v>
      </c>
    </row>
    <row r="14" spans="1:12" s="6" customFormat="1" ht="19.5" customHeight="1">
      <c r="A14" s="128" t="s">
        <v>53</v>
      </c>
      <c r="B14" s="124"/>
      <c r="C14" s="125">
        <v>450993840</v>
      </c>
      <c r="D14" s="126"/>
      <c r="E14" s="125">
        <v>461151739</v>
      </c>
      <c r="F14" s="127"/>
      <c r="G14" s="125">
        <v>91853897</v>
      </c>
      <c r="H14" s="126"/>
      <c r="I14" s="125">
        <v>24538754</v>
      </c>
    </row>
    <row r="15" spans="1:12" s="6" customFormat="1" ht="19.5" customHeight="1">
      <c r="A15" s="76" t="s">
        <v>83</v>
      </c>
      <c r="B15" s="124"/>
      <c r="C15" s="125">
        <v>1791190454</v>
      </c>
      <c r="D15" s="126"/>
      <c r="E15" s="125">
        <v>1566471289</v>
      </c>
      <c r="F15" s="127"/>
      <c r="G15" s="125">
        <v>12593208</v>
      </c>
      <c r="H15" s="126"/>
      <c r="I15" s="125">
        <v>111906</v>
      </c>
    </row>
    <row r="16" spans="1:12" s="6" customFormat="1" ht="19.5" customHeight="1">
      <c r="A16" s="76" t="s">
        <v>305</v>
      </c>
      <c r="B16" s="124"/>
      <c r="C16" s="125">
        <v>0</v>
      </c>
      <c r="D16" s="126"/>
      <c r="E16" s="125">
        <v>38895210</v>
      </c>
      <c r="F16" s="127"/>
      <c r="G16" s="125">
        <v>0</v>
      </c>
      <c r="H16" s="126"/>
      <c r="I16" s="125">
        <v>0</v>
      </c>
      <c r="L16" s="76"/>
    </row>
    <row r="17" spans="1:11" s="6" customFormat="1" ht="19.5" customHeight="1">
      <c r="A17" s="76" t="s">
        <v>304</v>
      </c>
      <c r="B17" s="124"/>
      <c r="C17" s="125">
        <v>29088918</v>
      </c>
      <c r="D17" s="126"/>
      <c r="E17" s="125">
        <v>-34795637</v>
      </c>
      <c r="F17" s="127"/>
      <c r="G17" s="125">
        <v>0</v>
      </c>
      <c r="H17" s="126"/>
      <c r="I17" s="125">
        <v>0</v>
      </c>
      <c r="J17" s="74"/>
      <c r="K17" s="74"/>
    </row>
    <row r="18" spans="1:11" s="6" customFormat="1" ht="19.5" customHeight="1">
      <c r="A18" s="128" t="s">
        <v>126</v>
      </c>
      <c r="B18" s="124"/>
      <c r="C18" s="125">
        <v>63329302</v>
      </c>
      <c r="D18" s="126"/>
      <c r="E18" s="125">
        <v>64564052</v>
      </c>
      <c r="F18" s="127"/>
      <c r="G18" s="125">
        <v>-1052437</v>
      </c>
      <c r="H18" s="126"/>
      <c r="I18" s="125">
        <v>2669538</v>
      </c>
      <c r="J18" s="74"/>
      <c r="K18" s="74"/>
    </row>
    <row r="19" spans="1:11" s="6" customFormat="1" ht="19.5" customHeight="1">
      <c r="A19" s="6" t="s">
        <v>84</v>
      </c>
      <c r="B19" s="124"/>
      <c r="C19" s="125">
        <v>2731345029</v>
      </c>
      <c r="D19" s="126"/>
      <c r="E19" s="125">
        <v>3189329369</v>
      </c>
      <c r="F19" s="127"/>
      <c r="G19" s="125">
        <v>0</v>
      </c>
      <c r="H19" s="126"/>
      <c r="I19" s="125">
        <v>0</v>
      </c>
      <c r="J19" s="74"/>
      <c r="K19" s="74"/>
    </row>
    <row r="20" spans="1:11" s="6" customFormat="1" ht="19.5" customHeight="1">
      <c r="A20" s="6" t="s">
        <v>125</v>
      </c>
      <c r="B20" s="124"/>
      <c r="C20" s="125">
        <v>4745336461</v>
      </c>
      <c r="D20" s="126"/>
      <c r="E20" s="125">
        <v>3962602031</v>
      </c>
      <c r="F20" s="127"/>
      <c r="G20" s="125">
        <v>0</v>
      </c>
      <c r="H20" s="126"/>
      <c r="I20" s="125">
        <v>0</v>
      </c>
      <c r="J20" s="17"/>
      <c r="K20" s="17"/>
    </row>
    <row r="21" spans="1:11" s="6" customFormat="1" ht="19.5" customHeight="1">
      <c r="A21" s="6" t="s">
        <v>158</v>
      </c>
      <c r="B21" s="124"/>
      <c r="C21" s="125">
        <v>-8183547246</v>
      </c>
      <c r="D21" s="126"/>
      <c r="E21" s="125">
        <v>-9015799852</v>
      </c>
      <c r="F21" s="127"/>
      <c r="G21" s="125">
        <v>0</v>
      </c>
      <c r="H21" s="126"/>
      <c r="I21" s="125">
        <v>0</v>
      </c>
    </row>
    <row r="22" spans="1:11" s="6" customFormat="1" ht="19.5" customHeight="1">
      <c r="A22" s="76" t="s">
        <v>344</v>
      </c>
      <c r="B22" s="124"/>
      <c r="C22" s="125">
        <v>93174915</v>
      </c>
      <c r="D22" s="126"/>
      <c r="E22" s="125">
        <v>57465645</v>
      </c>
      <c r="F22" s="127"/>
      <c r="G22" s="125">
        <v>0</v>
      </c>
      <c r="H22" s="126"/>
      <c r="I22" s="125">
        <v>-11247540.210000001</v>
      </c>
    </row>
    <row r="23" spans="1:11" s="6" customFormat="1" ht="19.5" customHeight="1">
      <c r="A23" s="76" t="s">
        <v>348</v>
      </c>
      <c r="B23" s="124"/>
      <c r="C23" s="125">
        <v>45723361</v>
      </c>
      <c r="D23" s="126"/>
      <c r="E23" s="125">
        <v>156613076</v>
      </c>
      <c r="F23" s="127"/>
      <c r="G23" s="125">
        <v>0</v>
      </c>
      <c r="H23" s="126"/>
      <c r="I23" s="125">
        <v>61855635</v>
      </c>
    </row>
    <row r="24" spans="1:11" s="6" customFormat="1" ht="19.5" customHeight="1">
      <c r="A24" s="76" t="s">
        <v>231</v>
      </c>
      <c r="B24" s="124"/>
      <c r="C24" s="125">
        <v>3460782</v>
      </c>
      <c r="D24" s="126"/>
      <c r="E24" s="125">
        <v>-20228495</v>
      </c>
      <c r="F24" s="127"/>
      <c r="G24" s="125">
        <v>0</v>
      </c>
      <c r="H24" s="126"/>
      <c r="I24" s="125">
        <v>0</v>
      </c>
    </row>
    <row r="25" spans="1:11" s="6" customFormat="1" ht="19.5" hidden="1" customHeight="1">
      <c r="A25" s="6" t="s">
        <v>159</v>
      </c>
      <c r="B25" s="124"/>
      <c r="C25" s="125">
        <v>0</v>
      </c>
      <c r="D25" s="126"/>
      <c r="E25" s="125">
        <v>0</v>
      </c>
      <c r="F25" s="127"/>
      <c r="G25" s="125">
        <v>0</v>
      </c>
      <c r="H25" s="126"/>
      <c r="I25" s="125">
        <v>0</v>
      </c>
    </row>
    <row r="26" spans="1:11" s="6" customFormat="1" ht="19.5" customHeight="1">
      <c r="A26" s="6" t="s">
        <v>232</v>
      </c>
      <c r="B26" s="124"/>
      <c r="C26" s="125"/>
      <c r="D26" s="126"/>
      <c r="E26" s="125"/>
      <c r="F26" s="127"/>
      <c r="G26" s="125"/>
      <c r="H26" s="126"/>
      <c r="I26" s="125"/>
    </row>
    <row r="27" spans="1:11" s="6" customFormat="1" ht="19.5" customHeight="1">
      <c r="A27" s="76" t="s">
        <v>233</v>
      </c>
      <c r="B27" s="124"/>
      <c r="C27" s="125">
        <v>22438124</v>
      </c>
      <c r="D27" s="126"/>
      <c r="E27" s="125">
        <v>-15060119</v>
      </c>
      <c r="F27" s="127"/>
      <c r="G27" s="125">
        <v>0</v>
      </c>
      <c r="H27" s="126"/>
      <c r="I27" s="125">
        <v>0</v>
      </c>
    </row>
    <row r="28" spans="1:11" s="6" customFormat="1" ht="19.5" customHeight="1">
      <c r="A28" s="76" t="s">
        <v>107</v>
      </c>
      <c r="B28" s="124"/>
      <c r="C28" s="125">
        <v>-169035677</v>
      </c>
      <c r="D28" s="126"/>
      <c r="E28" s="125">
        <v>-1206031136</v>
      </c>
      <c r="F28" s="127"/>
      <c r="G28" s="125">
        <v>0</v>
      </c>
      <c r="H28" s="126"/>
      <c r="I28" s="125">
        <v>0</v>
      </c>
    </row>
    <row r="29" spans="1:11" s="6" customFormat="1" ht="19.5" customHeight="1">
      <c r="A29" s="76" t="s">
        <v>168</v>
      </c>
      <c r="B29" s="124"/>
      <c r="C29" s="125">
        <v>451598</v>
      </c>
      <c r="D29" s="126"/>
      <c r="E29" s="125">
        <v>3642724</v>
      </c>
      <c r="F29" s="127"/>
      <c r="G29" s="125">
        <v>0</v>
      </c>
      <c r="H29" s="126"/>
      <c r="I29" s="125">
        <v>0</v>
      </c>
      <c r="J29" s="74"/>
      <c r="K29" s="74"/>
    </row>
    <row r="30" spans="1:11" s="6" customFormat="1" ht="19.5" customHeight="1">
      <c r="A30" s="76" t="s">
        <v>345</v>
      </c>
      <c r="B30" s="124"/>
      <c r="C30" s="125">
        <v>25516</v>
      </c>
      <c r="D30" s="126"/>
      <c r="E30" s="125">
        <v>-39961608</v>
      </c>
      <c r="F30" s="127"/>
      <c r="G30" s="125">
        <v>0</v>
      </c>
      <c r="H30" s="126"/>
      <c r="I30" s="125">
        <v>0</v>
      </c>
    </row>
    <row r="31" spans="1:11" s="6" customFormat="1" ht="19.5" customHeight="1">
      <c r="A31" s="76" t="s">
        <v>346</v>
      </c>
      <c r="B31" s="124"/>
      <c r="C31" s="125">
        <v>-133000</v>
      </c>
      <c r="D31" s="126"/>
      <c r="E31" s="125">
        <v>133000</v>
      </c>
      <c r="F31" s="127"/>
      <c r="G31" s="125">
        <v>0</v>
      </c>
      <c r="H31" s="126"/>
      <c r="I31" s="125">
        <v>0</v>
      </c>
      <c r="J31" s="17"/>
      <c r="K31" s="17"/>
    </row>
    <row r="32" spans="1:11" s="6" customFormat="1" ht="19.5" customHeight="1">
      <c r="A32" s="76" t="s">
        <v>173</v>
      </c>
      <c r="B32" s="124"/>
      <c r="C32" s="125">
        <v>0</v>
      </c>
      <c r="D32" s="126"/>
      <c r="E32" s="125">
        <v>0</v>
      </c>
      <c r="F32" s="127"/>
      <c r="G32" s="125">
        <v>0</v>
      </c>
      <c r="H32" s="126"/>
      <c r="I32" s="125">
        <v>0</v>
      </c>
      <c r="J32" s="17"/>
      <c r="K32" s="17"/>
    </row>
    <row r="33" spans="1:11" s="6" customFormat="1" ht="19.5" customHeight="1">
      <c r="A33" s="76" t="s">
        <v>172</v>
      </c>
      <c r="B33" s="124"/>
      <c r="C33" s="125">
        <v>136004</v>
      </c>
      <c r="D33" s="126"/>
      <c r="E33" s="125">
        <v>2640072</v>
      </c>
      <c r="F33" s="127"/>
      <c r="G33" s="125">
        <v>0</v>
      </c>
      <c r="H33" s="126"/>
      <c r="I33" s="125">
        <v>0</v>
      </c>
      <c r="J33" s="17"/>
      <c r="K33" s="17"/>
    </row>
    <row r="34" spans="1:11" s="6" customFormat="1" ht="19.5" customHeight="1">
      <c r="A34" s="128" t="s">
        <v>85</v>
      </c>
      <c r="B34" s="124"/>
      <c r="C34" s="125">
        <v>-618083351</v>
      </c>
      <c r="D34" s="126"/>
      <c r="E34" s="125">
        <v>-692020907</v>
      </c>
      <c r="F34" s="127"/>
      <c r="G34" s="125">
        <v>-679988431</v>
      </c>
      <c r="H34" s="126"/>
      <c r="I34" s="125">
        <v>-149999813</v>
      </c>
      <c r="J34" s="17"/>
      <c r="K34" s="17"/>
    </row>
    <row r="35" spans="1:11" s="6" customFormat="1" ht="19.5" customHeight="1">
      <c r="A35" s="76" t="s">
        <v>86</v>
      </c>
      <c r="B35" s="124"/>
      <c r="C35" s="125">
        <v>-1241318971</v>
      </c>
      <c r="D35" s="126"/>
      <c r="E35" s="125">
        <v>-1200496295</v>
      </c>
      <c r="F35" s="127"/>
      <c r="G35" s="125">
        <v>-202082359</v>
      </c>
      <c r="H35" s="126"/>
      <c r="I35" s="125">
        <v>-95501384</v>
      </c>
      <c r="J35" s="17"/>
      <c r="K35" s="17"/>
    </row>
    <row r="36" spans="1:11" ht="19.5" customHeight="1">
      <c r="A36" s="28"/>
      <c r="C36" s="77">
        <f>SUM(C11:C35)</f>
        <v>696467294</v>
      </c>
      <c r="D36" s="66"/>
      <c r="E36" s="77">
        <f>SUM(E11:E35)</f>
        <v>-2347988552</v>
      </c>
      <c r="F36" s="66"/>
      <c r="G36" s="77">
        <f>SUM(G11:G35)</f>
        <v>-123187571</v>
      </c>
      <c r="H36" s="66"/>
      <c r="I36" s="77">
        <f>SUM(I11:I35)</f>
        <v>-86272903.210000008</v>
      </c>
    </row>
    <row r="37" spans="1:11" ht="19.5" customHeight="1">
      <c r="A37" s="130" t="s">
        <v>87</v>
      </c>
      <c r="B37" s="131"/>
      <c r="C37" s="11"/>
      <c r="D37" s="66"/>
      <c r="E37" s="11"/>
      <c r="F37" s="65"/>
      <c r="G37" s="11"/>
      <c r="H37" s="66"/>
      <c r="I37" s="11"/>
    </row>
    <row r="38" spans="1:11" ht="19.5" customHeight="1">
      <c r="A38" s="128" t="s">
        <v>3</v>
      </c>
      <c r="B38" s="131"/>
      <c r="C38" s="11">
        <v>187645242</v>
      </c>
      <c r="D38" s="66"/>
      <c r="E38" s="125">
        <v>975032134</v>
      </c>
      <c r="F38" s="65"/>
      <c r="G38" s="11">
        <v>0</v>
      </c>
      <c r="H38" s="66"/>
      <c r="I38" s="11">
        <v>0</v>
      </c>
    </row>
    <row r="39" spans="1:11" ht="19.5" customHeight="1">
      <c r="A39" s="128" t="s">
        <v>4</v>
      </c>
      <c r="B39" s="131"/>
      <c r="C39" s="11">
        <v>-2430829134</v>
      </c>
      <c r="D39" s="66"/>
      <c r="E39" s="125">
        <v>-427166820</v>
      </c>
      <c r="F39" s="65"/>
      <c r="G39" s="11">
        <v>0</v>
      </c>
      <c r="H39" s="66"/>
      <c r="I39" s="11">
        <v>0</v>
      </c>
    </row>
    <row r="40" spans="1:11" ht="19.5" customHeight="1">
      <c r="A40" s="128" t="s">
        <v>5</v>
      </c>
      <c r="B40" s="131"/>
      <c r="C40" s="11">
        <v>-179407379</v>
      </c>
      <c r="D40" s="66"/>
      <c r="E40" s="125">
        <v>37606245</v>
      </c>
      <c r="F40" s="65"/>
      <c r="G40" s="11">
        <v>0</v>
      </c>
      <c r="H40" s="66"/>
      <c r="I40" s="11">
        <v>0</v>
      </c>
    </row>
    <row r="41" spans="1:11" ht="19.5" customHeight="1">
      <c r="A41" s="128" t="s">
        <v>6</v>
      </c>
      <c r="B41" s="131"/>
      <c r="C41" s="11">
        <v>-97283617</v>
      </c>
      <c r="D41" s="66"/>
      <c r="E41" s="125">
        <v>4365772</v>
      </c>
      <c r="F41" s="65"/>
      <c r="G41" s="11">
        <v>0</v>
      </c>
      <c r="H41" s="66"/>
      <c r="I41" s="11">
        <v>0</v>
      </c>
    </row>
    <row r="42" spans="1:11" ht="19.5" customHeight="1">
      <c r="A42" s="128" t="s">
        <v>103</v>
      </c>
      <c r="B42" s="131"/>
      <c r="C42" s="11">
        <v>-724083100</v>
      </c>
      <c r="D42" s="66"/>
      <c r="E42" s="125">
        <v>169435178</v>
      </c>
      <c r="F42" s="79"/>
      <c r="G42" s="11">
        <v>0</v>
      </c>
      <c r="H42" s="66"/>
      <c r="I42" s="11">
        <v>0</v>
      </c>
    </row>
    <row r="43" spans="1:11" ht="19.5" customHeight="1">
      <c r="A43" s="6" t="s">
        <v>110</v>
      </c>
      <c r="B43" s="78"/>
      <c r="C43" s="11">
        <v>-5203803682</v>
      </c>
      <c r="D43" s="66"/>
      <c r="E43" s="125">
        <v>-2130314167</v>
      </c>
      <c r="F43" s="65"/>
      <c r="G43" s="11">
        <v>0</v>
      </c>
      <c r="H43" s="66"/>
      <c r="I43" s="11">
        <v>-234000000</v>
      </c>
    </row>
    <row r="44" spans="1:11" ht="19.5" customHeight="1">
      <c r="A44" s="128" t="s">
        <v>102</v>
      </c>
      <c r="B44" s="131"/>
      <c r="C44" s="11">
        <v>1014252693</v>
      </c>
      <c r="D44" s="66"/>
      <c r="E44" s="125">
        <v>554693777</v>
      </c>
      <c r="F44" s="65"/>
      <c r="G44" s="11">
        <v>0</v>
      </c>
      <c r="H44" s="66"/>
      <c r="I44" s="11">
        <v>0</v>
      </c>
    </row>
    <row r="45" spans="1:11" ht="19.5" customHeight="1">
      <c r="A45" s="128" t="s">
        <v>246</v>
      </c>
      <c r="B45" s="131"/>
      <c r="C45" s="11">
        <v>-46521577</v>
      </c>
      <c r="D45" s="66"/>
      <c r="E45" s="125">
        <v>0</v>
      </c>
      <c r="F45" s="65"/>
      <c r="G45" s="11">
        <v>-31328194</v>
      </c>
      <c r="H45" s="66"/>
      <c r="I45" s="11">
        <v>0</v>
      </c>
    </row>
    <row r="46" spans="1:11" ht="19.5" customHeight="1">
      <c r="A46" s="128" t="s">
        <v>14</v>
      </c>
      <c r="B46" s="131"/>
      <c r="C46" s="11">
        <v>759723734</v>
      </c>
      <c r="D46" s="66"/>
      <c r="E46" s="125">
        <v>80651926</v>
      </c>
      <c r="F46" s="65"/>
      <c r="G46" s="11">
        <v>15178850</v>
      </c>
      <c r="H46" s="66"/>
      <c r="I46" s="11">
        <v>230301</v>
      </c>
      <c r="J46" s="16"/>
      <c r="K46" s="16"/>
    </row>
    <row r="47" spans="1:11" ht="19.5" customHeight="1">
      <c r="A47" s="128" t="s">
        <v>18</v>
      </c>
      <c r="B47" s="131"/>
      <c r="C47" s="11">
        <v>5747494103</v>
      </c>
      <c r="D47" s="66"/>
      <c r="E47" s="125">
        <v>5385785296</v>
      </c>
      <c r="F47" s="65"/>
      <c r="G47" s="11">
        <v>0</v>
      </c>
      <c r="H47" s="66"/>
      <c r="I47" s="11">
        <v>0</v>
      </c>
    </row>
    <row r="48" spans="1:11" ht="19.5" customHeight="1">
      <c r="A48" s="128" t="s">
        <v>21</v>
      </c>
      <c r="B48" s="131"/>
      <c r="C48" s="11">
        <v>0</v>
      </c>
      <c r="D48" s="66"/>
      <c r="E48" s="125">
        <v>-136968000</v>
      </c>
      <c r="F48" s="65"/>
      <c r="G48" s="11">
        <v>0</v>
      </c>
      <c r="H48" s="66"/>
      <c r="I48" s="11">
        <v>0</v>
      </c>
    </row>
    <row r="49" spans="1:12" ht="19.5" customHeight="1">
      <c r="A49" s="128" t="s">
        <v>19</v>
      </c>
      <c r="B49" s="131"/>
      <c r="C49" s="11">
        <v>-135111162</v>
      </c>
      <c r="D49" s="66"/>
      <c r="E49" s="125">
        <v>360998287</v>
      </c>
      <c r="F49" s="65"/>
      <c r="G49" s="11">
        <v>0</v>
      </c>
      <c r="H49" s="66"/>
      <c r="I49" s="11">
        <v>0</v>
      </c>
    </row>
    <row r="50" spans="1:12" ht="19.5" customHeight="1">
      <c r="A50" s="128" t="s">
        <v>22</v>
      </c>
      <c r="B50" s="129"/>
      <c r="C50" s="11">
        <v>60014080</v>
      </c>
      <c r="D50" s="66"/>
      <c r="E50" s="125">
        <v>-110417633</v>
      </c>
      <c r="F50" s="64"/>
      <c r="G50" s="11">
        <v>-17217284.409999993</v>
      </c>
      <c r="H50" s="66"/>
      <c r="I50" s="11">
        <v>15548563</v>
      </c>
      <c r="J50" s="16"/>
      <c r="K50" s="16"/>
    </row>
    <row r="51" spans="1:12" ht="19.5" customHeight="1">
      <c r="A51" s="128" t="s">
        <v>88</v>
      </c>
      <c r="B51" s="129"/>
      <c r="C51" s="11">
        <v>-27578734</v>
      </c>
      <c r="D51" s="66"/>
      <c r="E51" s="125">
        <v>-13674920</v>
      </c>
      <c r="G51" s="11">
        <v>0</v>
      </c>
      <c r="I51" s="11">
        <v>0</v>
      </c>
    </row>
    <row r="52" spans="1:12" ht="19.5" customHeight="1">
      <c r="A52" s="128" t="s">
        <v>306</v>
      </c>
      <c r="B52" s="129"/>
      <c r="C52" s="77">
        <f>SUM(C36:C51)</f>
        <v>-379021239</v>
      </c>
      <c r="D52" s="66"/>
      <c r="E52" s="77">
        <f>SUM(E36:E51)</f>
        <v>2402038523</v>
      </c>
      <c r="F52" s="64"/>
      <c r="G52" s="77">
        <f>SUM(G36:G51)</f>
        <v>-156554199.41</v>
      </c>
      <c r="H52" s="66"/>
      <c r="I52" s="77">
        <f>SUM(I36:I51)</f>
        <v>-304494039.21000004</v>
      </c>
    </row>
    <row r="53" spans="1:12" ht="19.5" customHeight="1">
      <c r="A53" s="128" t="s">
        <v>150</v>
      </c>
      <c r="B53" s="129"/>
      <c r="C53" s="11">
        <v>1273074412</v>
      </c>
      <c r="D53" s="66"/>
      <c r="E53" s="11">
        <v>1095351344</v>
      </c>
      <c r="F53" s="64"/>
      <c r="G53" s="11">
        <v>0</v>
      </c>
      <c r="H53" s="66"/>
      <c r="I53" s="11">
        <v>0</v>
      </c>
    </row>
    <row r="54" spans="1:12" ht="19.5" customHeight="1">
      <c r="A54" s="78" t="s">
        <v>151</v>
      </c>
      <c r="B54" s="78"/>
      <c r="C54" s="11">
        <v>646514345</v>
      </c>
      <c r="D54" s="66"/>
      <c r="E54" s="11">
        <v>639689101</v>
      </c>
      <c r="F54" s="79"/>
      <c r="G54" s="11">
        <v>0</v>
      </c>
      <c r="H54" s="65"/>
      <c r="I54" s="11">
        <v>0</v>
      </c>
    </row>
    <row r="55" spans="1:12" ht="19.5" customHeight="1">
      <c r="A55" s="78" t="s">
        <v>152</v>
      </c>
      <c r="B55" s="78"/>
      <c r="C55" s="11">
        <v>-111000374</v>
      </c>
      <c r="D55" s="66"/>
      <c r="E55" s="11">
        <v>-627912040</v>
      </c>
      <c r="F55" s="79"/>
      <c r="G55" s="11">
        <v>-1714003</v>
      </c>
      <c r="H55" s="65"/>
      <c r="I55" s="11">
        <v>-943722</v>
      </c>
    </row>
    <row r="56" spans="1:12" ht="19.5" customHeight="1">
      <c r="A56" s="80" t="s">
        <v>90</v>
      </c>
      <c r="B56" s="80"/>
      <c r="C56" s="29">
        <f>SUM(C52:C55)</f>
        <v>1429567144</v>
      </c>
      <c r="D56" s="30"/>
      <c r="E56" s="29">
        <f>SUM(E52:E55)</f>
        <v>3509166928</v>
      </c>
      <c r="F56" s="81"/>
      <c r="G56" s="29">
        <f>SUM(G52:G55)</f>
        <v>-158268202.41</v>
      </c>
      <c r="H56" s="30"/>
      <c r="I56" s="29">
        <f>SUM(I52:I55)</f>
        <v>-305437761.21000004</v>
      </c>
    </row>
    <row r="57" spans="1:12" ht="19.5" customHeight="1">
      <c r="A57" s="80"/>
      <c r="B57" s="80"/>
      <c r="C57" s="30"/>
      <c r="D57" s="30"/>
      <c r="E57" s="30"/>
      <c r="F57" s="81"/>
      <c r="G57" s="30"/>
      <c r="H57" s="30"/>
      <c r="I57" s="30"/>
    </row>
    <row r="58" spans="1:12" ht="19.5" customHeight="1">
      <c r="A58" s="80"/>
      <c r="B58" s="78"/>
      <c r="C58" s="82"/>
      <c r="E58" s="83"/>
      <c r="F58" s="78"/>
      <c r="G58" s="135"/>
      <c r="I58" s="83"/>
    </row>
    <row r="59" spans="1:12" ht="19.5" customHeight="1">
      <c r="A59" s="85" t="s">
        <v>174</v>
      </c>
      <c r="B59" s="1"/>
      <c r="C59" s="1"/>
      <c r="D59" s="1"/>
      <c r="E59" s="1"/>
      <c r="F59" s="1"/>
      <c r="G59" s="1"/>
      <c r="H59" s="1"/>
      <c r="I59" s="1"/>
    </row>
    <row r="60" spans="1:12" ht="19.5" customHeight="1">
      <c r="A60" s="68" t="str">
        <f>A2</f>
        <v>Statement of cash flows</v>
      </c>
      <c r="B60" s="1"/>
      <c r="C60" s="1"/>
      <c r="D60" s="1"/>
      <c r="E60" s="1"/>
    </row>
    <row r="61" spans="1:12" ht="19.5" customHeight="1">
      <c r="A61" s="68"/>
      <c r="B61" s="1"/>
      <c r="C61" s="1"/>
      <c r="D61" s="1"/>
      <c r="E61" s="1"/>
    </row>
    <row r="62" spans="1:12" s="56" customFormat="1" ht="19.5" customHeight="1">
      <c r="A62" s="204"/>
      <c r="C62" s="207" t="s">
        <v>33</v>
      </c>
      <c r="E62" s="207" t="s">
        <v>215</v>
      </c>
      <c r="F62" s="199"/>
      <c r="L62" s="7"/>
    </row>
    <row r="63" spans="1:12" s="56" customFormat="1" ht="19.5" customHeight="1">
      <c r="A63" s="204"/>
      <c r="C63" s="203" t="s">
        <v>34</v>
      </c>
      <c r="D63" s="199"/>
      <c r="E63" s="203" t="s">
        <v>34</v>
      </c>
      <c r="F63" s="199"/>
      <c r="G63" s="277" t="s">
        <v>79</v>
      </c>
      <c r="H63" s="277"/>
      <c r="I63" s="277"/>
      <c r="L63" s="7"/>
    </row>
    <row r="64" spans="1:12" s="6" customFormat="1" ht="19.5" customHeight="1">
      <c r="A64" s="1"/>
      <c r="B64" s="4"/>
      <c r="C64" s="213" t="s">
        <v>216</v>
      </c>
      <c r="D64" s="4"/>
      <c r="E64" s="213" t="s">
        <v>216</v>
      </c>
      <c r="F64" s="4"/>
      <c r="G64" s="204" t="s">
        <v>216</v>
      </c>
      <c r="H64" s="203"/>
      <c r="I64" s="213" t="s">
        <v>216</v>
      </c>
    </row>
    <row r="65" spans="1:10" s="6" customFormat="1" ht="19.5" customHeight="1">
      <c r="A65" s="1"/>
      <c r="B65" s="4"/>
      <c r="C65" s="208" t="s">
        <v>170</v>
      </c>
      <c r="D65" s="213"/>
      <c r="E65" s="208" t="s">
        <v>170</v>
      </c>
      <c r="F65" s="4"/>
      <c r="G65" s="208" t="s">
        <v>170</v>
      </c>
      <c r="H65" s="4"/>
      <c r="I65" s="208" t="s">
        <v>170</v>
      </c>
    </row>
    <row r="66" spans="1:10" s="6" customFormat="1" ht="19.5" customHeight="1">
      <c r="A66" s="122"/>
      <c r="B66" s="9"/>
      <c r="C66" s="25" t="s">
        <v>234</v>
      </c>
      <c r="D66" s="25"/>
      <c r="E66" s="25" t="s">
        <v>175</v>
      </c>
      <c r="F66" s="9"/>
      <c r="G66" s="25" t="s">
        <v>234</v>
      </c>
      <c r="H66" s="25"/>
      <c r="I66" s="215" t="s">
        <v>175</v>
      </c>
    </row>
    <row r="67" spans="1:10" ht="19.5" customHeight="1">
      <c r="A67" s="131"/>
      <c r="B67" s="4"/>
      <c r="C67" s="286" t="s">
        <v>145</v>
      </c>
      <c r="D67" s="286"/>
      <c r="E67" s="286"/>
      <c r="F67" s="286"/>
      <c r="G67" s="286"/>
      <c r="H67" s="286"/>
      <c r="I67" s="286"/>
    </row>
    <row r="68" spans="1:10" ht="19.5" customHeight="1">
      <c r="A68" s="124" t="s">
        <v>91</v>
      </c>
      <c r="B68" s="78"/>
      <c r="C68" s="66"/>
      <c r="D68" s="66"/>
      <c r="E68" s="66"/>
      <c r="F68" s="79"/>
      <c r="G68" s="66"/>
      <c r="H68" s="66"/>
      <c r="I68" s="66"/>
    </row>
    <row r="69" spans="1:10" ht="19.5" customHeight="1">
      <c r="A69" s="6" t="s">
        <v>93</v>
      </c>
      <c r="B69" s="78"/>
      <c r="C69" s="66">
        <v>0</v>
      </c>
      <c r="D69" s="66"/>
      <c r="E69" s="11">
        <v>0</v>
      </c>
      <c r="F69" s="79"/>
      <c r="G69" s="66">
        <v>-56699960</v>
      </c>
      <c r="H69" s="66"/>
      <c r="I69" s="11">
        <v>-249993</v>
      </c>
    </row>
    <row r="70" spans="1:10" ht="19.5" customHeight="1">
      <c r="A70" s="6" t="s">
        <v>229</v>
      </c>
      <c r="B70" s="78"/>
      <c r="C70" s="66">
        <v>0</v>
      </c>
      <c r="D70" s="66"/>
      <c r="E70" s="66">
        <v>0</v>
      </c>
      <c r="F70" s="79"/>
      <c r="G70" s="66">
        <v>0</v>
      </c>
      <c r="H70" s="66"/>
      <c r="I70" s="11">
        <v>35477776</v>
      </c>
    </row>
    <row r="71" spans="1:10" ht="19.5" hidden="1" customHeight="1">
      <c r="A71" s="78" t="s">
        <v>163</v>
      </c>
      <c r="B71" s="78"/>
      <c r="C71" s="66">
        <v>0</v>
      </c>
      <c r="D71" s="66"/>
      <c r="E71" s="11">
        <v>0</v>
      </c>
      <c r="F71" s="79"/>
      <c r="G71" s="66">
        <v>0</v>
      </c>
      <c r="H71" s="66"/>
      <c r="I71" s="11">
        <v>0</v>
      </c>
    </row>
    <row r="72" spans="1:10" ht="19.5" customHeight="1">
      <c r="A72" s="78" t="s">
        <v>321</v>
      </c>
      <c r="B72" s="78"/>
      <c r="C72" s="66">
        <v>-6371554</v>
      </c>
      <c r="D72" s="66"/>
      <c r="E72" s="11">
        <v>-4277069</v>
      </c>
      <c r="F72" s="79"/>
      <c r="G72" s="66">
        <v>0</v>
      </c>
      <c r="H72" s="66"/>
      <c r="I72" s="11">
        <v>0</v>
      </c>
    </row>
    <row r="73" spans="1:10" ht="19.5" customHeight="1">
      <c r="A73" s="78" t="s">
        <v>96</v>
      </c>
      <c r="B73" s="78"/>
      <c r="C73" s="66">
        <v>59308657</v>
      </c>
      <c r="D73" s="65"/>
      <c r="E73" s="11">
        <v>38564713</v>
      </c>
      <c r="F73" s="79"/>
      <c r="G73" s="66">
        <v>0</v>
      </c>
      <c r="H73" s="65"/>
      <c r="I73" s="11">
        <v>0</v>
      </c>
    </row>
    <row r="74" spans="1:10" ht="19.5" customHeight="1">
      <c r="A74" s="78" t="s">
        <v>94</v>
      </c>
      <c r="B74" s="78"/>
      <c r="C74" s="66">
        <v>-2885392038</v>
      </c>
      <c r="D74" s="65"/>
      <c r="E74" s="11">
        <v>-2367873005</v>
      </c>
      <c r="F74" s="79"/>
      <c r="G74" s="66">
        <v>-394394</v>
      </c>
      <c r="H74" s="65"/>
      <c r="I74" s="11">
        <v>-206730</v>
      </c>
    </row>
    <row r="75" spans="1:10" ht="19.5" customHeight="1">
      <c r="A75" s="78" t="s">
        <v>95</v>
      </c>
      <c r="B75" s="78"/>
      <c r="C75" s="66">
        <v>-32445803</v>
      </c>
      <c r="D75" s="66"/>
      <c r="E75" s="11">
        <v>-52772200</v>
      </c>
      <c r="F75" s="79"/>
      <c r="G75" s="66">
        <v>-7575100</v>
      </c>
      <c r="H75" s="66"/>
      <c r="I75" s="11">
        <v>-5564000</v>
      </c>
    </row>
    <row r="76" spans="1:10" ht="19.5" customHeight="1">
      <c r="A76" s="78" t="s">
        <v>224</v>
      </c>
      <c r="B76" s="78"/>
      <c r="C76" s="66">
        <v>0</v>
      </c>
      <c r="D76" s="65"/>
      <c r="E76" s="11">
        <v>-1364850030</v>
      </c>
      <c r="F76" s="79"/>
      <c r="G76" s="66">
        <v>0</v>
      </c>
      <c r="H76" s="65"/>
      <c r="I76" s="11">
        <v>0</v>
      </c>
    </row>
    <row r="77" spans="1:10" ht="19.5" customHeight="1">
      <c r="A77" s="132" t="s">
        <v>8</v>
      </c>
      <c r="B77" s="78"/>
      <c r="C77" s="66">
        <v>-376794438</v>
      </c>
      <c r="D77" s="66"/>
      <c r="E77" s="11">
        <v>-783016309</v>
      </c>
      <c r="F77" s="79"/>
      <c r="G77" s="66">
        <v>-5283294120</v>
      </c>
      <c r="H77" s="66"/>
      <c r="I77" s="11">
        <v>-2140000000</v>
      </c>
    </row>
    <row r="78" spans="1:10" ht="19.5" customHeight="1">
      <c r="A78" s="132" t="s">
        <v>92</v>
      </c>
      <c r="B78" s="78"/>
      <c r="C78" s="66">
        <v>956230303</v>
      </c>
      <c r="D78" s="66"/>
      <c r="E78" s="11">
        <v>483635698</v>
      </c>
      <c r="F78" s="79"/>
      <c r="G78" s="66">
        <v>2432182355</v>
      </c>
      <c r="H78" s="66"/>
      <c r="I78" s="11">
        <v>1085000000</v>
      </c>
    </row>
    <row r="79" spans="1:10" ht="19.5" customHeight="1">
      <c r="A79" s="78" t="s">
        <v>97</v>
      </c>
      <c r="B79" s="78"/>
      <c r="C79" s="66">
        <v>5455511</v>
      </c>
      <c r="D79" s="65"/>
      <c r="E79" s="11">
        <v>20055110</v>
      </c>
      <c r="F79" s="79"/>
      <c r="G79" s="66">
        <v>679988431</v>
      </c>
      <c r="H79" s="65"/>
      <c r="I79" s="11">
        <v>149999813</v>
      </c>
      <c r="J79" s="31"/>
    </row>
    <row r="80" spans="1:10" ht="19.5" customHeight="1">
      <c r="A80" s="128" t="s">
        <v>89</v>
      </c>
      <c r="B80" s="78"/>
      <c r="C80" s="66">
        <v>49298681</v>
      </c>
      <c r="D80" s="66"/>
      <c r="E80" s="11">
        <v>188469262</v>
      </c>
      <c r="F80" s="79"/>
      <c r="G80" s="66">
        <v>155303579</v>
      </c>
      <c r="H80" s="66"/>
      <c r="I80" s="11">
        <v>88947508</v>
      </c>
      <c r="J80" s="31"/>
    </row>
    <row r="81" spans="1:11" ht="19.5" customHeight="1">
      <c r="A81" s="80" t="s">
        <v>136</v>
      </c>
      <c r="B81" s="78"/>
      <c r="C81" s="29">
        <f>SUM(C69:C80)</f>
        <v>-2230710681</v>
      </c>
      <c r="D81" s="30"/>
      <c r="E81" s="29">
        <f>SUM(E69:E80)</f>
        <v>-3842063830</v>
      </c>
      <c r="F81" s="79"/>
      <c r="G81" s="29">
        <f>SUM(G69:G80)</f>
        <v>-2080489209</v>
      </c>
      <c r="H81" s="30"/>
      <c r="I81" s="29">
        <f>SUM(I69:I80)</f>
        <v>-786595626</v>
      </c>
    </row>
    <row r="82" spans="1:11" ht="19.5" customHeight="1">
      <c r="A82" s="80"/>
      <c r="B82" s="78"/>
      <c r="C82" s="30"/>
      <c r="D82" s="30"/>
      <c r="E82" s="30"/>
      <c r="F82" s="79"/>
      <c r="G82" s="30"/>
      <c r="H82" s="30"/>
      <c r="I82" s="30"/>
    </row>
    <row r="83" spans="1:11" ht="19.5" customHeight="1">
      <c r="A83" s="124" t="s">
        <v>98</v>
      </c>
      <c r="B83" s="78"/>
      <c r="C83" s="66"/>
      <c r="D83" s="66"/>
      <c r="E83" s="66"/>
      <c r="F83" s="79"/>
      <c r="G83" s="66"/>
      <c r="H83" s="66"/>
      <c r="I83" s="66"/>
    </row>
    <row r="84" spans="1:11" ht="19.5" customHeight="1">
      <c r="A84" s="132" t="s">
        <v>99</v>
      </c>
      <c r="B84" s="78"/>
      <c r="C84" s="66">
        <v>27845313231</v>
      </c>
      <c r="D84" s="66"/>
      <c r="E84" s="11">
        <v>15638259477</v>
      </c>
      <c r="F84" s="79"/>
      <c r="G84" s="66">
        <v>19106431949</v>
      </c>
      <c r="H84" s="66"/>
      <c r="I84" s="66">
        <v>6863178005</v>
      </c>
      <c r="J84" s="31"/>
      <c r="K84" s="31"/>
    </row>
    <row r="85" spans="1:11" ht="19.5" customHeight="1">
      <c r="A85" s="132" t="s">
        <v>100</v>
      </c>
      <c r="B85" s="78"/>
      <c r="C85" s="66">
        <v>-27477263198</v>
      </c>
      <c r="D85" s="66"/>
      <c r="E85" s="11">
        <v>-14656757951</v>
      </c>
      <c r="F85" s="79"/>
      <c r="G85" s="66">
        <v>-16798382858</v>
      </c>
      <c r="H85" s="66"/>
      <c r="I85" s="66">
        <v>-5678304808.79</v>
      </c>
    </row>
    <row r="86" spans="1:11" ht="19.5" customHeight="1">
      <c r="A86" s="132" t="s">
        <v>208</v>
      </c>
      <c r="B86" s="78"/>
      <c r="C86" s="66">
        <v>3300000</v>
      </c>
      <c r="D86" s="66"/>
      <c r="E86" s="11">
        <v>0</v>
      </c>
      <c r="F86" s="79"/>
      <c r="G86" s="66">
        <v>0</v>
      </c>
      <c r="H86" s="66"/>
      <c r="I86" s="66">
        <v>0</v>
      </c>
    </row>
    <row r="87" spans="1:11" ht="19.5" customHeight="1">
      <c r="A87" s="132" t="s">
        <v>221</v>
      </c>
      <c r="B87" s="78"/>
      <c r="C87" s="66">
        <v>0</v>
      </c>
      <c r="D87" s="66"/>
      <c r="E87" s="11">
        <v>0</v>
      </c>
      <c r="F87" s="79"/>
      <c r="G87" s="66">
        <v>0</v>
      </c>
      <c r="H87" s="66"/>
      <c r="I87" s="66">
        <v>-10000</v>
      </c>
    </row>
    <row r="88" spans="1:11" ht="19.5" customHeight="1">
      <c r="A88" s="132" t="s">
        <v>230</v>
      </c>
      <c r="B88" s="78"/>
      <c r="C88" s="66">
        <v>0</v>
      </c>
      <c r="D88" s="65"/>
      <c r="E88" s="11">
        <v>-6582222</v>
      </c>
      <c r="F88" s="79"/>
      <c r="G88" s="66">
        <v>0</v>
      </c>
      <c r="H88" s="65"/>
      <c r="I88" s="66">
        <v>-6582222</v>
      </c>
    </row>
    <row r="89" spans="1:11" ht="21" customHeight="1">
      <c r="A89" s="275" t="s">
        <v>325</v>
      </c>
      <c r="B89" s="78"/>
      <c r="C89" s="66"/>
      <c r="D89" s="66"/>
      <c r="E89" s="11"/>
      <c r="F89" s="79"/>
      <c r="G89" s="66"/>
      <c r="H89" s="66"/>
      <c r="I89" s="66"/>
    </row>
    <row r="90" spans="1:11" ht="19.5" customHeight="1">
      <c r="A90" s="276" t="s">
        <v>326</v>
      </c>
      <c r="B90" s="78"/>
      <c r="C90" s="66">
        <v>-270604181</v>
      </c>
      <c r="D90" s="66"/>
      <c r="E90" s="11">
        <v>-209516544</v>
      </c>
      <c r="F90" s="79"/>
      <c r="G90" s="66">
        <v>-12307944</v>
      </c>
      <c r="H90" s="66"/>
      <c r="I90" s="66">
        <v>0</v>
      </c>
    </row>
    <row r="91" spans="1:11" ht="19.5" customHeight="1">
      <c r="A91" s="275" t="s">
        <v>332</v>
      </c>
      <c r="B91" s="78"/>
      <c r="C91" s="66">
        <v>-903894</v>
      </c>
      <c r="D91" s="66"/>
      <c r="E91" s="11">
        <v>0</v>
      </c>
      <c r="F91" s="79"/>
      <c r="G91" s="66">
        <v>0</v>
      </c>
      <c r="H91" s="66"/>
      <c r="I91" s="66">
        <v>0</v>
      </c>
    </row>
    <row r="92" spans="1:11" ht="19.5" customHeight="1">
      <c r="A92" s="128" t="s">
        <v>115</v>
      </c>
      <c r="B92" s="129"/>
      <c r="C92" s="66">
        <v>-450873320</v>
      </c>
      <c r="D92" s="66"/>
      <c r="E92" s="11">
        <v>-469315460</v>
      </c>
      <c r="F92" s="64"/>
      <c r="G92" s="66">
        <v>-90057855</v>
      </c>
      <c r="H92" s="66"/>
      <c r="I92" s="11">
        <v>-24538754</v>
      </c>
    </row>
    <row r="93" spans="1:11" ht="19.5" customHeight="1">
      <c r="A93" s="80" t="s">
        <v>347</v>
      </c>
      <c r="B93" s="78"/>
      <c r="C93" s="29">
        <f>SUM(C84:C92)</f>
        <v>-351031362</v>
      </c>
      <c r="D93" s="30"/>
      <c r="E93" s="29">
        <f>SUM(E84:E92)</f>
        <v>296087300</v>
      </c>
      <c r="F93" s="79"/>
      <c r="G93" s="29">
        <f>SUM(G84:G92)</f>
        <v>2205683292</v>
      </c>
      <c r="H93" s="30"/>
      <c r="I93" s="29">
        <f>SUM(I84:I92)</f>
        <v>1153742220.21</v>
      </c>
    </row>
    <row r="94" spans="1:11" ht="19.5" customHeight="1">
      <c r="A94" s="131"/>
      <c r="B94" s="131"/>
      <c r="C94" s="66"/>
      <c r="D94" s="66"/>
      <c r="E94" s="66"/>
      <c r="F94" s="65"/>
      <c r="G94" s="66"/>
      <c r="H94" s="66"/>
      <c r="I94" s="66"/>
    </row>
    <row r="95" spans="1:11" ht="19.5" customHeight="1">
      <c r="A95" s="131" t="s">
        <v>171</v>
      </c>
      <c r="B95" s="131"/>
      <c r="C95" s="66"/>
      <c r="D95" s="66"/>
      <c r="E95" s="66"/>
      <c r="F95" s="65"/>
      <c r="G95" s="66"/>
      <c r="H95" s="66"/>
      <c r="I95" s="66"/>
    </row>
    <row r="96" spans="1:11" ht="19.5" customHeight="1">
      <c r="A96" s="78" t="s">
        <v>101</v>
      </c>
      <c r="B96" s="78"/>
      <c r="C96" s="32">
        <f>+C93+C81+C56</f>
        <v>-1152174899</v>
      </c>
      <c r="D96" s="32">
        <v>0</v>
      </c>
      <c r="E96" s="32">
        <f>+E93+E81+E56</f>
        <v>-36809602</v>
      </c>
      <c r="F96" s="32"/>
      <c r="G96" s="32">
        <f>+G93+G81+G56</f>
        <v>-33074119.409999996</v>
      </c>
      <c r="H96" s="66"/>
      <c r="I96" s="32">
        <f>+I93+I81+I56</f>
        <v>61708833</v>
      </c>
    </row>
    <row r="97" spans="1:11" ht="19.5" customHeight="1">
      <c r="A97" s="78" t="s">
        <v>116</v>
      </c>
      <c r="B97" s="78"/>
      <c r="C97" s="111">
        <v>-27530782</v>
      </c>
      <c r="D97" s="63"/>
      <c r="E97" s="111">
        <v>-2906422</v>
      </c>
      <c r="F97" s="79"/>
      <c r="G97" s="111">
        <v>0</v>
      </c>
      <c r="H97" s="63"/>
      <c r="I97" s="111">
        <v>0</v>
      </c>
    </row>
    <row r="98" spans="1:11" ht="19.5" customHeight="1">
      <c r="A98" s="80" t="s">
        <v>169</v>
      </c>
      <c r="B98" s="78"/>
      <c r="C98" s="52">
        <f>SUM(C96:C97)</f>
        <v>-1179705681</v>
      </c>
      <c r="D98" s="63"/>
      <c r="E98" s="52">
        <f>SUM(E96:E97)</f>
        <v>-39716024</v>
      </c>
      <c r="F98" s="79"/>
      <c r="G98" s="52">
        <f>SUM(G96:G97)</f>
        <v>-33074119.409999996</v>
      </c>
      <c r="H98" s="63"/>
      <c r="I98" s="52">
        <f>SUM(I96:I97)</f>
        <v>61708833</v>
      </c>
    </row>
    <row r="99" spans="1:11" ht="19.5" customHeight="1">
      <c r="A99" s="78" t="s">
        <v>160</v>
      </c>
      <c r="B99" s="78"/>
      <c r="C99" s="32">
        <v>4935123779</v>
      </c>
      <c r="D99" s="133">
        <v>0</v>
      </c>
      <c r="E99" s="32">
        <v>4974839803</v>
      </c>
      <c r="F99" s="79"/>
      <c r="G99" s="32">
        <v>61718833</v>
      </c>
      <c r="H99" s="133"/>
      <c r="I99" s="32">
        <v>10000</v>
      </c>
    </row>
    <row r="100" spans="1:11" ht="19.5" customHeight="1" thickBot="1">
      <c r="A100" s="80" t="s">
        <v>161</v>
      </c>
      <c r="B100" s="78"/>
      <c r="C100" s="47">
        <f>SUM(C98:C99)</f>
        <v>3755418098</v>
      </c>
      <c r="D100" s="64"/>
      <c r="E100" s="47">
        <f>SUM(E98:E99)</f>
        <v>4935123779</v>
      </c>
      <c r="F100" s="79"/>
      <c r="G100" s="47">
        <f>SUM(G98:G99)</f>
        <v>28644713.590000004</v>
      </c>
      <c r="H100" s="64"/>
      <c r="I100" s="47">
        <f>SUM(I98:I99)</f>
        <v>61718833</v>
      </c>
    </row>
    <row r="101" spans="1:11" ht="19.5" customHeight="1" thickTop="1">
      <c r="C101" s="49"/>
      <c r="D101" s="66"/>
      <c r="E101" s="66"/>
      <c r="F101" s="66"/>
      <c r="G101" s="49"/>
      <c r="H101" s="66"/>
      <c r="I101" s="66"/>
    </row>
    <row r="102" spans="1:11" ht="19.5" customHeight="1">
      <c r="A102" s="109" t="s">
        <v>124</v>
      </c>
    </row>
    <row r="103" spans="1:11" s="4" customFormat="1" ht="19.5" customHeight="1">
      <c r="A103" s="6" t="s">
        <v>209</v>
      </c>
      <c r="B103" s="6"/>
      <c r="C103" s="32">
        <v>0</v>
      </c>
      <c r="D103" s="23"/>
      <c r="E103" s="32">
        <v>25000000000</v>
      </c>
      <c r="F103" s="6"/>
      <c r="G103" s="32">
        <v>0</v>
      </c>
      <c r="H103" s="6"/>
      <c r="I103" s="32">
        <v>25000000000</v>
      </c>
    </row>
    <row r="104" spans="1:11" s="4" customFormat="1" ht="19.5" customHeight="1">
      <c r="A104" s="6" t="s">
        <v>210</v>
      </c>
      <c r="C104" s="32">
        <v>0</v>
      </c>
      <c r="D104" s="23"/>
      <c r="E104" s="32">
        <v>751830000</v>
      </c>
      <c r="F104" s="6"/>
      <c r="G104" s="32">
        <v>0</v>
      </c>
      <c r="H104" s="6"/>
      <c r="I104" s="32">
        <v>751830000</v>
      </c>
    </row>
    <row r="105" spans="1:11" ht="19.5" customHeight="1">
      <c r="A105" s="6" t="s">
        <v>211</v>
      </c>
      <c r="C105" s="32">
        <v>0</v>
      </c>
      <c r="D105" s="23"/>
      <c r="E105" s="32">
        <v>0</v>
      </c>
      <c r="G105" s="32">
        <v>0</v>
      </c>
      <c r="I105" s="32">
        <v>10000</v>
      </c>
      <c r="J105" s="67"/>
      <c r="K105" s="67"/>
    </row>
    <row r="106" spans="1:11" ht="19.5" customHeight="1">
      <c r="A106" s="6" t="s">
        <v>162</v>
      </c>
      <c r="C106" s="32">
        <v>279140254</v>
      </c>
      <c r="E106" s="32">
        <v>135116081</v>
      </c>
      <c r="G106" s="32">
        <v>0</v>
      </c>
      <c r="I106" s="32">
        <v>0</v>
      </c>
      <c r="J106" s="67"/>
      <c r="K106" s="67"/>
    </row>
    <row r="107" spans="1:11" ht="19.5" customHeight="1">
      <c r="A107" s="6" t="s">
        <v>212</v>
      </c>
      <c r="C107" s="32">
        <v>0</v>
      </c>
      <c r="E107" s="32">
        <v>6620314</v>
      </c>
      <c r="G107" s="32">
        <v>0</v>
      </c>
      <c r="I107" s="32">
        <v>6620314</v>
      </c>
    </row>
    <row r="108" spans="1:11" ht="19.5" customHeight="1">
      <c r="A108" s="6" t="s">
        <v>135</v>
      </c>
      <c r="C108" s="32">
        <v>1107784547</v>
      </c>
      <c r="E108" s="32">
        <v>485829567</v>
      </c>
      <c r="G108" s="32">
        <v>0</v>
      </c>
      <c r="I108" s="32">
        <v>0</v>
      </c>
    </row>
    <row r="109" spans="1:11" ht="19.5" customHeight="1">
      <c r="A109" s="6" t="s">
        <v>213</v>
      </c>
      <c r="C109" s="32"/>
      <c r="E109" s="32"/>
      <c r="G109" s="32"/>
      <c r="I109" s="32"/>
    </row>
    <row r="110" spans="1:11" ht="19.5" customHeight="1">
      <c r="A110" s="6" t="s">
        <v>214</v>
      </c>
      <c r="C110" s="66">
        <v>70134030</v>
      </c>
      <c r="E110" s="66">
        <v>400475118</v>
      </c>
      <c r="G110" s="32">
        <v>0</v>
      </c>
      <c r="I110" s="66">
        <v>0</v>
      </c>
    </row>
    <row r="115" spans="3:9" ht="19.5" customHeight="1">
      <c r="C115" s="74">
        <f>+C100-'BS 8-9'!D8</f>
        <v>0</v>
      </c>
      <c r="E115" s="74">
        <f>+E100-'BS 8-9'!F8</f>
        <v>0</v>
      </c>
      <c r="G115" s="74">
        <f>+G100-'BS 8-9'!H8</f>
        <v>-0.40999999642372131</v>
      </c>
      <c r="I115" s="74">
        <f>+I100-'BS 8-9'!J8</f>
        <v>0</v>
      </c>
    </row>
  </sheetData>
  <mergeCells count="4">
    <mergeCell ref="C67:I67"/>
    <mergeCell ref="G5:I5"/>
    <mergeCell ref="G63:I63"/>
    <mergeCell ref="C9:I9"/>
  </mergeCells>
  <pageMargins left="0.70866141732283505" right="0.70866141732283505" top="0.47244094488188998" bottom="0.511811023622047" header="0.511811023622047" footer="0.511811023622047"/>
  <pageSetup paperSize="9" scale="61" firstPageNumber="16" fitToHeight="0" orientation="portrait" useFirstPageNumber="1" r:id="rId1"/>
  <headerFooter>
    <oddFooter>&amp;L&amp;"Times New Roman,Regular"&amp;11The accompanying notes are an integral part of these  financial statements.&amp;"Angsana New,Regular"&amp;15
&amp;C&amp;"Times New Roman,Regular"&amp;11&amp;P</oddFooter>
  </headerFooter>
  <rowBreaks count="1" manualBreakCount="1">
    <brk id="5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8-9</vt:lpstr>
      <vt:lpstr>PL 10-11</vt:lpstr>
      <vt:lpstr>SH Conso 12</vt:lpstr>
      <vt:lpstr>SH Conso 13</vt:lpstr>
      <vt:lpstr>SH Separate 14-15</vt:lpstr>
      <vt:lpstr>CF 16-17</vt:lpstr>
      <vt:lpstr>'BS 8-9'!Print_Area</vt:lpstr>
      <vt:lpstr>'CF 16-17'!Print_Area</vt:lpstr>
      <vt:lpstr>'PL 10-11'!Print_Area</vt:lpstr>
      <vt:lpstr>'SH Conso 12'!Print_Area</vt:lpstr>
      <vt:lpstr>'SH Conso 13'!Print_Area</vt:lpstr>
      <vt:lpstr>'SH Separate 14-15'!Print_Area</vt:lpstr>
      <vt:lpstr>'SH Conso 13'!Print_Titles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Pachara Ampornpaisalkit</cp:lastModifiedBy>
  <cp:lastPrinted>2021-02-23T13:29:48Z</cp:lastPrinted>
  <dcterms:created xsi:type="dcterms:W3CDTF">2005-02-02T01:54:34Z</dcterms:created>
  <dcterms:modified xsi:type="dcterms:W3CDTF">2021-02-24T17:40:59Z</dcterms:modified>
</cp:coreProperties>
</file>