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YE\Draft\SET file\"/>
    </mc:Choice>
  </mc:AlternateContent>
  <xr:revisionPtr revIDLastSave="0" documentId="13_ncr:1_{4A59E37D-C27F-4676-84EE-5A35D40F862C}" xr6:coauthVersionLast="45" xr6:coauthVersionMax="45" xr10:uidLastSave="{00000000-0000-0000-0000-000000000000}"/>
  <bookViews>
    <workbookView xWindow="2120" yWindow="2120" windowWidth="14400" windowHeight="7360" tabRatio="797" firstSheet="5" activeTab="7" xr2:uid="{00000000-000D-0000-FFFF-FFFF00000000}"/>
  </bookViews>
  <sheets>
    <sheet name="BS-9-10-11" sheetId="1" r:id="rId1"/>
    <sheet name="FS-12-13" sheetId="10" r:id="rId2"/>
    <sheet name="EQ-Conso-14" sheetId="13" r:id="rId3"/>
    <sheet name="Cash Flow" sheetId="3" state="hidden" r:id="rId4"/>
    <sheet name="EA-Conso-15" sheetId="12" r:id="rId5"/>
    <sheet name="EQ-Parent-16" sheetId="14" r:id="rId6"/>
    <sheet name="EA-Parent-17" sheetId="9" r:id="rId7"/>
    <sheet name="CF-18-19-20" sheetId="8" r:id="rId8"/>
  </sheets>
  <externalReferences>
    <externalReference r:id="rId9"/>
  </externalReferences>
  <definedNames>
    <definedName name="__FDS_HYPERLINK_TOGGLE_STATE__" hidden="1">"ON"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7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7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7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4" hidden="1">[1]!ChangeRange</definedName>
    <definedName name="ChangeRange" localSheetId="6" hidden="1">[1]!ChangeRange</definedName>
    <definedName name="ChangeRange" localSheetId="1" hidden="1">[1]!ChangeRange</definedName>
    <definedName name="ChangeRange" hidden="1">[1]!ChangeRange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3" hidden="1">{#N/A,#N/A,FALSE,"970301";#N/A,#N/A,FALSE,"970302";#N/A,#N/A,FALSE,"970303";#N/A,#N/A,FALSE,"970304";#N/A,#N/A,FALSE,"COM1";#N/A,#N/A,FALSE,"COM2"}</definedName>
    <definedName name="Coll" localSheetId="7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4" hidden="1">[1]!ContentsHelp</definedName>
    <definedName name="ContentsHelp" localSheetId="6" hidden="1">[1]!ContentsHelp</definedName>
    <definedName name="ContentsHelp" localSheetId="1" hidden="1">[1]!ContentsHelp</definedName>
    <definedName name="ContentsHelp" hidden="1">[1]!ContentsHelp</definedName>
    <definedName name="CreateTable" localSheetId="4" hidden="1">[1]!CreateTable</definedName>
    <definedName name="CreateTable" localSheetId="6" hidden="1">[1]!CreateTable</definedName>
    <definedName name="CreateTable" localSheetId="1" hidden="1">[1]!CreateTable</definedName>
    <definedName name="CreateTable" hidden="1">[1]!CreateTable</definedName>
    <definedName name="DeleteRange" localSheetId="4" hidden="1">[1]!DeleteRange</definedName>
    <definedName name="DeleteRange" localSheetId="6" hidden="1">[1]!DeleteRange</definedName>
    <definedName name="DeleteRange" localSheetId="1" hidden="1">[1]!DeleteRange</definedName>
    <definedName name="DeleteRange" hidden="1">[1]!DeleteRange</definedName>
    <definedName name="DeleteTable" localSheetId="4" hidden="1">[1]!DeleteTable</definedName>
    <definedName name="DeleteTable" localSheetId="6" hidden="1">[1]!DeleteTable</definedName>
    <definedName name="DeleteTable" localSheetId="1" hidden="1">[1]!DeleteTable</definedName>
    <definedName name="DeleteTable" hidden="1">[1]!DeleteTable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3" hidden="1">{"BS",#N/A,FALSE,"USA"}</definedName>
    <definedName name="FSoPacific" localSheetId="7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M_PlaceofPath" hidden="1">"F:\DANDERS\COMPANY\FS\FS_VDF.xls"</definedName>
    <definedName name="MerrillPrintIt" localSheetId="4" hidden="1">[1]!MerrillPrintIt</definedName>
    <definedName name="MerrillPrintIt" localSheetId="6" hidden="1">[1]!MerrillPrintIt</definedName>
    <definedName name="MerrillPrintIt" localSheetId="1" hidden="1">[1]!MerrillPrintIt</definedName>
    <definedName name="MerrillPrintIt" hidden="1">[1]!MerrillPrintIt</definedName>
    <definedName name="NewRange" localSheetId="4" hidden="1">[1]!NewRange</definedName>
    <definedName name="NewRange" localSheetId="6" hidden="1">[1]!NewRange</definedName>
    <definedName name="NewRange" localSheetId="1" hidden="1">[1]!NewRange</definedName>
    <definedName name="NewRange" hidden="1">[1]!NewRange</definedName>
    <definedName name="_xlnm.Print_Area" localSheetId="3">'Cash Flow'!$A$1:$M$77</definedName>
    <definedName name="PUB_FileID" hidden="1">"L10003649.xls"</definedName>
    <definedName name="PUB_UserID" hidden="1">"MAYERX"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4" hidden="1">[1]!RedefinePrintTableRange</definedName>
    <definedName name="RedefinePrintTableRange" localSheetId="6" hidden="1">[1]!RedefinePrintTableRange</definedName>
    <definedName name="RedefinePrintTableRange" localSheetId="1" hidden="1">[1]!RedefinePrintTableRange</definedName>
    <definedName name="RedefinePrintTableRange" hidden="1">[1]!RedefinePrintTableRange</definedName>
    <definedName name="redo" localSheetId="3" hidden="1">{#N/A,#N/A,FALSE,"ACQ_GRAPHS";#N/A,#N/A,FALSE,"T_1 GRAPHS";#N/A,#N/A,FALSE,"T_2 GRAPHS";#N/A,#N/A,FALSE,"COMB_GRAPHS"}</definedName>
    <definedName name="redo" localSheetId="7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APBEXdnldView" hidden="1">"CNRUVFSU7YXCN7E3RS9NNTU6D"</definedName>
    <definedName name="SAPBEXsysID" hidden="1">"BW1"</definedName>
    <definedName name="TextRefCopyRangeCount" hidden="1">4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3" hidden="1">{"cap_structure",#N/A,FALSE,"Graph-Mkt Cap";"price",#N/A,FALSE,"Graph-Price";"ebit",#N/A,FALSE,"Graph-EBITDA";"ebitda",#N/A,FALSE,"Graph-EBITDA"}</definedName>
    <definedName name="wrn" localSheetId="7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3" hidden="1">{#N/A,#N/A,FALSE,"TradeSumm";#N/A,#N/A,FALSE,"StatsSumm"}</definedName>
    <definedName name="wrn.Alex." localSheetId="7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7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7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7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3" hidden="1">{"multiple",#N/A,FALSE,"client";"margins",#N/A,FALSE,"client";"data",#N/A,FALSE,"client"}</definedName>
    <definedName name="wrn.client." localSheetId="7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3" hidden="1">{"data",#N/A,FALSE,"client (3)";"margins",#N/A,FALSE,"client (3)";"multiple",#N/A,FALSE,"client (3)"}</definedName>
    <definedName name="wrn.Client3." localSheetId="7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3" hidden="1">{"multiple",#N/A,FALSE,"client (4)";"margins",#N/A,FALSE,"client (4)";"data",#N/A,FALSE,"client (4)"}</definedName>
    <definedName name="wrn.client4." localSheetId="7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7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7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7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7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7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3" hidden="1">{#N/A,#N/A,FALSE,"ACQ_GRAPHS";#N/A,#N/A,FALSE,"T_1 GRAPHS";#N/A,#N/A,FALSE,"T_2 GRAPHS";#N/A,#N/A,FALSE,"COMB_GRAPHS"}</definedName>
    <definedName name="wrn.GRAPHS." localSheetId="7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7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7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3" hidden="1">{#N/A,#N/A,FALSE,"main";#N/A,#N/A,FALSE,"100% Cash";#N/A,#N/A,FALSE,"100% Stock"}</definedName>
    <definedName name="wrn.Hyg._.Acq." localSheetId="7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7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7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7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3" hidden="1">{"vi1",#N/A,FALSE,"Financial Statements";"vi2",#N/A,FALSE,"Financial Statements";#N/A,#N/A,FALSE,"DCF"}</definedName>
    <definedName name="wrn.Print." localSheetId="7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7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3" hidden="1">{"inputs raw data",#N/A,TRUE,"INPUT"}</definedName>
    <definedName name="wrn.print._.raw._.data._.entry." localSheetId="7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3" hidden="1">{"summary1",#N/A,TRUE,"Comps";"summary2",#N/A,TRUE,"Comps";"summary3",#N/A,TRUE,"Comps"}</definedName>
    <definedName name="wrn.print._.summary._.sheets." localSheetId="7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7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7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7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3" hidden="1">{#N/A,#N/A,FALSE,"Marketing";#N/A,#N/A,FALSE,"Selling";#N/A,#N/A,FALSE,"Promotional";#N/A,#N/A,FALSE,"Advertising"}</definedName>
    <definedName name="wrn.Sales." localSheetId="7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3" hidden="1">{#N/A,#N/A,FALSE,"main";#N/A,#N/A,FALSE,"Pooling";#N/A,#N/A,FALSE,"Purchase"}</definedName>
    <definedName name="wrn.SCA._.Acq.." localSheetId="7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3" hidden="1">{#N/A,#N/A,FALSE,"main";#N/A,#N/A,FALSE,"Purchase"}</definedName>
    <definedName name="wrn.SCA._.AcqDisv." localSheetId="7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3" hidden="1">{"BS",#N/A,FALSE,"USA"}</definedName>
    <definedName name="wrn.SUMMARY." localSheetId="7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3" hidden="1">{"toptrial",#N/A,TRUE,"toptrial";"adjustment",#N/A,TRUE,"toptrial";"voucher",#N/A,TRUE,"toptrial"}</definedName>
    <definedName name="wrn.toptrial." localSheetId="7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7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7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7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3" hidden="1">{"inc.ann",#N/A,FALSE,"WAG";"inc.quart",#N/A,FALSE,"WAG"}</definedName>
    <definedName name="wrn.wag." localSheetId="7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7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7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7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7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3" hidden="1">{"toptrial",#N/A,TRUE,"toptrial";"adjustment",#N/A,TRUE,"toptrial";"voucher",#N/A,TRUE,"toptrial"}</definedName>
    <definedName name="啊啊" localSheetId="7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7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7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3" hidden="1">{#N/A,#N/A,FALSE,"Marketing";#N/A,#N/A,FALSE,"Selling";#N/A,#N/A,FALSE,"Promotional";#N/A,#N/A,FALSE,"Advertising"}</definedName>
    <definedName name="应手款1月" localSheetId="7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7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00" i="8" l="1"/>
  <c r="J100" i="8"/>
  <c r="H100" i="8"/>
  <c r="T25" i="13" l="1"/>
  <c r="R25" i="13"/>
  <c r="J25" i="13"/>
  <c r="J38" i="13" s="1"/>
  <c r="L42" i="10" l="1"/>
  <c r="H42" i="10"/>
  <c r="M18" i="1" l="1"/>
  <c r="I18" i="1"/>
  <c r="P13" i="9" l="1"/>
  <c r="N14" i="9"/>
  <c r="L14" i="9"/>
  <c r="J14" i="9"/>
  <c r="H14" i="9"/>
  <c r="F14" i="9"/>
  <c r="D14" i="9"/>
  <c r="P12" i="9"/>
  <c r="P14" i="9" s="1"/>
  <c r="Z35" i="12" l="1"/>
  <c r="Z29" i="12"/>
  <c r="AD14" i="12"/>
  <c r="X14" i="12"/>
  <c r="V14" i="12"/>
  <c r="T14" i="12"/>
  <c r="S14" i="12"/>
  <c r="R14" i="12"/>
  <c r="P14" i="12"/>
  <c r="N14" i="12"/>
  <c r="L14" i="12"/>
  <c r="J14" i="12"/>
  <c r="H14" i="12"/>
  <c r="F14" i="12"/>
  <c r="Z13" i="12"/>
  <c r="AB13" i="12" s="1"/>
  <c r="AF13" i="12" s="1"/>
  <c r="Z14" i="12" l="1"/>
  <c r="H89" i="8"/>
  <c r="AB14" i="12" l="1"/>
  <c r="L24" i="9"/>
  <c r="L19" i="9"/>
  <c r="R26" i="14"/>
  <c r="R25" i="14"/>
  <c r="R24" i="14"/>
  <c r="R21" i="14"/>
  <c r="R20" i="14"/>
  <c r="R16" i="14"/>
  <c r="R12" i="14"/>
  <c r="L22" i="14"/>
  <c r="L17" i="14"/>
  <c r="L28" i="14" s="1"/>
  <c r="Z36" i="12"/>
  <c r="Z33" i="12"/>
  <c r="AB33" i="12" s="1"/>
  <c r="Z34" i="12"/>
  <c r="Z18" i="12"/>
  <c r="Z19" i="12" s="1"/>
  <c r="Z12" i="12"/>
  <c r="AB12" i="12" s="1"/>
  <c r="AF12" i="12" s="1"/>
  <c r="AF14" i="12" s="1"/>
  <c r="N31" i="12"/>
  <c r="P31" i="12"/>
  <c r="P24" i="12"/>
  <c r="N24" i="12"/>
  <c r="P19" i="12"/>
  <c r="N19" i="12"/>
  <c r="Z35" i="13"/>
  <c r="AB35" i="13" s="1"/>
  <c r="Z34" i="13"/>
  <c r="AB34" i="13" s="1"/>
  <c r="Z33" i="13"/>
  <c r="AB33" i="13" s="1"/>
  <c r="Z32" i="13"/>
  <c r="AB32" i="13" s="1"/>
  <c r="Z36" i="13"/>
  <c r="AB36" i="13" s="1"/>
  <c r="Z29" i="13"/>
  <c r="AB29" i="13" s="1"/>
  <c r="Z28" i="13"/>
  <c r="AB28" i="13" s="1"/>
  <c r="Z22" i="13"/>
  <c r="AB22" i="13" s="1"/>
  <c r="Z21" i="13"/>
  <c r="AB21" i="13" s="1"/>
  <c r="Z16" i="13"/>
  <c r="AB16" i="13" s="1"/>
  <c r="Z12" i="13"/>
  <c r="AB12" i="13" s="1"/>
  <c r="N30" i="13"/>
  <c r="P30" i="13"/>
  <c r="P23" i="13"/>
  <c r="N23" i="13"/>
  <c r="P17" i="13"/>
  <c r="N17" i="13"/>
  <c r="H23" i="10"/>
  <c r="N25" i="13" l="1"/>
  <c r="N38" i="13" s="1"/>
  <c r="AF12" i="13"/>
  <c r="P26" i="12"/>
  <c r="P38" i="12" s="1"/>
  <c r="N26" i="12"/>
  <c r="N38" i="12" s="1"/>
  <c r="Z17" i="13"/>
  <c r="P25" i="13"/>
  <c r="P38" i="13" s="1"/>
  <c r="M99" i="1"/>
  <c r="I99" i="1"/>
  <c r="M32" i="1" l="1"/>
  <c r="I32" i="1"/>
  <c r="P22" i="14" l="1"/>
  <c r="N22" i="14"/>
  <c r="J22" i="14"/>
  <c r="H22" i="14"/>
  <c r="F22" i="14"/>
  <c r="D22" i="14"/>
  <c r="P17" i="14"/>
  <c r="N17" i="14"/>
  <c r="J17" i="14"/>
  <c r="H17" i="14"/>
  <c r="F17" i="14"/>
  <c r="D17" i="14"/>
  <c r="R17" i="14"/>
  <c r="AF36" i="13"/>
  <c r="AF34" i="13"/>
  <c r="AF33" i="13"/>
  <c r="AF32" i="13"/>
  <c r="AD30" i="13"/>
  <c r="X30" i="13"/>
  <c r="V30" i="13"/>
  <c r="T30" i="13"/>
  <c r="R30" i="13"/>
  <c r="L30" i="13"/>
  <c r="J30" i="13"/>
  <c r="H30" i="13"/>
  <c r="F30" i="13"/>
  <c r="AF29" i="13"/>
  <c r="Z30" i="13"/>
  <c r="AD23" i="13"/>
  <c r="X23" i="13"/>
  <c r="V23" i="13"/>
  <c r="T23" i="13"/>
  <c r="R23" i="13"/>
  <c r="L23" i="13"/>
  <c r="J23" i="13"/>
  <c r="H23" i="13"/>
  <c r="F23" i="13"/>
  <c r="AF22" i="13"/>
  <c r="Z23" i="13"/>
  <c r="Z25" i="13" s="1"/>
  <c r="AD17" i="13"/>
  <c r="X17" i="13"/>
  <c r="V17" i="13"/>
  <c r="V25" i="13" s="1"/>
  <c r="T17" i="13"/>
  <c r="R17" i="13"/>
  <c r="L17" i="13"/>
  <c r="J17" i="13"/>
  <c r="H17" i="13"/>
  <c r="F17" i="13"/>
  <c r="L103" i="8"/>
  <c r="L105" i="8" s="1"/>
  <c r="H103" i="8"/>
  <c r="H105" i="8" s="1"/>
  <c r="L89" i="8"/>
  <c r="L65" i="8"/>
  <c r="H65" i="8"/>
  <c r="N28" i="14" l="1"/>
  <c r="P28" i="14"/>
  <c r="D28" i="14"/>
  <c r="F28" i="14"/>
  <c r="X25" i="13"/>
  <c r="X38" i="13" s="1"/>
  <c r="H28" i="14"/>
  <c r="J28" i="14"/>
  <c r="AD25" i="13"/>
  <c r="AD38" i="13" s="1"/>
  <c r="F25" i="13"/>
  <c r="F38" i="13" s="1"/>
  <c r="T38" i="13"/>
  <c r="V38" i="13"/>
  <c r="Z38" i="13"/>
  <c r="H25" i="13"/>
  <c r="H38" i="13" s="1"/>
  <c r="AB17" i="13"/>
  <c r="L25" i="13"/>
  <c r="L38" i="13" s="1"/>
  <c r="R38" i="13"/>
  <c r="AF35" i="13"/>
  <c r="R22" i="14"/>
  <c r="R28" i="14" s="1"/>
  <c r="AF16" i="13" l="1"/>
  <c r="AF17" i="13" s="1"/>
  <c r="AB23" i="13"/>
  <c r="AB25" i="13" s="1"/>
  <c r="AF21" i="13"/>
  <c r="AF23" i="13" s="1"/>
  <c r="AF28" i="13"/>
  <c r="AF30" i="13" s="1"/>
  <c r="AB30" i="13"/>
  <c r="AB38" i="13" l="1"/>
  <c r="AF25" i="13"/>
  <c r="AF38" i="13" s="1"/>
  <c r="L84" i="10" l="1"/>
  <c r="L76" i="10"/>
  <c r="L67" i="10"/>
  <c r="H84" i="10"/>
  <c r="H76" i="10"/>
  <c r="H67" i="10"/>
  <c r="L9" i="8"/>
  <c r="L33" i="8" s="1"/>
  <c r="L44" i="8" s="1"/>
  <c r="L46" i="8" s="1"/>
  <c r="L23" i="10"/>
  <c r="L15" i="10"/>
  <c r="H15" i="10"/>
  <c r="H25" i="10" s="1"/>
  <c r="H35" i="10" l="1"/>
  <c r="H37" i="10" s="1"/>
  <c r="L25" i="10"/>
  <c r="L55" i="10"/>
  <c r="L78" i="10"/>
  <c r="H78" i="10"/>
  <c r="M101" i="1"/>
  <c r="M68" i="1"/>
  <c r="M56" i="1"/>
  <c r="I68" i="1"/>
  <c r="I56" i="1"/>
  <c r="L35" i="10" l="1"/>
  <c r="L37" i="10" s="1"/>
  <c r="L79" i="10"/>
  <c r="H9" i="8"/>
  <c r="H33" i="8" s="1"/>
  <c r="H44" i="8" s="1"/>
  <c r="H46" i="8" s="1"/>
  <c r="H55" i="10"/>
  <c r="H79" i="10" s="1"/>
  <c r="M69" i="1"/>
  <c r="M103" i="1" s="1"/>
  <c r="I34" i="1"/>
  <c r="M34" i="1"/>
  <c r="I69" i="1"/>
  <c r="I101" i="1" l="1"/>
  <c r="X24" i="12"/>
  <c r="I103" i="1" l="1"/>
  <c r="AF33" i="12"/>
  <c r="H24" i="9" l="1"/>
  <c r="F24" i="9"/>
  <c r="D24" i="9"/>
  <c r="N19" i="9"/>
  <c r="H19" i="9"/>
  <c r="F19" i="9"/>
  <c r="D19" i="9"/>
  <c r="X31" i="12"/>
  <c r="V31" i="12"/>
  <c r="J31" i="12"/>
  <c r="H31" i="12"/>
  <c r="F31" i="12"/>
  <c r="T24" i="12"/>
  <c r="R24" i="12"/>
  <c r="L24" i="12"/>
  <c r="J24" i="12"/>
  <c r="J26" i="12" s="1"/>
  <c r="J38" i="12" s="1"/>
  <c r="H24" i="12"/>
  <c r="F24" i="12"/>
  <c r="X19" i="12"/>
  <c r="X26" i="12" s="1"/>
  <c r="V19" i="12"/>
  <c r="T19" i="12"/>
  <c r="R19" i="12"/>
  <c r="J19" i="12"/>
  <c r="H19" i="12"/>
  <c r="F19" i="12"/>
  <c r="G24" i="3"/>
  <c r="G34" i="3" s="1"/>
  <c r="I24" i="3"/>
  <c r="I34" i="3" s="1"/>
  <c r="K24" i="3"/>
  <c r="K34" i="3" s="1"/>
  <c r="M24" i="3"/>
  <c r="M34" i="3" s="1"/>
  <c r="G48" i="3"/>
  <c r="I48" i="3"/>
  <c r="K48" i="3"/>
  <c r="M48" i="3"/>
  <c r="G66" i="3"/>
  <c r="I66" i="3"/>
  <c r="K66" i="3"/>
  <c r="M66" i="3"/>
  <c r="X38" i="12" l="1"/>
  <c r="R26" i="12"/>
  <c r="T26" i="12"/>
  <c r="F26" i="12"/>
  <c r="F38" i="12" s="1"/>
  <c r="D29" i="9"/>
  <c r="F29" i="9"/>
  <c r="H29" i="9"/>
  <c r="H26" i="12"/>
  <c r="H38" i="12" s="1"/>
  <c r="G68" i="3"/>
  <c r="G72" i="3" s="1"/>
  <c r="M68" i="3"/>
  <c r="M72" i="3" s="1"/>
  <c r="I68" i="3"/>
  <c r="I72" i="3" s="1"/>
  <c r="J76" i="10"/>
  <c r="K68" i="3"/>
  <c r="K72" i="3" s="1"/>
  <c r="F84" i="10" l="1"/>
  <c r="P27" i="9"/>
  <c r="AB35" i="12"/>
  <c r="AF35" i="12" s="1"/>
  <c r="T31" i="12"/>
  <c r="T38" i="12" s="1"/>
  <c r="AD24" i="12"/>
  <c r="AD19" i="12"/>
  <c r="AD26" i="12" l="1"/>
  <c r="AB29" i="12"/>
  <c r="L31" i="12"/>
  <c r="AD31" i="12"/>
  <c r="Z23" i="12"/>
  <c r="V24" i="12"/>
  <c r="V26" i="12" s="1"/>
  <c r="V38" i="12" s="1"/>
  <c r="L29" i="9"/>
  <c r="P26" i="9"/>
  <c r="J67" i="10"/>
  <c r="R31" i="12"/>
  <c r="R38" i="12" s="1"/>
  <c r="Z30" i="12"/>
  <c r="P22" i="9"/>
  <c r="J24" i="9"/>
  <c r="L19" i="12"/>
  <c r="L26" i="12" s="1"/>
  <c r="L38" i="12" s="1"/>
  <c r="AB18" i="12"/>
  <c r="AB36" i="12"/>
  <c r="AF36" i="12" s="1"/>
  <c r="AB34" i="12"/>
  <c r="AF34" i="12" s="1"/>
  <c r="J84" i="10"/>
  <c r="N24" i="9"/>
  <c r="N29" i="9" s="1"/>
  <c r="P23" i="9"/>
  <c r="F76" i="10"/>
  <c r="F67" i="10"/>
  <c r="J19" i="9"/>
  <c r="P18" i="9"/>
  <c r="P19" i="9" s="1"/>
  <c r="AD38" i="12" l="1"/>
  <c r="P24" i="9"/>
  <c r="J29" i="9"/>
  <c r="AB19" i="12"/>
  <c r="AF18" i="12"/>
  <c r="AF19" i="12" s="1"/>
  <c r="J78" i="10"/>
  <c r="AB23" i="12"/>
  <c r="Z24" i="12"/>
  <c r="Z26" i="12" s="1"/>
  <c r="Z38" i="12" s="1"/>
  <c r="P29" i="9"/>
  <c r="Z31" i="12"/>
  <c r="AB30" i="12"/>
  <c r="AF30" i="12" s="1"/>
  <c r="F78" i="10"/>
  <c r="AF29" i="12"/>
  <c r="AF31" i="12" l="1"/>
  <c r="AB24" i="12"/>
  <c r="AB26" i="12" s="1"/>
  <c r="AF23" i="12"/>
  <c r="AF24" i="12" s="1"/>
  <c r="AF26" i="12" s="1"/>
  <c r="AF38" i="12" s="1"/>
  <c r="AB31" i="12"/>
  <c r="AB38" i="12" l="1"/>
  <c r="J65" i="8"/>
  <c r="J89" i="8"/>
  <c r="F65" i="8"/>
  <c r="G32" i="1"/>
  <c r="J15" i="10"/>
  <c r="K18" i="1"/>
  <c r="K68" i="1"/>
  <c r="K99" i="1"/>
  <c r="K101" i="1" s="1"/>
  <c r="J23" i="10"/>
  <c r="K32" i="1"/>
  <c r="F15" i="10"/>
  <c r="F42" i="10"/>
  <c r="G56" i="1"/>
  <c r="K56" i="1"/>
  <c r="G68" i="1"/>
  <c r="G69" i="1" s="1"/>
  <c r="G18" i="1"/>
  <c r="G34" i="1" s="1"/>
  <c r="F23" i="10"/>
  <c r="J42" i="10"/>
  <c r="G99" i="1"/>
  <c r="G101" i="1" s="1"/>
  <c r="K69" i="1" l="1"/>
  <c r="K103" i="1" s="1"/>
  <c r="K34" i="1"/>
  <c r="G103" i="1"/>
  <c r="J25" i="10"/>
  <c r="J35" i="10" s="1"/>
  <c r="F9" i="8"/>
  <c r="F55" i="10"/>
  <c r="J55" i="10"/>
  <c r="J9" i="8"/>
  <c r="F35" i="10"/>
  <c r="F79" i="10" l="1"/>
  <c r="J79" i="10"/>
  <c r="F33" i="8"/>
  <c r="J37" i="10"/>
  <c r="F37" i="10"/>
  <c r="J33" i="8"/>
  <c r="F44" i="8" l="1"/>
  <c r="J44" i="8"/>
  <c r="J46" i="8" l="1"/>
  <c r="F46" i="8"/>
  <c r="F100" i="8" s="1"/>
  <c r="F89" i="8" l="1"/>
  <c r="J103" i="8" l="1"/>
  <c r="J105" i="8" l="1"/>
  <c r="F103" i="8" l="1"/>
  <c r="F105" i="8" l="1"/>
</calcChain>
</file>

<file path=xl/sharedStrings.xml><?xml version="1.0" encoding="utf-8"?>
<sst xmlns="http://schemas.openxmlformats.org/spreadsheetml/2006/main" count="623" uniqueCount="348">
  <si>
    <t xml:space="preserve">    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</si>
  <si>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</si>
  <si>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</si>
  <si>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</si>
  <si>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</si>
  <si>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</si>
  <si>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</si>
  <si>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</si>
  <si>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</si>
  <si>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</si>
  <si>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</si>
  <si>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</si>
  <si>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</si>
  <si>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</si>
  <si>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</si>
  <si>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</si>
  <si>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</si>
  <si>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</si>
  <si>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</si>
  <si>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</t>
  </si>
  <si>
    <t>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</si>
  <si>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</si>
  <si>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</si>
  <si>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</si>
  <si>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</si>
  <si>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</si>
  <si>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</si>
  <si>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</si>
  <si>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</si>
  <si>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</si>
  <si>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</si>
  <si>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</si>
  <si>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</si>
  <si>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งบกำไรขาดทุน</t>
  </si>
  <si>
    <t>รายได้</t>
  </si>
  <si>
    <t>ดอกเบี้ยรับ</t>
  </si>
  <si>
    <t>รายได้อื่น</t>
  </si>
  <si>
    <t>เงินปันผลรับ</t>
  </si>
  <si>
    <t>รวมรายได้</t>
  </si>
  <si>
    <t>ค่าใช้จ่าย</t>
  </si>
  <si>
    <t>รวมค่าใช้จ่าย</t>
  </si>
  <si>
    <t>ภาษีเงินได้</t>
  </si>
  <si>
    <t>ทุนเรือน</t>
  </si>
  <si>
    <t>หุ้นที่ออก</t>
  </si>
  <si>
    <t>และชำระแล้ว</t>
  </si>
  <si>
    <t>ส่วนเกิน</t>
  </si>
  <si>
    <t>ยังไม่ได้จัดสรร</t>
  </si>
  <si>
    <t>รวมส่วน</t>
  </si>
  <si>
    <t>ของผู้ถือหุ้น</t>
  </si>
  <si>
    <t>ส่วนของ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</si>
  <si>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</si>
  <si>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</si>
  <si>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</si>
  <si>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</si>
  <si>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จ่ายภาษีเงินได้</t>
  </si>
  <si>
    <t>เงินสดสุทธิได้มาจาก (ใช้ไปใน) กิจกรรมดำเนินงาน</t>
  </si>
  <si>
    <t>การเปลี่ยนแปลงในสินทรัพย์และหนี้สินดำเนินงาน</t>
  </si>
  <si>
    <t>ลูกหนี้การค้า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</si>
  <si>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</si>
  <si>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</si>
  <si>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</si>
  <si>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เงินให้กู้ยืมแก่บุคคลหรือกิจการที่เกี่ยวข้องกัน</t>
  </si>
  <si>
    <t>ซื้อที่ดิน อาคารและอุปกรณ์</t>
  </si>
  <si>
    <t>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</si>
  <si>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</si>
  <si>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</si>
  <si>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</si>
  <si>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>เงินสดรับจากการขายที่ดิน อาคารและอุปกรณ์</t>
  </si>
  <si>
    <t>ชำระคืนเงินกู้ยืม</t>
  </si>
  <si>
    <t>เงินสดรับจากการออกหุ้น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</si>
  <si>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</si>
  <si>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</si>
  <si>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</si>
  <si>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ผลกระทบจากอัตราแลกเปลี่ยนของเงินตรา</t>
  </si>
  <si>
    <t xml:space="preserve">      </t>
  </si>
  <si>
    <t>ต่างประเทศคงเหลือสิ้นปี</t>
  </si>
  <si>
    <t>เงินสดและรายการเทียบเท่าเงินสด ณ วันสิ้นปี</t>
  </si>
  <si>
    <t>รายการที่ไม่ใช่เงินสด</t>
  </si>
  <si>
    <t>กำไรสะสม</t>
  </si>
  <si>
    <t>กำไรสำหรับปี</t>
  </si>
  <si>
    <t>เงินสดรับจากการกู้ยืม</t>
  </si>
  <si>
    <t>บริษัท อินโดรามา เวนเจอร์ส จำกัด (มหาชน) และบริษัทย่อย</t>
  </si>
  <si>
    <t>ค่าใช้จ่ายในการบริหาร</t>
  </si>
  <si>
    <t>ต้นทุนทางการเงิน</t>
  </si>
  <si>
    <t>(ซื้อ) ขายเงินลงทุนอื่น-สุทธิ</t>
  </si>
  <si>
    <t>คืนเงินลงทุนในบริษัทย่อย</t>
  </si>
  <si>
    <t>(พันบาท)</t>
  </si>
  <si>
    <t>ทุนสำรองตามกฎหมาย</t>
  </si>
  <si>
    <t>เงินปันผล</t>
  </si>
  <si>
    <t>ผลต่างที่เกิดจาก</t>
  </si>
  <si>
    <t>ควบคุมเดียวกัน</t>
  </si>
  <si>
    <t>รายการภายใต้การ</t>
  </si>
  <si>
    <t>กลับรายการหนี้สูญและค่าเผื่อหนี้สงสัยจะสูญ-สุทธิ</t>
  </si>
  <si>
    <t>ขาดทุนจากการด้อยค่าของเงินลงทุนในบริษัทย่อย</t>
  </si>
  <si>
    <t>ชำระหนี้สินตามสัญญาเช่าการเงิน</t>
  </si>
  <si>
    <t>งบแสดงการเปลี่ยนแปลงส่วนของผู้ถือหุ้น</t>
  </si>
  <si>
    <t>สำหรับแต่ละปีสิ้นสุดวันที่ 31 ธันวาคม 2553 และ 2552</t>
  </si>
  <si>
    <t>กำไรจากการต่อรองราคาซื้อ</t>
  </si>
  <si>
    <t>ส่วนแบ่งกำไรจากเงินลงทุนในกิจการที่ควบคุมร่วมกัน</t>
  </si>
  <si>
    <t>จ่ายเงินปันผลให้ผู้ถือหุ้นของบริษัท</t>
  </si>
  <si>
    <t>เงินให้กู้ยืมแก่บริษัทย่อย</t>
  </si>
  <si>
    <t>เงินจ่ายสุทธิจากการซื้อธุรกิจ</t>
  </si>
  <si>
    <t>เงินจ่ายสุทธิจากการซื้อเงินลงทุนเพิ่มเติมในบริษัทย่อย</t>
  </si>
  <si>
    <t>11,12</t>
  </si>
  <si>
    <t>ทุนสำรอง</t>
  </si>
  <si>
    <t>ตามกฎหมาย</t>
  </si>
  <si>
    <t>(กำไร) ขาดทุนจากอัตราแลกเปลี่ยนที่ยังไม่เกิดขึ้นจริง</t>
  </si>
  <si>
    <t>กลับรายการค่าเผื่อสินค้าล้าสมัย</t>
  </si>
  <si>
    <t>กำไรจากการจำหน่ายที่ดิน อาคารและอุปกรณ์</t>
  </si>
  <si>
    <t>และกิจการที่ควบคุมร่วมกัน</t>
  </si>
  <si>
    <t>จ่ายเงินปันผลให้ผู้ถือหุ้นส่วนน้อย</t>
  </si>
  <si>
    <t>ในปี 2553 บริษัทออกหุ้นสามัญรวมส่วนเกินมูลค่าหุ้น จำนวน 5,827,271,370 บาท เพื่อแลกกับหุ้นของบริษัทย่อยซึ่งถือโดยผู้ถือหุ้นส่วนน้อย (ดูหมายเหตุข้อ 1)</t>
  </si>
  <si>
    <t>ส่วนเกินมูลค่าหุ้น</t>
  </si>
  <si>
    <t>ค่าความนิยม</t>
  </si>
  <si>
    <t>กำไรต่อหุ้น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</si>
  <si>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</si>
  <si>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</si>
  <si>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</t>
  </si>
  <si>
    <t>ยังไม่ได้</t>
  </si>
  <si>
    <t>จัดสรร</t>
  </si>
  <si>
    <t>องค์ประกอบอื่นของส่วนของผู้ถือหุ้น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</si>
  <si>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</si>
  <si>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</si>
  <si>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</si>
  <si>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</si>
  <si>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ส่วนได้เสียที่ไม่มีอำนาจควบคุม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</si>
  <si>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</si>
  <si>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</si>
  <si>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</si>
  <si>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>กำไรขาดทุนเบ็ดเสร็จอื่น</t>
  </si>
  <si>
    <t>โอนไปสำรองตามกฏหมาย</t>
  </si>
  <si>
    <t>หุ้นกู้</t>
  </si>
  <si>
    <t>6</t>
  </si>
  <si>
    <t>15</t>
  </si>
  <si>
    <t>16</t>
  </si>
  <si>
    <t>งบแสดงฐานะการเงิน</t>
  </si>
  <si>
    <t>งบกำไรขาดทุนเบ็ดเสร็จ</t>
  </si>
  <si>
    <t>กำไรขาดทุนเบ็ดเสร็จสำหรับปี</t>
  </si>
  <si>
    <t>รวมกำไรขาดทุนเบ็ดเสร็จสำหรับปี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</si>
  <si>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</si>
  <si>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</si>
  <si>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</si>
  <si>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</si>
  <si>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</si>
  <si>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รายการกับผู้ถือหุ้นที่บันทึกโดยตรงเข้าส่วนของผู้ถือหุ้น</t>
  </si>
  <si>
    <t>ค่าเสื่อมราคา</t>
  </si>
  <si>
    <t xml:space="preserve">    เงินปันผล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</si>
  <si>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</si>
  <si>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</si>
  <si>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</t>
  </si>
  <si>
    <t>ค่าใช้จ่ายผลประโยชน์ผู้บริหาร</t>
  </si>
  <si>
    <t>ค่าตัดจำหน่ายสินทรัพย์ไม่มีตัวตนและสินทรัพย์อื่น</t>
  </si>
  <si>
    <t>31 ธันวาคม</t>
  </si>
  <si>
    <t>ต้นทุนขายสินค้า</t>
  </si>
  <si>
    <t>หนี้สินภาษีเงินได้รอการตัดบัญชี</t>
  </si>
  <si>
    <t>ของบริษัทย่อยที่ได้มา</t>
  </si>
  <si>
    <t>ทุนเรือนหุ้นที่ออก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</si>
  <si>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</si>
  <si>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</si>
  <si>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ส่วนเกินระหว่างราคาทุนสูงกว่าราคาตามบัญชี</t>
  </si>
  <si>
    <t xml:space="preserve">    กำไร</t>
  </si>
  <si>
    <t xml:space="preserve">    กำไรขาดทุนเบ็ดเสร็จอื่น</t>
  </si>
  <si>
    <t xml:space="preserve">สำหรับปีสิ้นสุดวันที่ </t>
  </si>
  <si>
    <t>สินทรัพย์ภาษีเงินได้รอการตัดบัญชี</t>
  </si>
  <si>
    <t>ในหน่วยงานต่างประเทศ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</si>
  <si>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</si>
  <si>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</si>
  <si>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</si>
  <si>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</si>
  <si>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รวมส่วนของบริษัทใหญ่</t>
  </si>
  <si>
    <t>ของบริษัทใหญ่</t>
  </si>
  <si>
    <t>เงินลงทุนในการร่วมค้า</t>
  </si>
  <si>
    <t>หุ้นกู้ที่ถึงกำหนดชำระภายในหนึ่งปี</t>
  </si>
  <si>
    <t>เงินสดรับจากการขายสินทรัพย์ไม่มีตัวตน</t>
  </si>
  <si>
    <t>ดอกเบี้ยจ่ายสำหรับหุ้นกู้ด้อยสิทธิที่มีลักษณะคล้ายทุน</t>
  </si>
  <si>
    <t>14</t>
  </si>
  <si>
    <t>9</t>
  </si>
  <si>
    <t>11</t>
  </si>
  <si>
    <t>หรือขาดทุนในภายหลัง</t>
  </si>
  <si>
    <t>ชำระคืนหุ้นกู้</t>
  </si>
  <si>
    <t>กำไรจากการซื้อในราคาที่ต่ำกว่ามูลค่ายุติธรรม</t>
  </si>
  <si>
    <t>ลูกหนี้อื่น</t>
  </si>
  <si>
    <t>ส่วนเกินมูลค่าหุ้นสามัญ</t>
  </si>
  <si>
    <t>ต้นทุนในการจัดจำหน่าย</t>
  </si>
  <si>
    <t>8</t>
  </si>
  <si>
    <t>ภาษีเงินได้ของรายการที่อาจถูกจัดประเภทใหม่ไว้ในกำไร</t>
  </si>
  <si>
    <t>รวมรายการที่อาจถูกจัดประเภทใหม่ไว้ในกำไรหรือขาดทุน</t>
  </si>
  <si>
    <t>ในภายหลัง</t>
  </si>
  <si>
    <t>พนักงานที่กำหนดไว้</t>
  </si>
  <si>
    <t>ภาษีเงินได้ของรายการที่จะไม่ถูกจัดประเภทใหม่ไว้ในกำไร</t>
  </si>
  <si>
    <t>รวมรายการที่จะไม่ถูกจัดประเภทใหม่ไว้ในกำไรหรือขาดทุน</t>
  </si>
  <si>
    <t>ส่วนเกินระหว่าง</t>
  </si>
  <si>
    <t>ราคาทุนสูงกว่า</t>
  </si>
  <si>
    <t>องค์ประกอบอื่นของ</t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</si>
  <si>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</si>
  <si>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t>ก่อนผลกระทบของอัตราแลกเปลี่ยน</t>
  </si>
  <si>
    <t>เทียบเท่าเงินสด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</si>
  <si>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</si>
  <si>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</si>
  <si>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</si>
  <si>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</si>
  <si>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ประมาณการหนี้สินไม่หมุนเวียนสำหรับ</t>
  </si>
  <si>
    <t>ผลประโยชน์พนักงาน</t>
  </si>
  <si>
    <t>ค่าใช้จ่าย (รายได้) ภาษีเงินได้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</si>
  <si>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</si>
  <si>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</si>
  <si>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ควบคุมไม่เปลี่ยนแปลง</t>
  </si>
  <si>
    <t>เงินสดรับจากเงินกู้ยืมระยะสั้นและระยะยาว</t>
  </si>
  <si>
    <t>10</t>
  </si>
  <si>
    <t>ปรับรายการที่กระทบกำไรเป็นเงินสดรับ (จ่าย)</t>
  </si>
  <si>
    <t>มูลค่าหุ้นสามัญ</t>
  </si>
  <si>
    <t>การแปลงค่า</t>
  </si>
  <si>
    <t>การได้มาซึ่งส่วนได้เสียที่ไม่มีอำนาจควบคุมโดยอำนาจ</t>
  </si>
  <si>
    <t>การได้มาซึ่งส่วนได้เสียที่ไม่มีอำนาจควบคุมผ่านการรวมธุรกิจ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</si>
  <si>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</si>
  <si>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</si>
  <si>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34</t>
  </si>
  <si>
    <t>เงินสดและรายการเทียบเท่าเงินสดเพิ่มขึ้น (ลดลง) สุทธิ</t>
  </si>
  <si>
    <t>กำไรก่อนค่าใช้จ่าย (รายได้) ภาษีเงินได้</t>
  </si>
  <si>
    <t>งบการเงิน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</si>
  <si>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</si>
  <si>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</si>
  <si>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</si>
  <si>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และดอกเบี้ยค้างรับจากกิจการที่เกี่ยวข้องกัน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</si>
  <si>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</si>
  <si>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>ขาดทุนจากการขายบริษัทย่อย</t>
  </si>
  <si>
    <t>บริษัทย่อยที่ได้มา</t>
  </si>
  <si>
    <t>คล้ายทุนของ</t>
  </si>
  <si>
    <t>ชำระคืนหุ้นกู้ด้อยสิทธิที่มีลักษณะคล้ายทุน</t>
  </si>
  <si>
    <t>ออกหุ้นกู้ด้อยสิทธิที่มีลักษณะคล้ายทุน</t>
  </si>
  <si>
    <t>เงินสดรับจากการออกหุ้นกู้ด้อยสิทธิที่มีลักษณะคล้ายทุน</t>
  </si>
  <si>
    <t>18</t>
  </si>
  <si>
    <t>21</t>
  </si>
  <si>
    <t>32</t>
  </si>
  <si>
    <t>ความเสี่ยงกระแสเงินสด</t>
  </si>
  <si>
    <t>ผลต่างของอัตราแลกเปลี่ยนจากการแปลงค่างบการเงิน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</si>
  <si>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</si>
  <si>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</si>
  <si>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เบ็ดเสร็จสำหรับปี</t>
  </si>
  <si>
    <t>กำไร (ขาดทุน) เบ็ดเสร็จอื่น</t>
  </si>
  <si>
    <t>รวมกำไร (ขาดทุน) เบ็ดเสร็จสำหรับปี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</si>
  <si>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</si>
  <si>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</si>
  <si>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กระแสเงินสดสุทธิได้มาจาก (ใช้ไปใน) กิจกรรมดำเนินงาน</t>
  </si>
  <si>
    <t>เงินสดจ่ายสุทธิเพื่อซื้อธุรกิจ</t>
  </si>
  <si>
    <t>เงินสดรับจากการขายบริษัทย่อย</t>
  </si>
  <si>
    <t>ที่บริษัทย่อยได้มา</t>
  </si>
  <si>
    <t>ที่มีลักษณะคล้าย</t>
  </si>
  <si>
    <t>การจัดสรรส่วนทุนให้ผู้ถือหุ้น</t>
  </si>
  <si>
    <t>รวมการจัดสรรส่วนทุนให้ผู้ถือหุ้น</t>
  </si>
  <si>
    <t>ของบริษัทที่บริษัทย่อยได้มา</t>
  </si>
  <si>
    <t>ทุนของบริษัท</t>
  </si>
  <si>
    <t>หุ้นกู้ด้อยสิทธิที่มีลักษณะคล้ายทุนของบริษัทที่บริษัทย่อยได้มา</t>
  </si>
  <si>
    <t>สำหรับปีสิ้นสุดวันที่ 31 ธันวาคม 2563</t>
  </si>
  <si>
    <t>ยอดคงเหลือ ณ วันที่ 31 ธันวาคม 2563</t>
  </si>
  <si>
    <t>7, 38</t>
  </si>
  <si>
    <t>7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</si>
  <si>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</si>
  <si>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</si>
  <si>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12</t>
  </si>
  <si>
    <t>สินทรัพย์สิทธิการใช้</t>
  </si>
  <si>
    <t>สินทรัพย์ไม่มีตัวตนอื่นนอกจากค่าความนิยม</t>
  </si>
  <si>
    <t>19</t>
  </si>
  <si>
    <t>35</t>
  </si>
  <si>
    <t>7, 20</t>
  </si>
  <si>
    <t>7, 22</t>
  </si>
  <si>
    <t>ส่วนของหนี้สินตามสัญญาเช่าที่ถึงกำหนดชำระ</t>
  </si>
  <si>
    <r>
      <t xml:space="preserve">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</si>
  <si>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>หนี้สินทางการเงินหมุนเวียนอื่น</t>
  </si>
  <si>
    <t>7, 23</t>
  </si>
  <si>
    <t>ตามสัญญาเช่าการเงิน)</t>
  </si>
  <si>
    <r>
      <t xml:space="preserve">หนี้สินตามสัญญาเช่า </t>
    </r>
    <r>
      <rPr>
        <i/>
        <sz val="15"/>
        <rFont val="Angsana New"/>
        <family val="1"/>
      </rPr>
      <t>(2562: หนี้สิน</t>
    </r>
  </si>
  <si>
    <t>24</t>
  </si>
  <si>
    <t>หนี้สินทางการเงินไม่หมุนเวียนอื่น</t>
  </si>
  <si>
    <t>(หุ้นสามัญจำนวน 5,666,010 พันหุ้น มูลค่า 1 บาทต่อหุ้น)</t>
  </si>
  <si>
    <t>(หุ้นสามัญจำนวน 5,614,552 พันหุ้น มูลค่า 1 บาทต่อหุ้น)</t>
  </si>
  <si>
    <t>ผลกำไร (ขาดทุน) สุทธิจากการป้องกัน</t>
  </si>
  <si>
    <t>ผลต่างที่เกิดจากรายการภายใต้การควบคุมเดียวกัน</t>
  </si>
  <si>
    <t>รายได้จากการขายสินค้า</t>
  </si>
  <si>
    <t>รายได้ทางการเงิน</t>
  </si>
  <si>
    <t>7, 11</t>
  </si>
  <si>
    <t>7, 28</t>
  </si>
  <si>
    <t>7, 29</t>
  </si>
  <si>
    <t>7, 30</t>
  </si>
  <si>
    <t>7, 31</t>
  </si>
  <si>
    <t>38</t>
  </si>
  <si>
    <t>ขาดทุนจากการด้อยค่าที่ดิน อาคารและอุปกรณ์</t>
  </si>
  <si>
    <t>ขาดทุนจากอัตราแลกเปลี่ยน - สุทธิ</t>
  </si>
  <si>
    <t>กำไรจากอัตราแลกเปลี่ยน - สุทธิ</t>
  </si>
  <si>
    <t>กำไรจากกิจกรรมดำเนินงาน</t>
  </si>
  <si>
    <t>36</t>
  </si>
  <si>
    <t>ผลกำไร (ขาดทุน) สุทธิจากการป้องกันความเสี่ยงของเงินลงทุนสุทธิ</t>
  </si>
  <si>
    <t>ผลกำไร (ขาดทุน) สุทธิจากการป้องกันความเสี่ยงกระแสเงินสด</t>
  </si>
  <si>
    <t>ขาดทุนจากการวัดมูลค่าใหม่ของผลประโยชน์</t>
  </si>
  <si>
    <t>รวมรายการกับผู้ถือหุ้นที่บันทึกโดยตรงเข้าส่วนของผู้ถือหุ้น</t>
  </si>
  <si>
    <t>ความเสี่ยง</t>
  </si>
  <si>
    <t>ราคาตามบัญชีของ</t>
  </si>
  <si>
    <t>รวมองค์</t>
  </si>
  <si>
    <t>ประกอบอื่นของ</t>
  </si>
  <si>
    <t>ขายหุ้นกู้ด้อยสิทธิที่มีลักษณะคล้ายทุนของบริษัทที่บริษัทย่อยได้มา</t>
  </si>
  <si>
    <t>ค่าใช้จ่ายในการออกหุ้นกู้ด้อยสิทธิที่มีลักษณะคล้ายทุน</t>
  </si>
  <si>
    <t>โอนไปสำรองตามกฎหมาย</t>
  </si>
  <si>
    <t>ค่าใช้จ่ายผลประโยชน์ของพนักงานที่เกี่ยวข้องกับ</t>
  </si>
  <si>
    <t>โครงการผลประโยชน์ที่กำหนดไว้</t>
  </si>
  <si>
    <t>ขาดทุนที่ยังไม่เกิดขึ้นจริงจากการปรับมูลค่ายุติธรรมของ</t>
  </si>
  <si>
    <t>เพื่อเป็นเครื่องมือป้องกันความเสี่ยง - สุทธิ</t>
  </si>
  <si>
    <t>ประมาณการขาดทุนจากการปรับมูลค่าสินค้า - สุทธิ</t>
  </si>
  <si>
    <t>ขาดทุนจากการตัดจำหน่ายที่ดิน อาคารและอุปกรณ์ - สุทธิ</t>
  </si>
  <si>
    <t>จ่ายผลประโยชน์ของพนักงานที่เกี่ยวข้องกับ</t>
  </si>
  <si>
    <t>กระแสเงินสดสุทธิได้มาจาก (ใช้ไปใน) การดำเนินงาน</t>
  </si>
  <si>
    <t>ภาษีเงินได้ (จ่ายออก) รับคืน</t>
  </si>
  <si>
    <t>เงินสดรับจากการขาย (จ่ายเพื่อซื้อ) เงินลงทุนอื่น</t>
  </si>
  <si>
    <t>เงินสดจ่ายเพื่อชำระคืนเงินกู้ยืมระยะสั้นและระยะยาว</t>
  </si>
  <si>
    <t>เงินสดรับจากการขายหุ้นกู้ด้อยสิทธิที่มีลักษณะคล้ายทุน</t>
  </si>
  <si>
    <t>เงินสดรับจากการออกหุ้นกู้ - สุทธิจากต้นทุนการออกหุ้นกู้</t>
  </si>
  <si>
    <t>เงินสดจ่ายสำหรับค่าใช้จ่ายในการออกหุ้นกู้ด้อยสิทธิที่มีลักษณะคล้ายทุน</t>
  </si>
  <si>
    <r>
      <t xml:space="preserve">เงินสดจ่ายชำระหนี้สินตามสัญญาเช่า </t>
    </r>
    <r>
      <rPr>
        <i/>
        <sz val="15"/>
        <rFont val="Angsana New"/>
        <family val="1"/>
      </rPr>
      <t>(2562: เงินสดที่ผู้เช่าจ่ายเพื่อ</t>
    </r>
  </si>
  <si>
    <t>ลดจำนวนหนี้สินซึ่งเกิดขึ้นจากสัญญาเช่าการเงิน)</t>
  </si>
  <si>
    <t>เงินให้กู้ยืมแก่บริษัทย่อย - สุทธิ</t>
  </si>
  <si>
    <t>เงินให้กู้ยืมแก่การร่วมค้า - สุทธิ</t>
  </si>
  <si>
    <t>ผลกระทบจากการเปลี่ยนแปลงนโยบายการบัญชี</t>
  </si>
  <si>
    <t>ยอดคงเหลือ ณ วันที่ 1 มกราคม 2563 - ปรับปรุงใหม่</t>
  </si>
  <si>
    <t>เงินลงทุนชั่วคราว</t>
  </si>
  <si>
    <t>เงินลงทุนในบริษัทย่อย</t>
  </si>
  <si>
    <t>เงินลงทุนระยะยาวอื่น</t>
  </si>
  <si>
    <t>สำรอง</t>
  </si>
  <si>
    <t>การป้องกัน</t>
  </si>
  <si>
    <r>
      <rPr>
        <sz val="15"/>
        <rFont val="Angsana New"/>
        <family val="1"/>
      </rPr>
      <t>TFRS 9 - สุทธิ</t>
    </r>
    <r>
      <rPr>
        <i/>
        <sz val="15"/>
        <rFont val="Angsana New"/>
        <family val="1"/>
      </rPr>
      <t xml:space="preserve"> (2562: ประมาณการหนี้สูญ และหนี้สงสัยจะสูญ - สุทธิ)</t>
    </r>
  </si>
  <si>
    <t>ขาดทุนจากอัตราแลกเปลี่ยนที่ยังไม่เกิดขึ้น - สุทธิ</t>
  </si>
  <si>
    <t>กำไรจากการจำหน่ายที่ดิน อาคารและอุปกรณ์ - สุทธิ</t>
  </si>
  <si>
    <t>15, 16</t>
  </si>
  <si>
    <t xml:space="preserve">ประมาณการการด้อยค่าของที่ดิน อาคารและอุปกรณ์ </t>
  </si>
  <si>
    <t>และสินทรัพย์สิทธิการใช้</t>
  </si>
  <si>
    <t xml:space="preserve">ขาดทุนจากการด้อยค่า ซึ่งเป็นไปตาม TFRS 9 - สุทธิ </t>
  </si>
  <si>
    <t>(2562: ประมาณการหนี้สูญและหนี้สงสัยจะสูญ - สุทธิ)</t>
  </si>
  <si>
    <t>ที่ถึงกำหนดชำระภายในหนึ่งปี)</t>
  </si>
  <si>
    <t>กำไร (ขาดทุน) เบ็ดเสร็จอื่นสำหรับปี - สุทธิจากภาษีเงินได้</t>
  </si>
  <si>
    <t>ยอดคงเหลือ ณ วันที่ 31 ธันวาคม 2562 - ตามที่รายงานในปีก่อน</t>
  </si>
  <si>
    <t xml:space="preserve">    กำไร (ขาดทุน) เบ็ดเสร็จอื่น</t>
  </si>
  <si>
    <t>รายได้ทางการเงินรับ</t>
  </si>
  <si>
    <t>ต้นทุนทางการเงินจ่าย</t>
  </si>
  <si>
    <t>สุทธิจากต้นทุนการออกจำหน่ายจำนวน 94 ล้านบาท</t>
  </si>
  <si>
    <t>เงินสดจ่ายสำหรับต้นทุนทางการเงินรอตัดบัญชี</t>
  </si>
  <si>
    <t>ส่วนแบ่งกำไรสุทธิจากการร่วมค้าที่ใช้วิธีส่วนได้เสีย</t>
  </si>
  <si>
    <t>อนุพันธ์สินค้าโภคภัณฑ์ที่ไม่เข้าเงื่อนไขของการบัญชีป้องกันความเสี่ยง</t>
  </si>
  <si>
    <t>ส่วนแบ่งกำไรสุทธิจากการร่วมค้าที่ใช้วิธีส่วนได้เสีย - สุทธิจากภาษี</t>
  </si>
  <si>
    <t>เงินสดจ่ายเพื่อซื้อเงินลงทุนเพิ่มเติมในการร่วมค้า</t>
  </si>
  <si>
    <t xml:space="preserve">ขาดทุนจากการด้อยค่าที่รับรู้ในกำไรหรือขาดทุนซึ่งเป็นไปตาม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</si>
</sst>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</numFmts>
  <fonts count="294">
    <font>
      <sz val="15"/>
      <color indexed="8"/>
      <name val="Angsana New"/>
      <family val="1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Angsana New"/>
      <family val="3"/>
      <charset val="134"/>
    </font>
    <font>
      <sz val="12"/>
      <name val="Angsana New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u/>
      <sz val="15"/>
      <name val="Angsana New"/>
      <family val="1"/>
    </font>
    <font>
      <b/>
      <sz val="15"/>
      <color indexed="9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i/>
      <sz val="16"/>
      <name val="Angsana New"/>
      <family val="1"/>
    </font>
    <font>
      <b/>
      <sz val="16"/>
      <color indexed="9"/>
      <name val="Angsana New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15"/>
      <color indexed="8"/>
      <name val="Angsana New"/>
      <family val="1"/>
    </font>
    <font>
      <sz val="15"/>
      <name val="Times New Roman"/>
      <family val="1"/>
    </font>
    <font>
      <b/>
      <sz val="15"/>
      <name val="Times New Roman"/>
      <family val="1"/>
    </font>
    <font>
      <b/>
      <i/>
      <sz val="15"/>
      <name val="Times New Roman"/>
      <family val="1"/>
    </font>
    <font>
      <i/>
      <sz val="15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5"/>
      <color indexed="9"/>
      <name val="Angsana New"/>
      <family val="1"/>
    </font>
    <font>
      <i/>
      <sz val="15"/>
      <color indexed="9"/>
      <name val="Angsana New"/>
      <family val="1"/>
    </font>
    <font>
      <b/>
      <sz val="15"/>
      <color indexed="10"/>
      <name val="Angsana New"/>
      <family val="1"/>
    </font>
    <font>
      <i/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sz val="15"/>
      <color indexed="9"/>
      <name val="Angsana New"/>
      <family val="1"/>
    </font>
    <font>
      <sz val="15"/>
      <color indexed="10"/>
      <name val="Times New Roman"/>
      <family val="1"/>
    </font>
    <font>
      <sz val="15"/>
      <color indexed="9"/>
      <name val="Times New Roman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5"/>
      <color rgb="FFFF0000"/>
      <name val="Times New Roman"/>
      <family val="1"/>
    </font>
    <font>
      <i/>
      <sz val="15"/>
      <color rgb="FFFF0000"/>
      <name val="Angsana New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i/>
      <sz val="14"/>
      <color theme="0"/>
      <name val="Angsana New"/>
      <family val="1"/>
    </font>
    <font>
      <sz val="15"/>
      <color theme="0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gray0625">
        <fgColor indexed="10"/>
        <bgColor indexed="9"/>
      </patternFill>
    </fill>
    <fill>
      <patternFill patternType="solid">
        <fgColor indexed="13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55"/>
        <bgColor indexed="64"/>
      </patternFill>
    </fill>
    <fill>
      <patternFill patternType="solid">
        <fgColor indexed="8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545">
    <xf numFmtId="0" fontId="0" fillId="0" borderId="0"/>
    <xf numFmtId="232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" fillId="0" borderId="0"/>
    <xf numFmtId="285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274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horizontal="right"/>
    </xf>
    <xf numFmtId="0" fontId="6" fillId="2" borderId="0"/>
    <xf numFmtId="0" fontId="6" fillId="2" borderId="0"/>
    <xf numFmtId="319" fontId="6" fillId="2" borderId="0"/>
    <xf numFmtId="306" fontId="6" fillId="2" borderId="0"/>
    <xf numFmtId="0" fontId="6" fillId="2" borderId="0">
      <alignment horizontal="right"/>
    </xf>
    <xf numFmtId="0" fontId="5" fillId="0" borderId="0" applyFont="0" applyFill="0" applyBorder="0" applyAlignment="0" applyProtection="0"/>
    <xf numFmtId="233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8" fillId="0" borderId="0" applyFont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174" fontId="4" fillId="0" borderId="0" applyFont="0" applyFill="0" applyBorder="0" applyAlignment="0" applyProtection="0"/>
    <xf numFmtId="292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298" fontId="13" fillId="0" borderId="0" applyFont="0" applyFill="0" applyBorder="0" applyAlignment="0" applyProtection="0"/>
    <xf numFmtId="305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306" fontId="13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42" fontId="4" fillId="0" borderId="0" applyFont="0" applyFill="0" applyBorder="0" applyAlignment="0" applyProtection="0"/>
    <xf numFmtId="234" fontId="16" fillId="0" borderId="0" applyFont="0" applyFill="0" applyBorder="0" applyAlignment="0" applyProtection="0"/>
    <xf numFmtId="196" fontId="4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96" fontId="17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32" fontId="17" fillId="0" borderId="0" applyFont="0" applyFill="0" applyBorder="0" applyAlignment="0" applyProtection="0"/>
    <xf numFmtId="18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236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234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4" fillId="0" borderId="0"/>
    <xf numFmtId="237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1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" fillId="0" borderId="0" applyFont="0" applyFill="0" applyBorder="0" applyAlignment="0" applyProtection="0"/>
    <xf numFmtId="29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19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95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94" fontId="13" fillId="0" borderId="0" applyFont="0" applyFill="0" applyBorder="0" applyAlignment="0" applyProtection="0"/>
    <xf numFmtId="25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08" fontId="1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4" fontId="13" fillId="0" borderId="0" applyFont="0" applyFill="0" applyBorder="0" applyAlignment="0" applyProtection="0"/>
    <xf numFmtId="291" fontId="13" fillId="0" borderId="0" applyFont="0" applyFill="0" applyBorder="0" applyAlignment="0" applyProtection="0"/>
    <xf numFmtId="302" fontId="13" fillId="0" borderId="0" applyFont="0" applyFill="0" applyBorder="0" applyAlignment="0" applyProtection="0"/>
    <xf numFmtId="39" fontId="19" fillId="0" borderId="0" applyFont="0" applyFill="0" applyBorder="0" applyAlignment="0" applyProtection="0"/>
    <xf numFmtId="287" fontId="4" fillId="0" borderId="0" applyFont="0" applyFill="0" applyBorder="0" applyAlignment="0" applyProtection="0"/>
    <xf numFmtId="32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303" fontId="13" fillId="0" borderId="0" applyFont="0" applyFill="0" applyBorder="0" applyAlignment="0" applyProtection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304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293" fontId="13" fillId="0" borderId="0" applyFont="0" applyFill="0" applyBorder="0" applyAlignment="0" applyProtection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254" fontId="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54" fontId="4" fillId="3" borderId="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21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23" fontId="4" fillId="0" borderId="0" applyFont="0" applyFill="0" applyBorder="0" applyAlignment="0" applyProtection="0"/>
    <xf numFmtId="289" fontId="13" fillId="0" borderId="0" applyFont="0" applyFill="0" applyBorder="0" applyAlignment="0" applyProtection="0"/>
    <xf numFmtId="287" fontId="13" fillId="0" borderId="0" applyFont="0" applyFill="0" applyBorder="0" applyAlignment="0" applyProtection="0"/>
    <xf numFmtId="297" fontId="13" fillId="0" borderId="0" applyFont="0" applyFill="0" applyBorder="0" applyAlignment="0" applyProtection="0"/>
    <xf numFmtId="309" fontId="13" fillId="0" borderId="0" applyFont="0" applyFill="0" applyBorder="0" applyAlignment="0" applyProtection="0"/>
    <xf numFmtId="301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293" fontId="13" fillId="0" borderId="0" applyFont="0" applyFill="0" applyBorder="0" applyProtection="0">
      <alignment horizontal="right"/>
    </xf>
    <xf numFmtId="212" fontId="4" fillId="0" borderId="0" applyFont="0" applyFill="0" applyBorder="0" applyProtection="0">
      <alignment horizontal="right"/>
    </xf>
    <xf numFmtId="218" fontId="4" fillId="0" borderId="0" applyFont="0" applyFill="0" applyBorder="0" applyProtection="0">
      <alignment horizontal="right"/>
    </xf>
    <xf numFmtId="288" fontId="13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99" fontId="13" fillId="0" borderId="0" applyFont="0" applyFill="0" applyBorder="0" applyProtection="0">
      <alignment horizontal="right"/>
    </xf>
    <xf numFmtId="310" fontId="13" fillId="0" borderId="0" applyFont="0" applyFill="0" applyBorder="0" applyAlignment="0" applyProtection="0"/>
    <xf numFmtId="307" fontId="13" fillId="0" borderId="0" applyFont="0" applyFill="0" applyBorder="0" applyProtection="0">
      <alignment horizontal="right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4" fillId="0" borderId="1" quotePrefix="1">
      <alignment horizontal="justify" vertical="justify" textRotation="127" wrapText="1" justifyLastLine="1"/>
      <protection hidden="1"/>
    </xf>
    <xf numFmtId="0" fontId="3" fillId="0" borderId="0"/>
    <xf numFmtId="0" fontId="3" fillId="0" borderId="0"/>
    <xf numFmtId="234" fontId="4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3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 applyFont="0" applyFill="0" applyBorder="0" applyAlignment="0" applyProtection="0"/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254" fontId="4" fillId="0" borderId="0" applyNumberFormat="0" applyFill="0" applyBorder="0" applyProtection="0">
      <alignment vertical="top"/>
    </xf>
    <xf numFmtId="0" fontId="23" fillId="0" borderId="0" applyNumberFormat="0" applyFill="0" applyBorder="0" applyProtection="0">
      <alignment vertical="top"/>
    </xf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254" fontId="4" fillId="0" borderId="3" applyNumberFormat="0" applyFill="0" applyAlignment="0" applyProtection="0"/>
    <xf numFmtId="0" fontId="24" fillId="0" borderId="2" applyNumberFormat="0" applyFill="0" applyAlignment="0" applyProtection="0"/>
    <xf numFmtId="0" fontId="24" fillId="0" borderId="2" applyNumberFormat="0" applyFill="0" applyAlignment="0" applyProtection="0"/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254" fontId="4" fillId="0" borderId="4" applyNumberFormat="0" applyFill="0" applyProtection="0">
      <alignment horizontal="center"/>
    </xf>
    <xf numFmtId="0" fontId="25" fillId="0" borderId="4" applyNumberFormat="0" applyFill="0" applyProtection="0">
      <alignment horizontal="center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254" fontId="4" fillId="0" borderId="0" applyNumberFormat="0" applyFill="0" applyBorder="0" applyProtection="0">
      <alignment horizontal="left"/>
    </xf>
    <xf numFmtId="0" fontId="25" fillId="0" borderId="0" applyNumberFormat="0" applyFill="0" applyBorder="0" applyProtection="0">
      <alignment horizontal="left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254" fontId="4" fillId="0" borderId="0" applyNumberFormat="0" applyFill="0" applyProtection="0">
      <alignment horizontal="centerContinuous"/>
    </xf>
    <xf numFmtId="0" fontId="26" fillId="0" borderId="0" applyNumberFormat="0" applyFill="0" applyBorder="0" applyProtection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9" fontId="27" fillId="0" borderId="0" applyFill="0" applyBorder="0">
      <alignment horizontal="right"/>
    </xf>
    <xf numFmtId="0" fontId="3" fillId="0" borderId="0" applyFont="0" applyFill="0" applyBorder="0" applyAlignment="0" applyProtection="0"/>
    <xf numFmtId="41" fontId="29" fillId="0" borderId="0"/>
    <xf numFmtId="16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5" fillId="0" borderId="0"/>
    <xf numFmtId="0" fontId="4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240" fontId="16" fillId="0" borderId="0" applyFont="0" applyFill="0" applyBorder="0" applyAlignment="0" applyProtection="0"/>
    <xf numFmtId="173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3" fillId="0" borderId="0" applyNumberFormat="0" applyBorder="0" applyAlignment="0"/>
    <xf numFmtId="208" fontId="31" fillId="0" borderId="0" applyFont="0" applyFill="0" applyBorder="0" applyAlignment="0" applyProtection="0"/>
    <xf numFmtId="0" fontId="3" fillId="0" borderId="0"/>
    <xf numFmtId="0" fontId="3" fillId="0" borderId="0"/>
    <xf numFmtId="17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8" borderId="0" applyNumberFormat="0" applyBorder="0" applyAlignment="0" applyProtection="0"/>
    <xf numFmtId="0" fontId="1" fillId="8" borderId="0" applyNumberFormat="0" applyBorder="0" applyAlignment="0" applyProtection="0"/>
    <xf numFmtId="0" fontId="32" fillId="6" borderId="0" applyNumberFormat="0" applyBorder="0" applyAlignment="0" applyProtection="0"/>
    <xf numFmtId="0" fontId="1" fillId="6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4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4" fillId="0" borderId="0" applyBorder="0"/>
    <xf numFmtId="0" fontId="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" fillId="0" borderId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9" borderId="0" applyNumberFormat="0" applyBorder="0" applyAlignment="0" applyProtection="0"/>
    <xf numFmtId="0" fontId="1" fillId="9" borderId="0" applyNumberFormat="0" applyBorder="0" applyAlignment="0" applyProtection="0"/>
    <xf numFmtId="0" fontId="32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7" borderId="0" applyNumberFormat="0" applyBorder="0" applyAlignment="0" applyProtection="0"/>
    <xf numFmtId="0" fontId="1" fillId="7" borderId="0" applyNumberFormat="0" applyBorder="0" applyAlignment="0" applyProtection="0"/>
    <xf numFmtId="0" fontId="2" fillId="15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5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36" fillId="1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7" borderId="0" applyNumberFormat="0" applyBorder="0" applyAlignment="0" applyProtection="0"/>
    <xf numFmtId="0" fontId="37" fillId="16" borderId="0" applyNumberFormat="0" applyBorder="0" applyAlignment="0" applyProtection="0"/>
    <xf numFmtId="0" fontId="37" fillId="12" borderId="0" applyNumberFormat="0" applyBorder="0" applyAlignment="0" applyProtection="0"/>
    <xf numFmtId="0" fontId="37" fillId="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7" borderId="0" applyNumberFormat="0" applyBorder="0" applyAlignment="0" applyProtection="0"/>
    <xf numFmtId="0" fontId="14" fillId="0" borderId="0">
      <protection locked="0"/>
    </xf>
    <xf numFmtId="172" fontId="38" fillId="0" borderId="0" applyNumberFormat="0" applyFont="0" applyFill="0" applyBorder="0" applyAlignment="0" applyProtection="0"/>
    <xf numFmtId="0" fontId="39" fillId="0" borderId="5">
      <alignment horizontal="center"/>
    </xf>
    <xf numFmtId="0" fontId="40" fillId="0" borderId="0"/>
    <xf numFmtId="0" fontId="40" fillId="0" borderId="6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18" borderId="0"/>
    <xf numFmtId="0" fontId="39" fillId="0" borderId="0">
      <protection locked="0"/>
    </xf>
    <xf numFmtId="0" fontId="39" fillId="0" borderId="0"/>
    <xf numFmtId="238" fontId="4" fillId="0" borderId="0"/>
    <xf numFmtId="239" fontId="4" fillId="0" borderId="0"/>
    <xf numFmtId="0" fontId="40" fillId="19" borderId="0">
      <alignment horizontal="right"/>
    </xf>
    <xf numFmtId="0" fontId="39" fillId="0" borderId="0"/>
    <xf numFmtId="41" fontId="17" fillId="0" borderId="0"/>
    <xf numFmtId="0" fontId="8" fillId="0" borderId="0" applyNumberFormat="0" applyFont="0" applyFill="0" applyBorder="0" applyProtection="0">
      <alignment horizontal="centerContinuous"/>
    </xf>
    <xf numFmtId="0" fontId="41" fillId="23" borderId="0" applyNumberFormat="0" applyFont="0" applyBorder="0" applyAlignment="0">
      <alignment horizontal="right"/>
    </xf>
    <xf numFmtId="0" fontId="42" fillId="23" borderId="7" applyFont="0">
      <alignment horizontal="right"/>
    </xf>
    <xf numFmtId="0" fontId="4" fillId="24" borderId="0" applyNumberFormat="0" applyProtection="0">
      <alignment horizontal="center"/>
      <protection locked="0" hidden="1"/>
    </xf>
    <xf numFmtId="9" fontId="43" fillId="0" borderId="0" applyFont="0" applyFill="0" applyBorder="0" applyAlignment="0" applyProtection="0"/>
    <xf numFmtId="0" fontId="4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56" fontId="46" fillId="0" borderId="0"/>
    <xf numFmtId="0" fontId="47" fillId="0" borderId="0" applyAlignment="0"/>
    <xf numFmtId="0" fontId="48" fillId="0" borderId="0">
      <alignment horizontal="center" wrapText="1"/>
      <protection locked="0"/>
    </xf>
    <xf numFmtId="0" fontId="4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9" fillId="0" borderId="8" applyNumberFormat="0" applyFill="0" applyAlignment="0" applyProtection="0"/>
    <xf numFmtId="289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3" fontId="50" fillId="0" borderId="0"/>
    <xf numFmtId="0" fontId="51" fillId="0" borderId="0" applyNumberFormat="0" applyFill="0" applyBorder="0" applyAlignment="0"/>
    <xf numFmtId="0" fontId="52" fillId="0" borderId="0" applyNumberFormat="0" applyFill="0" applyBorder="0" applyAlignment="0" applyProtection="0"/>
    <xf numFmtId="0" fontId="53" fillId="25" borderId="9">
      <alignment horizontal="center" vertical="center"/>
    </xf>
    <xf numFmtId="0" fontId="52" fillId="0" borderId="0" applyNumberFormat="0" applyFill="0" applyBorder="0" applyAlignment="0" applyProtection="0"/>
    <xf numFmtId="286" fontId="4" fillId="0" borderId="0"/>
    <xf numFmtId="0" fontId="54" fillId="0" borderId="0" applyNumberFormat="0" applyFill="0" applyBorder="0" applyAlignment="0" applyProtection="0"/>
    <xf numFmtId="37" fontId="55" fillId="0" borderId="0" applyNumberFormat="0" applyFill="0" applyBorder="0" applyAlignment="0" applyProtection="0">
      <protection locked="0"/>
    </xf>
    <xf numFmtId="0" fontId="56" fillId="0" borderId="10" applyNumberFormat="0" applyFill="0" applyAlignment="0" applyProtection="0"/>
    <xf numFmtId="37" fontId="55" fillId="0" borderId="0" applyNumberFormat="0" applyFill="0" applyBorder="0" applyAlignment="0" applyProtection="0">
      <protection locked="0"/>
    </xf>
    <xf numFmtId="5" fontId="57" fillId="0" borderId="11" applyAlignment="0" applyProtection="0"/>
    <xf numFmtId="0" fontId="48" fillId="0" borderId="6" applyNumberFormat="0" applyFont="0" applyFill="0" applyAlignment="0" applyProtection="0"/>
    <xf numFmtId="0" fontId="48" fillId="0" borderId="12" applyNumberFormat="0" applyFont="0" applyFill="0" applyAlignment="0" applyProtection="0"/>
    <xf numFmtId="0" fontId="8" fillId="0" borderId="10" applyNumberFormat="0" applyFont="0" applyFill="0" applyAlignment="0" applyProtection="0"/>
    <xf numFmtId="0" fontId="58" fillId="0" borderId="13" applyFill="0" applyProtection="0">
      <alignment horizontal="right"/>
    </xf>
    <xf numFmtId="0" fontId="28" fillId="0" borderId="14"/>
    <xf numFmtId="178" fontId="59" fillId="0" borderId="15" applyBorder="0"/>
    <xf numFmtId="259" fontId="4" fillId="0" borderId="0" applyFont="0" applyFill="0" applyBorder="0" applyAlignment="0" applyProtection="0"/>
    <xf numFmtId="261" fontId="4" fillId="26" borderId="16" applyFont="0" applyFill="0" applyBorder="0" applyAlignment="0" applyProtection="0"/>
    <xf numFmtId="287" fontId="4" fillId="0" borderId="0" applyFont="0" applyFill="0" applyBorder="0" applyAlignment="0" applyProtection="0"/>
    <xf numFmtId="0" fontId="60" fillId="1" borderId="17" applyBorder="0"/>
    <xf numFmtId="0" fontId="61" fillId="0" borderId="0">
      <alignment horizontal="right"/>
    </xf>
    <xf numFmtId="0" fontId="62" fillId="0" borderId="0" applyNumberFormat="0" applyFill="0" applyBorder="0" applyAlignment="0" applyProtection="0"/>
    <xf numFmtId="17" fontId="63" fillId="0" borderId="0">
      <alignment horizontal="center"/>
    </xf>
    <xf numFmtId="0" fontId="4" fillId="0" borderId="1" quotePrefix="1">
      <alignment horizontal="justify" vertical="justify" textRotation="127" wrapText="1" justifyLastLine="1"/>
      <protection hidden="1"/>
    </xf>
    <xf numFmtId="0" fontId="64" fillId="0" borderId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25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65" fillId="8" borderId="18" applyNumberFormat="0" applyAlignment="0" applyProtection="0"/>
    <xf numFmtId="0" fontId="27" fillId="0" borderId="0" applyNumberFormat="0" applyFill="0" applyBorder="0" applyAlignment="0" applyProtection="0"/>
    <xf numFmtId="323" fontId="27" fillId="0" borderId="0" applyNumberFormat="0" applyFill="0" applyBorder="0" applyAlignment="0" applyProtection="0"/>
    <xf numFmtId="39" fontId="48" fillId="27" borderId="0" applyNumberFormat="0" applyFont="0" applyBorder="0" applyAlignment="0"/>
    <xf numFmtId="0" fontId="66" fillId="0" borderId="0"/>
    <xf numFmtId="0" fontId="67" fillId="0" borderId="19" applyNumberFormat="0" applyFill="0" applyAlignment="0" applyProtection="0"/>
    <xf numFmtId="0" fontId="68" fillId="28" borderId="20" applyNumberFormat="0" applyAlignment="0" applyProtection="0"/>
    <xf numFmtId="0" fontId="8" fillId="0" borderId="0" applyNumberFormat="0" applyFont="0" applyFill="0" applyBorder="0" applyProtection="0">
      <alignment horizontal="center"/>
    </xf>
    <xf numFmtId="8" fontId="4" fillId="0" borderId="21" applyFont="0" applyFill="0" applyBorder="0" applyProtection="0">
      <alignment horizontal="right"/>
    </xf>
    <xf numFmtId="1" fontId="69" fillId="0" borderId="0"/>
    <xf numFmtId="0" fontId="1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1" fillId="0" borderId="10" applyNumberFormat="0" applyFill="0" applyBorder="0" applyAlignment="0" applyProtection="0">
      <alignment horizontal="center"/>
    </xf>
    <xf numFmtId="0" fontId="72" fillId="0" borderId="10" applyNumberFormat="0" applyFill="0" applyProtection="0">
      <alignment horizontal="center"/>
    </xf>
    <xf numFmtId="38" fontId="75" fillId="0" borderId="23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6" borderId="0" applyNumberFormat="0" applyBorder="0" applyAlignment="0" applyProtection="0"/>
    <xf numFmtId="0" fontId="36" fillId="22" borderId="0" applyNumberFormat="0" applyBorder="0" applyAlignment="0" applyProtection="0"/>
    <xf numFmtId="0" fontId="76" fillId="0" borderId="5" applyNumberFormat="0" applyProtection="0">
      <alignment horizontal="center" vertical="center" wrapText="1"/>
    </xf>
    <xf numFmtId="0" fontId="77" fillId="0" borderId="24">
      <alignment horizontal="center"/>
    </xf>
    <xf numFmtId="178" fontId="78" fillId="0" borderId="10" applyBorder="0">
      <alignment horizontal="center"/>
    </xf>
    <xf numFmtId="168" fontId="2" fillId="0" borderId="0" applyFont="0" applyFill="0" applyBorder="0" applyAlignment="0" applyProtection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202" fontId="4" fillId="0" borderId="0"/>
    <xf numFmtId="167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274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0" fillId="0" borderId="0" applyFont="0" applyFill="0" applyBorder="0" applyAlignment="0" applyProtection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4" fillId="0" borderId="0" applyFont="0" applyFill="0" applyBorder="0" applyProtection="0">
      <alignment horizontal="right"/>
    </xf>
    <xf numFmtId="213" fontId="27" fillId="0" borderId="0"/>
    <xf numFmtId="3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39" fontId="31" fillId="0" borderId="0" applyFont="0" applyFill="0" applyBorder="0" applyAlignment="0" applyProtection="0"/>
    <xf numFmtId="178" fontId="81" fillId="0" borderId="0" applyFont="0" applyFill="0" applyBorder="0" applyAlignment="0" applyProtection="0"/>
    <xf numFmtId="39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3" fillId="0" borderId="0" applyNumberFormat="0" applyFill="0" applyBorder="0" applyAlignment="0" applyProtection="0"/>
    <xf numFmtId="178" fontId="47" fillId="0" borderId="0"/>
    <xf numFmtId="177" fontId="4" fillId="0" borderId="0"/>
    <xf numFmtId="0" fontId="84" fillId="0" borderId="0" applyNumberFormat="0" applyFont="0" applyBorder="0" applyAlignment="0"/>
    <xf numFmtId="0" fontId="85" fillId="0" borderId="0" applyNumberFormat="0" applyFill="0" applyBorder="0">
      <alignment horizontal="right"/>
    </xf>
    <xf numFmtId="270" fontId="86" fillId="30" borderId="0">
      <alignment horizontal="left"/>
    </xf>
    <xf numFmtId="0" fontId="87" fillId="0" borderId="0" applyNumberFormat="0" applyAlignment="0">
      <alignment horizontal="left"/>
    </xf>
    <xf numFmtId="0" fontId="28" fillId="0" borderId="0" applyNumberFormat="0" applyAlignment="0"/>
    <xf numFmtId="178" fontId="88" fillId="0" borderId="6">
      <alignment horizontal="left"/>
    </xf>
    <xf numFmtId="0" fontId="14" fillId="0" borderId="25"/>
    <xf numFmtId="22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9" fillId="0" borderId="26">
      <protection locked="0"/>
    </xf>
    <xf numFmtId="265" fontId="90" fillId="0" borderId="0"/>
    <xf numFmtId="0" fontId="80" fillId="0" borderId="0" applyFont="0" applyFill="0" applyBorder="0" applyAlignment="0" applyProtection="0">
      <alignment horizontal="right"/>
    </xf>
    <xf numFmtId="0" fontId="80" fillId="0" borderId="0" applyFont="0" applyFill="0" applyBorder="0" applyAlignment="0" applyProtection="0">
      <alignment horizontal="right"/>
    </xf>
    <xf numFmtId="39" fontId="91" fillId="0" borderId="0" applyFill="0" applyBorder="0" applyAlignment="0">
      <protection locked="0"/>
    </xf>
    <xf numFmtId="5" fontId="31" fillId="0" borderId="0" applyFont="0" applyFill="0" applyBorder="0" applyAlignment="0" applyProtection="0"/>
    <xf numFmtId="7" fontId="31" fillId="0" borderId="0" applyFont="0" applyFill="0" applyBorder="0" applyAlignment="0" applyProtection="0"/>
    <xf numFmtId="0" fontId="4" fillId="0" borderId="0" applyFont="0" applyFill="0" applyBorder="0" applyAlignment="0" applyProtection="0"/>
    <xf numFmtId="7" fontId="81" fillId="0" borderId="0" applyFont="0" applyFill="0" applyBorder="0" applyAlignment="0" applyProtection="0"/>
    <xf numFmtId="0" fontId="83" fillId="0" borderId="0" applyNumberFormat="0" applyFill="0" applyBorder="0" applyAlignment="0" applyProtection="0"/>
    <xf numFmtId="211" fontId="27" fillId="0" borderId="0"/>
    <xf numFmtId="164" fontId="4" fillId="2" borderId="0" applyFont="0" applyBorder="0"/>
    <xf numFmtId="241" fontId="92" fillId="0" borderId="0"/>
    <xf numFmtId="230" fontId="4" fillId="2" borderId="0" applyFont="0" applyBorder="0"/>
    <xf numFmtId="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9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7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295" fontId="4" fillId="0" borderId="0" applyFont="0" applyFill="0" applyBorder="0" applyAlignment="0" applyProtection="0"/>
    <xf numFmtId="3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299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49" fontId="4" fillId="0" borderId="0" applyFont="0" applyFill="0" applyBorder="0" applyAlignment="0" applyProtection="0"/>
    <xf numFmtId="3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30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30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32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93" fillId="0" borderId="28" applyNumberFormat="0" applyBorder="0">
      <alignment horizontal="centerContinuous"/>
    </xf>
    <xf numFmtId="0" fontId="94" fillId="0" borderId="0">
      <alignment horizontal="right"/>
    </xf>
    <xf numFmtId="39" fontId="95" fillId="0" borderId="0" applyNumberFormat="0" applyFill="0" applyBorder="0" applyAlignment="0">
      <protection locked="0"/>
    </xf>
    <xf numFmtId="0" fontId="96" fillId="0" borderId="0">
      <protection locked="0"/>
    </xf>
    <xf numFmtId="38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80" fillId="0" borderId="0" applyFont="0" applyFill="0" applyBorder="0" applyAlignment="0" applyProtection="0"/>
    <xf numFmtId="14" fontId="97" fillId="0" borderId="0" applyFill="0" applyBorder="0" applyAlignment="0"/>
    <xf numFmtId="171" fontId="4" fillId="0" borderId="0">
      <protection locked="0"/>
    </xf>
    <xf numFmtId="260" fontId="4" fillId="0" borderId="0" applyFont="0" applyFill="0" applyBorder="0" applyAlignment="0" applyProtection="0"/>
    <xf numFmtId="0" fontId="13" fillId="0" borderId="0" applyFill="0" applyBorder="0" applyAlignment="0" applyProtection="0"/>
    <xf numFmtId="187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3" fillId="0" borderId="0" applyFill="0" applyBorder="0" applyAlignment="0" applyProtection="0"/>
    <xf numFmtId="22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0" borderId="0" applyFont="0" applyFill="0" applyBorder="0" applyAlignment="0" applyProtection="0">
      <alignment horizontal="right"/>
    </xf>
    <xf numFmtId="212" fontId="27" fillId="0" borderId="0"/>
    <xf numFmtId="2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0" fillId="0" borderId="29" applyNumberFormat="0" applyFont="0" applyFill="0" applyAlignment="0" applyProtection="0"/>
    <xf numFmtId="0" fontId="8" fillId="0" borderId="23" applyNumberFormat="0" applyFont="0" applyFill="0" applyAlignment="0" applyProtection="0"/>
    <xf numFmtId="42" fontId="99" fillId="0" borderId="0" applyFill="0" applyBorder="0" applyAlignment="0" applyProtection="0"/>
    <xf numFmtId="0" fontId="54" fillId="0" borderId="0" applyNumberFormat="0" applyFill="0" applyBorder="0" applyAlignment="0" applyProtection="0"/>
    <xf numFmtId="200" fontId="16" fillId="0" borderId="0" applyFon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0" fontId="100" fillId="0" borderId="0" applyNumberFormat="0" applyAlignment="0">
      <alignment horizontal="left"/>
    </xf>
    <xf numFmtId="17" fontId="101" fillId="31" borderId="0">
      <alignment horizontal="left"/>
    </xf>
    <xf numFmtId="0" fontId="98" fillId="0" borderId="0">
      <alignment horizontal="left"/>
    </xf>
    <xf numFmtId="0" fontId="13" fillId="32" borderId="5"/>
    <xf numFmtId="0" fontId="98" fillId="0" borderId="0">
      <alignment horizontal="left"/>
    </xf>
    <xf numFmtId="309" fontId="6" fillId="0" borderId="0"/>
    <xf numFmtId="310" fontId="6" fillId="0" borderId="0"/>
    <xf numFmtId="314" fontId="6" fillId="0" borderId="0"/>
    <xf numFmtId="316" fontId="6" fillId="0" borderId="0"/>
    <xf numFmtId="39" fontId="6" fillId="33" borderId="0"/>
    <xf numFmtId="318" fontId="6" fillId="0" borderId="0"/>
    <xf numFmtId="317" fontId="6" fillId="0" borderId="0"/>
    <xf numFmtId="0" fontId="4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3" fillId="0" borderId="0" applyNumberFormat="0" applyFill="0" applyBorder="0" applyAlignment="0" applyProtection="0"/>
    <xf numFmtId="296" fontId="13" fillId="0" borderId="0" applyFill="0" applyBorder="0">
      <alignment horizontal="right" vertical="top"/>
    </xf>
    <xf numFmtId="0" fontId="96" fillId="0" borderId="0"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58" fontId="91" fillId="0" borderId="27" applyNumberFormat="0" applyFill="0" applyBorder="0" applyAlignment="0" applyProtection="0"/>
    <xf numFmtId="310" fontId="6" fillId="0" borderId="30"/>
    <xf numFmtId="307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0" fontId="6" fillId="2" borderId="27">
      <alignment horizontal="right"/>
    </xf>
    <xf numFmtId="307" fontId="6" fillId="2" borderId="27">
      <alignment horizontal="right"/>
    </xf>
    <xf numFmtId="307" fontId="6" fillId="2" borderId="27">
      <alignment horizontal="right"/>
    </xf>
    <xf numFmtId="38" fontId="13" fillId="2" borderId="0" applyNumberFormat="0" applyBorder="0" applyAlignment="0" applyProtection="0"/>
    <xf numFmtId="0" fontId="80" fillId="0" borderId="0" applyFont="0" applyFill="0" applyBorder="0" applyAlignment="0" applyProtection="0">
      <alignment horizontal="right"/>
    </xf>
    <xf numFmtId="0" fontId="5" fillId="0" borderId="0"/>
    <xf numFmtId="0" fontId="93" fillId="0" borderId="0">
      <alignment horizontal="left"/>
    </xf>
    <xf numFmtId="0" fontId="105" fillId="0" borderId="31" applyNumberFormat="0" applyAlignment="0" applyProtection="0">
      <alignment horizontal="left" vertical="center"/>
    </xf>
    <xf numFmtId="0" fontId="105" fillId="0" borderId="7">
      <alignment horizontal="left" vertical="center"/>
    </xf>
    <xf numFmtId="0" fontId="106" fillId="0" borderId="0">
      <alignment horizontal="center"/>
    </xf>
    <xf numFmtId="0" fontId="106" fillId="0" borderId="0">
      <alignment horizontal="center"/>
    </xf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323" fontId="83" fillId="0" borderId="0" applyNumberFormat="0" applyFill="0" applyBorder="0" applyAlignment="0" applyProtection="0"/>
    <xf numFmtId="0" fontId="107" fillId="0" borderId="0" applyProtection="0">
      <alignment horizontal="left"/>
    </xf>
    <xf numFmtId="323" fontId="107" fillId="0" borderId="0" applyProtection="0">
      <alignment horizontal="left"/>
    </xf>
    <xf numFmtId="0" fontId="108" fillId="0" borderId="0">
      <protection locked="0"/>
    </xf>
    <xf numFmtId="0" fontId="108" fillId="0" borderId="0">
      <protection locked="0"/>
    </xf>
    <xf numFmtId="0" fontId="109" fillId="0" borderId="32">
      <alignment vertical="top"/>
      <protection hidden="1"/>
    </xf>
    <xf numFmtId="257" fontId="4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7" fillId="0" borderId="0" applyAlignment="0">
      <protection locked="0"/>
    </xf>
    <xf numFmtId="10" fontId="13" fillId="34" borderId="5" applyNumberFormat="0" applyBorder="0" applyAlignment="0" applyProtection="0"/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1" fontId="27" fillId="0" borderId="0" applyAlignment="0">
      <protection locked="0"/>
    </xf>
    <xf numFmtId="178" fontId="92" fillId="35" borderId="0"/>
    <xf numFmtId="0" fontId="112" fillId="0" borderId="0" applyNumberFormat="0" applyFill="0" applyBorder="0" applyAlignment="0" applyProtection="0"/>
    <xf numFmtId="0" fontId="91" fillId="0" borderId="0" applyNumberFormat="0" applyFill="0" applyBorder="0" applyAlignment="0">
      <protection locked="0"/>
    </xf>
    <xf numFmtId="178" fontId="91" fillId="0" borderId="0" applyNumberFormat="0" applyBorder="0" applyAlignment="0" applyProtection="0"/>
    <xf numFmtId="164" fontId="113" fillId="0" borderId="0">
      <alignment horizontal="center"/>
    </xf>
    <xf numFmtId="0" fontId="1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33">
      <alignment horizontal="center"/>
    </xf>
    <xf numFmtId="0" fontId="4" fillId="0" borderId="0" applyNumberFormat="0" applyFill="0" applyBorder="0" applyProtection="0">
      <alignment horizontal="left" vertical="center"/>
    </xf>
    <xf numFmtId="38" fontId="114" fillId="0" borderId="0"/>
    <xf numFmtId="38" fontId="115" fillId="0" borderId="0"/>
    <xf numFmtId="38" fontId="58" fillId="0" borderId="0"/>
    <xf numFmtId="38" fontId="74" fillId="0" borderId="0"/>
    <xf numFmtId="0" fontId="17" fillId="0" borderId="0"/>
    <xf numFmtId="0" fontId="17" fillId="0" borderId="0"/>
    <xf numFmtId="0" fontId="4" fillId="0" borderId="0" applyFont="0" applyFill="0" applyBorder="0" applyAlignment="0" applyProtection="0"/>
    <xf numFmtId="0" fontId="40" fillId="0" borderId="0"/>
    <xf numFmtId="37" fontId="116" fillId="0" borderId="0" applyNumberFormat="0" applyFill="0" applyBorder="0" applyAlignment="0" applyProtection="0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37" fontId="116" fillId="0" borderId="0" applyNumberFormat="0" applyFill="0" applyBorder="0" applyAlignment="0" applyProtection="0"/>
    <xf numFmtId="178" fontId="117" fillId="36" borderId="0"/>
    <xf numFmtId="42" fontId="4" fillId="0" borderId="0" applyFont="0" applyFill="0" applyBorder="0" applyAlignment="0" applyProtection="0"/>
    <xf numFmtId="0" fontId="6" fillId="0" borderId="0">
      <alignment horizontal="right"/>
    </xf>
    <xf numFmtId="315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321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118" fillId="0" borderId="0" applyNumberFormat="0" applyFill="0" applyBorder="0" applyProtection="0">
      <alignment horizontal="left" vertical="center"/>
    </xf>
    <xf numFmtId="0" fontId="119" fillId="0" borderId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26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47" fillId="0" borderId="0"/>
    <xf numFmtId="37" fontId="27" fillId="0" borderId="0" applyFont="0" applyFill="0" applyBorder="0" applyAlignment="0" applyProtection="0"/>
    <xf numFmtId="179" fontId="19" fillId="0" borderId="0" applyFont="0" applyFill="0" applyBorder="0" applyAlignment="0" applyProtection="0"/>
    <xf numFmtId="283" fontId="4" fillId="0" borderId="0" applyFont="0" applyFill="0" applyBorder="0" applyAlignment="0" applyProtection="0"/>
    <xf numFmtId="0" fontId="120" fillId="37" borderId="34">
      <alignment horizontal="left" vertical="top" indent="2"/>
    </xf>
    <xf numFmtId="193" fontId="27" fillId="0" borderId="0" applyFont="0" applyFill="0" applyBorder="0" applyAlignment="0" applyProtection="0"/>
    <xf numFmtId="178" fontId="4" fillId="0" borderId="0" applyFont="0" applyFill="0" applyBorder="0" applyAlignment="0" applyProtection="0"/>
    <xf numFmtId="180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0" fontId="6" fillId="0" borderId="0">
      <alignment horizontal="right"/>
    </xf>
    <xf numFmtId="0" fontId="121" fillId="0" borderId="6"/>
    <xf numFmtId="203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6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42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43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6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4" fontId="122" fillId="0" borderId="0"/>
    <xf numFmtId="190" fontId="2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2" fontId="27" fillId="0" borderId="0" applyFont="0" applyFill="0" applyBorder="0" applyAlignment="0" applyProtection="0"/>
    <xf numFmtId="275" fontId="4" fillId="0" borderId="0" applyFont="0" applyFill="0" applyBorder="0" applyAlignment="0" applyProtection="0">
      <alignment horizontal="right"/>
    </xf>
    <xf numFmtId="0" fontId="47" fillId="0" borderId="0" applyFont="0">
      <protection locked="0"/>
    </xf>
    <xf numFmtId="244" fontId="4" fillId="0" borderId="0" applyFont="0" applyFill="0" applyBorder="0" applyAlignment="0" applyProtection="0"/>
    <xf numFmtId="0" fontId="123" fillId="0" borderId="0" applyNumberFormat="0" applyFill="0" applyBorder="0" applyProtection="0">
      <alignment horizontal="left"/>
    </xf>
    <xf numFmtId="0" fontId="125" fillId="3" borderId="0" applyNumberFormat="0" applyBorder="0" applyAlignment="0" applyProtection="0"/>
    <xf numFmtId="2" fontId="98" fillId="37" borderId="0"/>
    <xf numFmtId="0" fontId="27" fillId="0" borderId="0"/>
    <xf numFmtId="2" fontId="98" fillId="37" borderId="0"/>
    <xf numFmtId="37" fontId="126" fillId="0" borderId="0"/>
    <xf numFmtId="0" fontId="28" fillId="0" borderId="0"/>
    <xf numFmtId="0" fontId="13" fillId="0" borderId="0"/>
    <xf numFmtId="197" fontId="12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247" fillId="0" borderId="0"/>
    <xf numFmtId="323" fontId="17" fillId="0" borderId="0"/>
    <xf numFmtId="0" fontId="132" fillId="0" borderId="0"/>
    <xf numFmtId="323" fontId="1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32" fillId="0" borderId="0"/>
    <xf numFmtId="323" fontId="132" fillId="0" borderId="0"/>
    <xf numFmtId="0" fontId="247" fillId="0" borderId="0"/>
    <xf numFmtId="0" fontId="132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0" fontId="247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32" fillId="0" borderId="0"/>
    <xf numFmtId="323" fontId="132" fillId="0" borderId="0"/>
    <xf numFmtId="0" fontId="17" fillId="0" borderId="0" applyFill="0"/>
    <xf numFmtId="273" fontId="13" fillId="0" borderId="0"/>
    <xf numFmtId="0" fontId="17" fillId="0" borderId="0" applyFill="0"/>
    <xf numFmtId="0" fontId="17" fillId="0" borderId="0"/>
    <xf numFmtId="0" fontId="17" fillId="0" borderId="0" applyFill="0"/>
    <xf numFmtId="39" fontId="17" fillId="0" borderId="0"/>
    <xf numFmtId="0" fontId="4" fillId="0" borderId="0"/>
    <xf numFmtId="0" fontId="4" fillId="0" borderId="0"/>
    <xf numFmtId="4" fontId="22" fillId="0" borderId="0"/>
    <xf numFmtId="0" fontId="7" fillId="0" borderId="0"/>
    <xf numFmtId="0" fontId="4" fillId="10" borderId="35" applyNumberFormat="0" applyFont="0" applyAlignment="0" applyProtection="0"/>
    <xf numFmtId="271" fontId="4" fillId="0" borderId="0" applyNumberFormat="0" applyFill="0" applyBorder="0" applyAlignment="0" applyProtection="0"/>
    <xf numFmtId="271" fontId="4" fillId="0" borderId="0" applyNumberFormat="0" applyFill="0" applyBorder="0" applyAlignment="0" applyProtection="0"/>
    <xf numFmtId="0" fontId="128" fillId="0" borderId="36"/>
    <xf numFmtId="0" fontId="13" fillId="0" borderId="0"/>
    <xf numFmtId="38" fontId="27" fillId="0" borderId="27" applyFont="0" applyFill="0" applyBorder="0" applyAlignment="0" applyProtection="0"/>
    <xf numFmtId="0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5" applyNumberFormat="0" applyFont="0" applyFill="0" applyAlignment="0" applyProtection="0"/>
    <xf numFmtId="0" fontId="27" fillId="38" borderId="10" applyNumberFormat="0" applyFont="0" applyBorder="0" applyAlignment="0" applyProtection="0"/>
    <xf numFmtId="323" fontId="27" fillId="38" borderId="10" applyNumberFormat="0" applyFont="0" applyBorder="0" applyAlignment="0" applyProtection="0"/>
    <xf numFmtId="40" fontId="132" fillId="37" borderId="0">
      <alignment horizontal="right"/>
    </xf>
    <xf numFmtId="0" fontId="133" fillId="37" borderId="0">
      <alignment horizontal="right"/>
    </xf>
    <xf numFmtId="0" fontId="134" fillId="37" borderId="27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" fillId="0" borderId="0" applyFill="0" applyBorder="0" applyProtection="0">
      <alignment horizontal="center" vertical="center"/>
    </xf>
    <xf numFmtId="0" fontId="137" fillId="0" borderId="0" applyNumberFormat="0" applyFill="0" applyBorder="0">
      <alignment horizontal="left"/>
    </xf>
    <xf numFmtId="0" fontId="138" fillId="0" borderId="0" applyFill="0" applyBorder="0" applyProtection="0">
      <alignment horizontal="left"/>
    </xf>
    <xf numFmtId="0" fontId="118" fillId="0" borderId="0" applyFill="0" applyBorder="0" applyProtection="0">
      <alignment horizontal="left"/>
    </xf>
    <xf numFmtId="1" fontId="139" fillId="0" borderId="0" applyProtection="0">
      <alignment horizontal="right" vertical="center"/>
    </xf>
    <xf numFmtId="0" fontId="140" fillId="0" borderId="0">
      <alignment vertical="center"/>
    </xf>
    <xf numFmtId="0" fontId="141" fillId="37" borderId="6"/>
    <xf numFmtId="0" fontId="76" fillId="0" borderId="37" applyNumberFormat="0" applyAlignment="0" applyProtection="0"/>
    <xf numFmtId="0" fontId="27" fillId="39" borderId="0" applyNumberFormat="0" applyFont="0" applyBorder="0" applyAlignment="0" applyProtection="0"/>
    <xf numFmtId="0" fontId="13" fillId="40" borderId="36" applyNumberFormat="0" applyFont="0" applyBorder="0" applyAlignment="0" applyProtection="0">
      <alignment horizontal="center"/>
    </xf>
    <xf numFmtId="0" fontId="13" fillId="41" borderId="36" applyNumberFormat="0" applyFont="0" applyBorder="0" applyAlignment="0" applyProtection="0">
      <alignment horizontal="center"/>
    </xf>
    <xf numFmtId="0" fontId="27" fillId="0" borderId="38" applyNumberFormat="0" applyAlignment="0" applyProtection="0"/>
    <xf numFmtId="0" fontId="27" fillId="0" borderId="39" applyNumberFormat="0" applyAlignment="0" applyProtection="0"/>
    <xf numFmtId="0" fontId="76" fillId="0" borderId="40" applyNumberFormat="0" applyAlignment="0" applyProtection="0"/>
    <xf numFmtId="313" fontId="6" fillId="0" borderId="0"/>
    <xf numFmtId="312" fontId="6" fillId="0" borderId="0"/>
    <xf numFmtId="262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14" fontId="48" fillId="0" borderId="0">
      <alignment horizontal="center" wrapText="1"/>
      <protection locked="0"/>
    </xf>
    <xf numFmtId="225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66" fontId="4" fillId="0" borderId="0" applyFont="0" applyFill="0" applyBorder="0" applyProtection="0">
      <alignment horizontal="right"/>
    </xf>
    <xf numFmtId="288" fontId="48" fillId="0" borderId="0" applyFont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ill="0" applyBorder="0" applyProtection="0">
      <alignment horizontal="right"/>
    </xf>
    <xf numFmtId="171" fontId="144" fillId="0" borderId="0" applyFont="0" applyFill="0" applyBorder="0" applyAlignment="0" applyProtection="0"/>
    <xf numFmtId="10" fontId="144" fillId="0" borderId="0" applyFont="0" applyFill="0" applyBorder="0" applyAlignment="0" applyProtection="0"/>
    <xf numFmtId="255" fontId="19" fillId="0" borderId="0" applyFont="0" applyFill="0" applyBorder="0" applyAlignment="0" applyProtection="0"/>
    <xf numFmtId="9" fontId="5" fillId="0" borderId="28" applyNumberFormat="0" applyBorder="0"/>
    <xf numFmtId="0" fontId="13" fillId="0" borderId="0" applyFont="0" applyFill="0" applyBorder="0" applyAlignment="0" applyProtection="0"/>
    <xf numFmtId="276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3" fillId="2" borderId="5"/>
    <xf numFmtId="0" fontId="47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4" fontId="4" fillId="0" borderId="0" applyFill="0" applyBorder="0" applyAlignment="0"/>
    <xf numFmtId="4" fontId="98" fillId="0" borderId="0">
      <alignment horizontal="right"/>
    </xf>
    <xf numFmtId="218" fontId="145" fillId="0" borderId="0"/>
    <xf numFmtId="0" fontId="146" fillId="0" borderId="41" applyNumberFormat="0" applyBorder="0" applyAlignment="0"/>
    <xf numFmtId="0" fontId="5" fillId="0" borderId="0" applyNumberFormat="0" applyFont="0" applyFill="0" applyBorder="0" applyAlignment="0" applyProtection="0">
      <alignment horizontal="left"/>
    </xf>
    <xf numFmtId="15" fontId="5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7" fillId="0" borderId="6">
      <alignment horizontal="center"/>
    </xf>
    <xf numFmtId="3" fontId="5" fillId="0" borderId="0" applyFont="0" applyFill="0" applyBorder="0" applyAlignment="0" applyProtection="0"/>
    <xf numFmtId="0" fontId="5" fillId="42" borderId="0" applyNumberFormat="0" applyFont="0" applyBorder="0" applyAlignment="0" applyProtection="0"/>
    <xf numFmtId="308" fontId="6" fillId="2" borderId="0"/>
    <xf numFmtId="308" fontId="6" fillId="2" borderId="0"/>
    <xf numFmtId="308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308" fontId="6" fillId="2" borderId="0"/>
    <xf numFmtId="308" fontId="6" fillId="2" borderId="0"/>
    <xf numFmtId="246" fontId="4" fillId="0" borderId="0" applyFont="0" applyFill="0" applyBorder="0" applyAlignment="0" applyProtection="0"/>
    <xf numFmtId="0" fontId="147" fillId="0" borderId="0">
      <alignment horizontal="center"/>
    </xf>
    <xf numFmtId="0" fontId="6" fillId="0" borderId="10">
      <alignment horizontal="centerContinuous"/>
    </xf>
    <xf numFmtId="0" fontId="6" fillId="2" borderId="0">
      <alignment horizontal="right"/>
    </xf>
    <xf numFmtId="1" fontId="21" fillId="0" borderId="36" applyNumberFormat="0" applyFill="0" applyAlignment="0" applyProtection="0">
      <alignment horizontal="center" vertical="center"/>
    </xf>
    <xf numFmtId="1" fontId="4" fillId="0" borderId="36" applyNumberFormat="0" applyFill="0" applyAlignment="0" applyProtection="0">
      <alignment horizontal="center" vertical="center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178" fontId="27" fillId="0" borderId="0">
      <alignment vertical="top"/>
    </xf>
    <xf numFmtId="311" fontId="6" fillId="2" borderId="27">
      <alignment horizontal="right"/>
    </xf>
    <xf numFmtId="187" fontId="148" fillId="0" borderId="11" applyFont="0" applyBorder="0" applyAlignment="0">
      <alignment horizontal="center" vertical="center"/>
    </xf>
    <xf numFmtId="267" fontId="4" fillId="0" borderId="0" applyFont="0" applyFill="0" applyBorder="0" applyProtection="0">
      <alignment horizontal="right"/>
    </xf>
    <xf numFmtId="268" fontId="4" fillId="0" borderId="0" applyFont="0" applyFill="0" applyBorder="0" applyProtection="0">
      <alignment horizontal="right"/>
    </xf>
    <xf numFmtId="3" fontId="149" fillId="0" borderId="0"/>
    <xf numFmtId="199" fontId="5" fillId="0" borderId="0" applyFont="0" applyFill="0" applyBorder="0" applyAlignment="0" applyProtection="0"/>
    <xf numFmtId="4" fontId="150" fillId="0" borderId="0">
      <alignment horizontal="right"/>
    </xf>
    <xf numFmtId="14" fontId="151" fillId="0" borderId="0" applyNumberFormat="0" applyFill="0" applyBorder="0" applyAlignment="0" applyProtection="0">
      <alignment horizontal="left"/>
    </xf>
    <xf numFmtId="0" fontId="76" fillId="43" borderId="32" applyNumberFormat="0" applyBorder="0" applyProtection="0">
      <alignment horizontal="left" wrapText="1"/>
    </xf>
    <xf numFmtId="0" fontId="76" fillId="44" borderId="0">
      <alignment horizontal="left" wrapText="1"/>
    </xf>
    <xf numFmtId="0" fontId="27" fillId="44" borderId="0" applyNumberFormat="0" applyProtection="0">
      <alignment horizontal="left" wrapText="1"/>
    </xf>
    <xf numFmtId="0" fontId="152" fillId="0" borderId="0" applyNumberFormat="0" applyBorder="0"/>
    <xf numFmtId="0" fontId="13" fillId="0" borderId="0">
      <alignment horizontal="left"/>
    </xf>
    <xf numFmtId="220" fontId="3" fillId="0" borderId="42">
      <alignment horizontal="center"/>
    </xf>
    <xf numFmtId="0" fontId="4" fillId="0" borderId="0"/>
    <xf numFmtId="0" fontId="22" fillId="0" borderId="0"/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154" fillId="0" borderId="21">
      <alignment horizontal="centerContinuous"/>
    </xf>
    <xf numFmtId="0" fontId="4" fillId="0" borderId="43">
      <alignment vertical="center"/>
    </xf>
    <xf numFmtId="4" fontId="155" fillId="45" borderId="44" applyNumberFormat="0" applyProtection="0">
      <alignment vertical="center"/>
    </xf>
    <xf numFmtId="4" fontId="156" fillId="45" borderId="44" applyNumberFormat="0" applyProtection="0">
      <alignment vertical="center"/>
    </xf>
    <xf numFmtId="4" fontId="157" fillId="45" borderId="44" applyNumberFormat="0" applyProtection="0">
      <alignment horizontal="left" vertical="center" indent="1"/>
    </xf>
    <xf numFmtId="0" fontId="158" fillId="45" borderId="44" applyNumberFormat="0" applyProtection="0">
      <alignment horizontal="left" vertical="top" indent="1"/>
    </xf>
    <xf numFmtId="4" fontId="157" fillId="46" borderId="0" applyNumberFormat="0" applyProtection="0">
      <alignment horizontal="left" vertical="center" indent="1"/>
    </xf>
    <xf numFmtId="4" fontId="97" fillId="4" borderId="44" applyNumberFormat="0" applyProtection="0">
      <alignment horizontal="right" vertical="center"/>
    </xf>
    <xf numFmtId="4" fontId="97" fillId="12" borderId="44" applyNumberFormat="0" applyProtection="0">
      <alignment horizontal="right" vertical="center"/>
    </xf>
    <xf numFmtId="4" fontId="97" fillId="20" borderId="44" applyNumberFormat="0" applyProtection="0">
      <alignment horizontal="right" vertical="center"/>
    </xf>
    <xf numFmtId="4" fontId="97" fillId="14" borderId="44" applyNumberFormat="0" applyProtection="0">
      <alignment horizontal="right" vertical="center"/>
    </xf>
    <xf numFmtId="4" fontId="97" fillId="17" borderId="44" applyNumberFormat="0" applyProtection="0">
      <alignment horizontal="right" vertical="center"/>
    </xf>
    <xf numFmtId="4" fontId="97" fillId="22" borderId="44" applyNumberFormat="0" applyProtection="0">
      <alignment horizontal="right" vertical="center"/>
    </xf>
    <xf numFmtId="4" fontId="97" fillId="21" borderId="44" applyNumberFormat="0" applyProtection="0">
      <alignment horizontal="right" vertical="center"/>
    </xf>
    <xf numFmtId="4" fontId="97" fillId="47" borderId="44" applyNumberFormat="0" applyProtection="0">
      <alignment horizontal="right" vertical="center"/>
    </xf>
    <xf numFmtId="4" fontId="97" fillId="13" borderId="44" applyNumberFormat="0" applyProtection="0">
      <alignment horizontal="right" vertical="center"/>
    </xf>
    <xf numFmtId="4" fontId="155" fillId="48" borderId="45" applyNumberFormat="0" applyProtection="0">
      <alignment horizontal="left" vertical="center" indent="1"/>
    </xf>
    <xf numFmtId="4" fontId="155" fillId="41" borderId="0" applyNumberFormat="0" applyProtection="0">
      <alignment horizontal="left" vertical="center" indent="1"/>
    </xf>
    <xf numFmtId="4" fontId="155" fillId="46" borderId="0" applyNumberFormat="0" applyProtection="0">
      <alignment horizontal="left" vertical="center" indent="1"/>
    </xf>
    <xf numFmtId="4" fontId="97" fillId="49" borderId="44" applyNumberFormat="0" applyProtection="0">
      <alignment horizontal="right" vertical="center"/>
    </xf>
    <xf numFmtId="4" fontId="97" fillId="50" borderId="0" applyNumberFormat="0" applyProtection="0">
      <alignment horizontal="left" vertical="center" indent="1"/>
    </xf>
    <xf numFmtId="4" fontId="97" fillId="51" borderId="0" applyNumberFormat="0" applyProtection="0">
      <alignment horizontal="left" vertical="center" indent="1"/>
    </xf>
    <xf numFmtId="0" fontId="4" fillId="46" borderId="44" applyNumberFormat="0" applyProtection="0">
      <alignment horizontal="left" vertical="center" indent="1"/>
    </xf>
    <xf numFmtId="0" fontId="4" fillId="46" borderId="44" applyNumberFormat="0" applyProtection="0">
      <alignment horizontal="left" vertical="top" indent="1"/>
    </xf>
    <xf numFmtId="0" fontId="4" fillId="51" borderId="44" applyNumberFormat="0" applyProtection="0">
      <alignment horizontal="left" vertical="center" indent="1"/>
    </xf>
    <xf numFmtId="0" fontId="4" fillId="51" borderId="44" applyNumberFormat="0" applyProtection="0">
      <alignment horizontal="left" vertical="top" indent="1"/>
    </xf>
    <xf numFmtId="0" fontId="4" fillId="41" borderId="44" applyNumberFormat="0" applyProtection="0">
      <alignment horizontal="left" vertical="center" indent="1"/>
    </xf>
    <xf numFmtId="0" fontId="4" fillId="41" borderId="44" applyNumberFormat="0" applyProtection="0">
      <alignment horizontal="left" vertical="top" indent="1"/>
    </xf>
    <xf numFmtId="0" fontId="4" fillId="40" borderId="44" applyNumberFormat="0" applyProtection="0">
      <alignment horizontal="left" vertical="center" indent="1"/>
    </xf>
    <xf numFmtId="0" fontId="4" fillId="40" borderId="44" applyNumberFormat="0" applyProtection="0">
      <alignment horizontal="left" vertical="top" indent="1"/>
    </xf>
    <xf numFmtId="4" fontId="97" fillId="34" borderId="44" applyNumberFormat="0" applyProtection="0">
      <alignment vertical="center"/>
    </xf>
    <xf numFmtId="4" fontId="159" fillId="34" borderId="44" applyNumberFormat="0" applyProtection="0">
      <alignment vertical="center"/>
    </xf>
    <xf numFmtId="4" fontId="97" fillId="34" borderId="44" applyNumberFormat="0" applyProtection="0">
      <alignment horizontal="left" vertical="center" indent="1"/>
    </xf>
    <xf numFmtId="0" fontId="97" fillId="34" borderId="44" applyNumberFormat="0" applyProtection="0">
      <alignment horizontal="left" vertical="top" indent="1"/>
    </xf>
    <xf numFmtId="4" fontId="157" fillId="40" borderId="44" applyNumberFormat="0" applyProtection="0">
      <alignment horizontal="right" vertical="center"/>
    </xf>
    <xf numFmtId="4" fontId="159" fillId="50" borderId="44" applyNumberFormat="0" applyProtection="0">
      <alignment horizontal="right" vertical="center"/>
    </xf>
    <xf numFmtId="4" fontId="155" fillId="41" borderId="44" applyNumberFormat="0" applyProtection="0">
      <alignment horizontal="left" vertical="center" indent="1"/>
    </xf>
    <xf numFmtId="0" fontId="97" fillId="51" borderId="44" applyNumberFormat="0" applyProtection="0">
      <alignment horizontal="left" vertical="top" indent="1"/>
    </xf>
    <xf numFmtId="4" fontId="160" fillId="51" borderId="46" applyNumberFormat="0" applyProtection="0">
      <alignment horizontal="left" vertical="center" indent="1"/>
    </xf>
    <xf numFmtId="4" fontId="161" fillId="40" borderId="44" applyNumberFormat="0" applyProtection="0">
      <alignment horizontal="right" vertical="center"/>
    </xf>
    <xf numFmtId="0" fontId="162" fillId="0" borderId="0">
      <alignment horizontal="left"/>
    </xf>
    <xf numFmtId="0" fontId="137" fillId="0" borderId="0" applyNumberFormat="0" applyFill="0" applyBorder="0" applyProtection="0">
      <alignment horizontal="left" vertical="center"/>
    </xf>
    <xf numFmtId="0" fontId="105" fillId="0" borderId="0" applyFill="0" applyBorder="0" applyProtection="0">
      <alignment horizontal="left"/>
    </xf>
    <xf numFmtId="20" fontId="27" fillId="0" borderId="7">
      <alignment horizontal="left"/>
      <protection locked="0"/>
    </xf>
    <xf numFmtId="0" fontId="163" fillId="52" borderId="23"/>
    <xf numFmtId="0" fontId="27" fillId="53" borderId="0" applyNumberFormat="0" applyFont="0" applyBorder="0" applyAlignment="0" applyProtection="0"/>
    <xf numFmtId="1" fontId="164" fillId="54" borderId="0" applyNumberFormat="0" applyFont="0" applyBorder="0" applyAlignment="0">
      <alignment horizontal="left"/>
    </xf>
    <xf numFmtId="42" fontId="165" fillId="0" borderId="0" applyFill="0" applyBorder="0" applyAlignment="0" applyProtection="0"/>
    <xf numFmtId="41" fontId="166" fillId="0" borderId="0"/>
    <xf numFmtId="40" fontId="27" fillId="0" borderId="0" applyFont="0" applyFill="0" applyBorder="0" applyAlignment="0" applyProtection="0"/>
    <xf numFmtId="272" fontId="27" fillId="0" borderId="0" applyFont="0" applyFill="0" applyBorder="0" applyAlignment="0" applyProtection="0"/>
    <xf numFmtId="220" fontId="97" fillId="0" borderId="32">
      <alignment horizontal="justify" vertical="top" wrapText="1"/>
    </xf>
    <xf numFmtId="37" fontId="19" fillId="0" borderId="0"/>
    <xf numFmtId="0" fontId="167" fillId="0" borderId="21"/>
    <xf numFmtId="0" fontId="168" fillId="55" borderId="36">
      <protection locked="0"/>
    </xf>
    <xf numFmtId="205" fontId="4" fillId="0" borderId="0">
      <alignment horizontal="center"/>
    </xf>
    <xf numFmtId="247" fontId="169" fillId="0" borderId="0"/>
    <xf numFmtId="12" fontId="4" fillId="0" borderId="0" applyFont="0" applyFill="0" applyBorder="0" applyProtection="0">
      <alignment horizontal="right"/>
    </xf>
    <xf numFmtId="269" fontId="4" fillId="33" borderId="0" applyFont="0" applyFill="0" applyBorder="0" applyProtection="0">
      <alignment horizontal="right"/>
    </xf>
    <xf numFmtId="0" fontId="170" fillId="0" borderId="5">
      <alignment horizontal="center"/>
    </xf>
    <xf numFmtId="0" fontId="3" fillId="0" borderId="0"/>
    <xf numFmtId="231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0" fontId="19" fillId="0" borderId="0">
      <alignment vertical="top"/>
    </xf>
    <xf numFmtId="198" fontId="14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7" fillId="0" borderId="0" applyNumberFormat="0" applyBorder="0" applyAlignment="0"/>
    <xf numFmtId="0" fontId="171" fillId="0" borderId="0" applyNumberFormat="0" applyBorder="0" applyAlignment="0"/>
    <xf numFmtId="0" fontId="154" fillId="0" borderId="0" applyNumberFormat="0" applyBorder="0" applyAlignment="0"/>
    <xf numFmtId="0" fontId="42" fillId="0" borderId="0" applyNumberFormat="0" applyBorder="0" applyAlignment="0"/>
    <xf numFmtId="0" fontId="172" fillId="0" borderId="0" applyNumberFormat="0" applyBorder="0" applyAlignment="0"/>
    <xf numFmtId="0" fontId="173" fillId="0" borderId="0" applyNumberFormat="0" applyBorder="0" applyAlignment="0"/>
    <xf numFmtId="0" fontId="172" fillId="0" borderId="0" applyNumberFormat="0" applyBorder="0" applyAlignment="0"/>
    <xf numFmtId="0" fontId="174" fillId="0" borderId="0" applyNumberFormat="0" applyBorder="0" applyAlignment="0"/>
    <xf numFmtId="0" fontId="42" fillId="0" borderId="0" applyNumberFormat="0" applyBorder="0" applyAlignment="0"/>
    <xf numFmtId="0" fontId="175" fillId="0" borderId="0"/>
    <xf numFmtId="0" fontId="176" fillId="0" borderId="11" applyNumberFormat="0" applyFill="0" applyProtection="0">
      <alignment horizontal="right"/>
    </xf>
    <xf numFmtId="0" fontId="121" fillId="0" borderId="0"/>
    <xf numFmtId="0" fontId="13" fillId="0" borderId="0" applyFill="0" applyBorder="0" applyProtection="0">
      <alignment horizontal="centerContinuous"/>
    </xf>
    <xf numFmtId="40" fontId="177" fillId="0" borderId="0" applyBorder="0">
      <alignment horizontal="right"/>
    </xf>
    <xf numFmtId="0" fontId="178" fillId="0" borderId="47"/>
    <xf numFmtId="264" fontId="13" fillId="0" borderId="0" applyFill="0" applyBorder="0" applyProtection="0"/>
    <xf numFmtId="0" fontId="168" fillId="55" borderId="36">
      <protection locked="0"/>
    </xf>
    <xf numFmtId="0" fontId="4" fillId="0" borderId="0"/>
    <xf numFmtId="0" fontId="168" fillId="55" borderId="36">
      <protection locked="0"/>
    </xf>
    <xf numFmtId="0" fontId="73" fillId="0" borderId="0" applyFill="0" applyBorder="0" applyProtection="0">
      <alignment horizontal="center" vertical="center"/>
    </xf>
    <xf numFmtId="0" fontId="176" fillId="0" borderId="48" applyNumberFormat="0" applyProtection="0">
      <alignment horizontal="right"/>
    </xf>
    <xf numFmtId="0" fontId="78" fillId="0" borderId="0" applyBorder="0" applyProtection="0">
      <alignment vertical="center"/>
    </xf>
    <xf numFmtId="0" fontId="78" fillId="0" borderId="10" applyBorder="0" applyProtection="0">
      <alignment horizontal="right" vertical="center"/>
    </xf>
    <xf numFmtId="0" fontId="179" fillId="56" borderId="0" applyBorder="0" applyProtection="0">
      <alignment horizontal="centerContinuous" vertical="center"/>
    </xf>
    <xf numFmtId="0" fontId="179" fillId="57" borderId="10" applyBorder="0" applyProtection="0">
      <alignment horizontal="centerContinuous" vertical="center"/>
    </xf>
    <xf numFmtId="0" fontId="180" fillId="0" borderId="10" applyNumberFormat="0" applyFill="0" applyProtection="0"/>
    <xf numFmtId="0" fontId="73" fillId="0" borderId="0" applyFill="0" applyBorder="0" applyProtection="0"/>
    <xf numFmtId="0" fontId="4" fillId="0" borderId="0"/>
    <xf numFmtId="0" fontId="181" fillId="0" borderId="0" applyFill="0" applyBorder="0" applyProtection="0">
      <alignment horizontal="left"/>
    </xf>
    <xf numFmtId="0" fontId="102" fillId="0" borderId="49" applyFill="0" applyBorder="0" applyProtection="0">
      <alignment horizontal="left" vertical="top"/>
    </xf>
    <xf numFmtId="0" fontId="77" fillId="0" borderId="0" applyNumberFormat="0" applyFill="0" applyBorder="0" applyProtection="0">
      <alignment horizontal="centerContinuous"/>
    </xf>
    <xf numFmtId="0" fontId="76" fillId="0" borderId="0">
      <alignment horizontal="centerContinuous"/>
    </xf>
    <xf numFmtId="0" fontId="104" fillId="0" borderId="0" applyNumberFormat="0">
      <alignment horizontal="left"/>
    </xf>
    <xf numFmtId="37" fontId="182" fillId="0" borderId="0" applyNumberFormat="0" applyFill="0" applyBorder="0" applyAlignment="0" applyProtection="0">
      <alignment horizontal="centerContinuous"/>
    </xf>
    <xf numFmtId="0" fontId="183" fillId="0" borderId="0" applyNumberFormat="0" applyFill="0" applyBorder="0" applyAlignment="0" applyProtection="0"/>
    <xf numFmtId="37" fontId="13" fillId="0" borderId="15" applyNumberFormat="0" applyFill="0" applyProtection="0">
      <alignment horizontal="centerContinuous"/>
    </xf>
    <xf numFmtId="0" fontId="73" fillId="0" borderId="0" applyFill="0" applyBorder="0" applyProtection="0">
      <alignment horizontal="centerContinuous"/>
    </xf>
    <xf numFmtId="49" fontId="184" fillId="0" borderId="0"/>
    <xf numFmtId="37" fontId="185" fillId="0" borderId="50" applyNumberFormat="0" applyFont="0" applyBorder="0" applyAlignment="0" applyProtection="0">
      <alignment horizontal="centerContinuous"/>
    </xf>
    <xf numFmtId="0" fontId="13" fillId="0" borderId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6" fillId="0" borderId="51" applyBorder="0">
      <alignment vertical="justify"/>
    </xf>
    <xf numFmtId="0" fontId="4" fillId="0" borderId="0"/>
    <xf numFmtId="0" fontId="4" fillId="0" borderId="0"/>
    <xf numFmtId="49" fontId="97" fillId="0" borderId="0" applyFill="0" applyBorder="0" applyAlignment="0"/>
    <xf numFmtId="0" fontId="47" fillId="0" borderId="0" applyFill="0" applyBorder="0" applyAlignment="0"/>
    <xf numFmtId="227" fontId="4" fillId="0" borderId="0" applyFill="0" applyBorder="0" applyAlignment="0"/>
    <xf numFmtId="0" fontId="188" fillId="0" borderId="0"/>
    <xf numFmtId="0" fontId="189" fillId="0" borderId="0"/>
    <xf numFmtId="175" fontId="4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0" fontId="180" fillId="0" borderId="0"/>
    <xf numFmtId="282" fontId="4" fillId="0" borderId="0" applyFont="0" applyFill="0" applyBorder="0" applyAlignment="0" applyProtection="0"/>
    <xf numFmtId="0" fontId="176" fillId="0" borderId="0">
      <alignment horizontal="center"/>
    </xf>
    <xf numFmtId="0" fontId="105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323" fontId="176" fillId="0" borderId="0">
      <alignment horizontal="center"/>
    </xf>
    <xf numFmtId="0" fontId="76" fillId="43" borderId="41" applyNumberFormat="0" applyBorder="0" applyProtection="0">
      <alignment horizontal="left" vertical="center"/>
    </xf>
    <xf numFmtId="0" fontId="192" fillId="0" borderId="0" applyNumberFormat="0" applyFill="0" applyBorder="0" applyAlignment="0" applyProtection="0">
      <alignment horizontal="centerContinuous"/>
    </xf>
    <xf numFmtId="0" fontId="4" fillId="0" borderId="0">
      <alignment horizontal="center"/>
    </xf>
    <xf numFmtId="0" fontId="4" fillId="0" borderId="0">
      <alignment horizontal="center"/>
    </xf>
    <xf numFmtId="0" fontId="5" fillId="0" borderId="0" applyBorder="0"/>
    <xf numFmtId="0" fontId="18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" fillId="0" borderId="0" applyBorder="0"/>
    <xf numFmtId="0" fontId="193" fillId="0" borderId="0" applyNumberFormat="0" applyFill="0" applyBorder="0" applyAlignment="0" applyProtection="0"/>
    <xf numFmtId="0" fontId="194" fillId="0" borderId="52" applyNumberFormat="0" applyFill="0" applyAlignment="0" applyProtection="0"/>
    <xf numFmtId="0" fontId="195" fillId="0" borderId="53" applyNumberFormat="0" applyFill="0" applyAlignment="0" applyProtection="0"/>
    <xf numFmtId="0" fontId="196" fillId="0" borderId="54" applyNumberFormat="0" applyFill="0" applyAlignment="0" applyProtection="0"/>
    <xf numFmtId="0" fontId="196" fillId="0" borderId="0" applyNumberFormat="0" applyFill="0" applyBorder="0" applyAlignment="0" applyProtection="0"/>
    <xf numFmtId="0" fontId="197" fillId="0" borderId="0"/>
    <xf numFmtId="0" fontId="198" fillId="0" borderId="0" applyFill="0" applyBorder="0" applyAlignment="0" applyProtection="0"/>
    <xf numFmtId="0" fontId="96" fillId="0" borderId="55">
      <protection locked="0"/>
    </xf>
    <xf numFmtId="323" fontId="96" fillId="0" borderId="55">
      <protection locked="0"/>
    </xf>
    <xf numFmtId="0" fontId="136" fillId="0" borderId="56" applyNumberFormat="0" applyFill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41" fontId="199" fillId="0" borderId="0">
      <alignment horizontal="left"/>
      <protection locked="0"/>
    </xf>
    <xf numFmtId="0" fontId="4" fillId="0" borderId="0">
      <alignment horizontal="fill"/>
    </xf>
    <xf numFmtId="38" fontId="200" fillId="0" borderId="0" applyNumberFormat="0" applyBorder="0" applyAlignment="0">
      <protection locked="0"/>
    </xf>
    <xf numFmtId="0" fontId="201" fillId="0" borderId="0" applyNumberFormat="0" applyFill="0" applyBorder="0" applyAlignment="0" applyProtection="0"/>
    <xf numFmtId="0" fontId="202" fillId="4" borderId="0" applyNumberFormat="0" applyBorder="0" applyAlignment="0" applyProtection="0"/>
    <xf numFmtId="0" fontId="203" fillId="5" borderId="0" applyNumberFormat="0" applyBorder="0" applyAlignment="0" applyProtection="0"/>
    <xf numFmtId="40" fontId="204" fillId="0" borderId="5" applyFont="0" applyFill="0" applyBorder="0" applyAlignment="0" applyProtection="0"/>
    <xf numFmtId="200" fontId="4" fillId="0" borderId="0" applyFont="0" applyFill="0" applyBorder="0" applyAlignment="0" applyProtection="0"/>
    <xf numFmtId="201" fontId="4" fillId="0" borderId="0" applyFont="0" applyFill="0" applyBorder="0" applyAlignment="0" applyProtection="0"/>
    <xf numFmtId="241" fontId="92" fillId="0" borderId="0">
      <alignment horizontal="center" textRotation="9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" fillId="43" borderId="0" applyNumberFormat="0" applyBorder="0" applyProtection="0">
      <alignment horizontal="left"/>
    </xf>
    <xf numFmtId="41" fontId="4" fillId="0" borderId="0">
      <alignment wrapText="1"/>
    </xf>
    <xf numFmtId="197" fontId="19" fillId="0" borderId="0"/>
    <xf numFmtId="1" fontId="76" fillId="0" borderId="7" applyFill="0" applyProtection="0">
      <alignment horizontal="right"/>
    </xf>
    <xf numFmtId="0" fontId="129" fillId="58" borderId="57" applyNumberFormat="0" applyFont="0" applyBorder="0" applyAlignment="0" applyProtection="0">
      <alignment horizontal="right"/>
    </xf>
    <xf numFmtId="277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48" fontId="8" fillId="0" borderId="24" applyFont="0" applyBorder="0" applyAlignment="0">
      <alignment horizontal="center" vertical="center"/>
    </xf>
    <xf numFmtId="0" fontId="205" fillId="0" borderId="0"/>
    <xf numFmtId="9" fontId="22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07" fillId="28" borderId="22" applyNumberFormat="0" applyAlignment="0" applyProtection="0"/>
    <xf numFmtId="0" fontId="208" fillId="0" borderId="19" applyNumberFormat="0" applyFill="0" applyAlignment="0" applyProtection="0"/>
    <xf numFmtId="0" fontId="209" fillId="4" borderId="0" applyNumberFormat="0" applyBorder="0" applyAlignment="0" applyProtection="0"/>
    <xf numFmtId="0" fontId="210" fillId="8" borderId="58" applyNumberFormat="0" applyAlignment="0" applyProtection="0"/>
    <xf numFmtId="0" fontId="211" fillId="8" borderId="18" applyNumberFormat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5" borderId="0" applyNumberFormat="0" applyBorder="0" applyAlignment="0" applyProtection="0"/>
    <xf numFmtId="0" fontId="2" fillId="0" borderId="0"/>
    <xf numFmtId="0" fontId="82" fillId="0" borderId="0"/>
    <xf numFmtId="0" fontId="216" fillId="7" borderId="18" applyNumberFormat="0" applyAlignment="0" applyProtection="0"/>
    <xf numFmtId="0" fontId="217" fillId="3" borderId="0" applyNumberFormat="0" applyBorder="0" applyAlignment="0" applyProtection="0"/>
    <xf numFmtId="0" fontId="218" fillId="0" borderId="56" applyNumberFormat="0" applyFill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9" borderId="0" applyNumberFormat="0" applyBorder="0" applyAlignment="0" applyProtection="0"/>
    <xf numFmtId="0" fontId="37" fillId="16" borderId="0" applyNumberFormat="0" applyBorder="0" applyAlignment="0" applyProtection="0"/>
    <xf numFmtId="0" fontId="37" fillId="22" borderId="0" applyNumberFormat="0" applyBorder="0" applyAlignment="0" applyProtection="0"/>
    <xf numFmtId="0" fontId="2" fillId="10" borderId="35" applyNumberFormat="0" applyFont="0" applyAlignment="0" applyProtection="0"/>
    <xf numFmtId="0" fontId="219" fillId="0" borderId="52" applyNumberFormat="0" applyFill="0" applyAlignment="0" applyProtection="0"/>
    <xf numFmtId="0" fontId="220" fillId="0" borderId="53" applyNumberFormat="0" applyFill="0" applyAlignment="0" applyProtection="0"/>
    <xf numFmtId="0" fontId="221" fillId="0" borderId="54" applyNumberFormat="0" applyFill="0" applyAlignment="0" applyProtection="0"/>
    <xf numFmtId="0" fontId="221" fillId="0" borderId="0" applyNumberFormat="0" applyFill="0" applyBorder="0" applyAlignment="0" applyProtection="0"/>
    <xf numFmtId="0" fontId="3" fillId="0" borderId="0"/>
    <xf numFmtId="194" fontId="3" fillId="0" borderId="0"/>
    <xf numFmtId="0" fontId="4" fillId="0" borderId="0"/>
    <xf numFmtId="198" fontId="245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4" fillId="0" borderId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245" fillId="0" borderId="0"/>
    <xf numFmtId="40" fontId="223" fillId="0" borderId="0" applyFont="0" applyFill="0" applyBorder="0" applyAlignment="0" applyProtection="0"/>
    <xf numFmtId="38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225" fillId="0" borderId="0"/>
    <xf numFmtId="167" fontId="224" fillId="0" borderId="0" applyFont="0" applyFill="0" applyBorder="0" applyAlignment="0" applyProtection="0"/>
    <xf numFmtId="168" fontId="224" fillId="0" borderId="0" applyFont="0" applyFill="0" applyBorder="0" applyAlignment="0" applyProtection="0"/>
    <xf numFmtId="249" fontId="224" fillId="0" borderId="0" applyFont="0" applyFill="0" applyBorder="0" applyAlignment="0" applyProtection="0"/>
    <xf numFmtId="250" fontId="224" fillId="0" borderId="0" applyFont="0" applyFill="0" applyBorder="0" applyAlignment="0" applyProtection="0"/>
    <xf numFmtId="0" fontId="224" fillId="0" borderId="0"/>
    <xf numFmtId="0" fontId="226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227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29" fillId="0" borderId="0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9" fontId="228" fillId="0" borderId="59">
      <alignment horizontal="center"/>
    </xf>
    <xf numFmtId="0" fontId="229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0" fillId="0" borderId="0"/>
    <xf numFmtId="9" fontId="23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>
      <alignment horizontal="center" wrapText="1" shrinkToFit="1"/>
    </xf>
    <xf numFmtId="0" fontId="153" fillId="0" borderId="0"/>
    <xf numFmtId="9" fontId="232" fillId="0" borderId="0" applyFont="0" applyFill="0" applyBorder="0" applyAlignment="0" applyProtection="0"/>
    <xf numFmtId="216" fontId="233" fillId="0" borderId="0">
      <alignment horizontal="center" vertical="top"/>
    </xf>
    <xf numFmtId="217" fontId="234" fillId="0" borderId="0">
      <alignment horizontal="center" vertical="top" shrinkToFit="1"/>
    </xf>
    <xf numFmtId="0" fontId="154" fillId="0" borderId="0"/>
    <xf numFmtId="0" fontId="27" fillId="0" borderId="0"/>
    <xf numFmtId="0" fontId="235" fillId="0" borderId="0"/>
    <xf numFmtId="0" fontId="261" fillId="0" borderId="0"/>
    <xf numFmtId="0" fontId="236" fillId="0" borderId="0"/>
    <xf numFmtId="0" fontId="262" fillId="0" borderId="0"/>
    <xf numFmtId="4" fontId="144" fillId="0" borderId="0" applyFont="0" applyFill="0" applyBorder="0" applyAlignment="0" applyProtection="0"/>
    <xf numFmtId="188" fontId="4" fillId="0" borderId="0" applyFont="0" applyFill="0" applyBorder="0" applyAlignment="0" applyProtection="0"/>
    <xf numFmtId="4" fontId="237" fillId="0" borderId="0">
      <alignment horizontal="right"/>
    </xf>
    <xf numFmtId="42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42" fontId="48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221" fontId="4" fillId="0" borderId="0" applyFont="0" applyFill="0" applyBorder="0" applyAlignment="0" applyProtection="0"/>
    <xf numFmtId="198" fontId="241" fillId="0" borderId="0" applyFont="0" applyFill="0" applyBorder="0" applyAlignment="0" applyProtection="0"/>
    <xf numFmtId="222" fontId="4" fillId="0" borderId="0" applyFont="0" applyFill="0" applyBorder="0" applyAlignment="0" applyProtection="0"/>
    <xf numFmtId="168" fontId="4" fillId="0" borderId="5" applyNumberFormat="0"/>
    <xf numFmtId="0" fontId="242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44" fontId="4" fillId="0" borderId="0" applyFont="0" applyFill="0" applyBorder="0" applyAlignment="0" applyProtection="0"/>
    <xf numFmtId="228" fontId="144" fillId="0" borderId="0" applyFont="0" applyFill="0" applyBorder="0" applyAlignment="0" applyProtection="0"/>
    <xf numFmtId="0" fontId="64" fillId="0" borderId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41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5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401">
    <xf numFmtId="0" fontId="0" fillId="0" borderId="0" xfId="0"/>
    <xf numFmtId="169" fontId="247" fillId="0" borderId="0" xfId="2076" applyNumberFormat="1" applyFont="1" applyFill="1" applyBorder="1" applyAlignment="1">
      <alignment horizontal="right" vertical="center"/>
    </xf>
    <xf numFmtId="0" fontId="249" fillId="0" borderId="0" xfId="2076" applyFont="1" applyFill="1" applyBorder="1" applyAlignment="1">
      <alignment horizontal="center"/>
    </xf>
    <xf numFmtId="0" fontId="17" fillId="0" borderId="0" xfId="2078" applyFont="1" applyFill="1"/>
    <xf numFmtId="0" fontId="246" fillId="0" borderId="0" xfId="2078" applyFont="1" applyFill="1" applyAlignment="1">
      <alignment horizontal="center"/>
    </xf>
    <xf numFmtId="0" fontId="250" fillId="0" borderId="0" xfId="0" applyFont="1" applyFill="1" applyAlignment="1">
      <alignment horizontal="left" vertical="center"/>
    </xf>
    <xf numFmtId="0" fontId="247" fillId="0" borderId="0" xfId="0" applyFont="1" applyFill="1" applyAlignment="1">
      <alignment horizontal="left" vertical="center"/>
    </xf>
    <xf numFmtId="0" fontId="249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horizontal="center" vertical="center"/>
    </xf>
    <xf numFmtId="325" fontId="247" fillId="0" borderId="0" xfId="2076" applyNumberFormat="1" applyFont="1" applyFill="1" applyBorder="1" applyAlignment="1">
      <alignment vertical="center"/>
    </xf>
    <xf numFmtId="0" fontId="248" fillId="0" borderId="0" xfId="0" applyFont="1" applyFill="1" applyAlignment="1">
      <alignment vertical="center"/>
    </xf>
    <xf numFmtId="325" fontId="247" fillId="0" borderId="0" xfId="2076" applyNumberFormat="1" applyFont="1" applyFill="1" applyBorder="1" applyAlignment="1">
      <alignment horizontal="right" vertical="center"/>
    </xf>
    <xf numFmtId="43" fontId="247" fillId="0" borderId="0" xfId="2076" applyNumberFormat="1" applyFont="1" applyFill="1" applyBorder="1" applyAlignment="1">
      <alignment horizontal="right" vertical="center"/>
    </xf>
    <xf numFmtId="325" fontId="247" fillId="0" borderId="10" xfId="2076" applyNumberFormat="1" applyFont="1" applyFill="1" applyBorder="1" applyAlignment="1">
      <alignment horizontal="right" vertical="center"/>
    </xf>
    <xf numFmtId="325" fontId="249" fillId="0" borderId="7" xfId="2076" applyNumberFormat="1" applyFont="1" applyFill="1" applyBorder="1" applyAlignment="1">
      <alignment vertical="center"/>
    </xf>
    <xf numFmtId="43" fontId="247" fillId="0" borderId="10" xfId="2076" applyNumberFormat="1" applyFont="1" applyFill="1" applyBorder="1" applyAlignment="1">
      <alignment horizontal="right" vertical="center"/>
    </xf>
    <xf numFmtId="325" fontId="247" fillId="0" borderId="0" xfId="1540" applyNumberFormat="1" applyFont="1" applyFill="1" applyAlignment="1">
      <alignment vertical="center"/>
    </xf>
    <xf numFmtId="43" fontId="247" fillId="0" borderId="0" xfId="1540" applyNumberFormat="1" applyFont="1" applyFill="1" applyAlignment="1">
      <alignment vertical="center"/>
    </xf>
    <xf numFmtId="325" fontId="247" fillId="0" borderId="10" xfId="1540" applyNumberFormat="1" applyFont="1" applyFill="1" applyBorder="1" applyAlignment="1">
      <alignment vertical="center"/>
    </xf>
    <xf numFmtId="325" fontId="247" fillId="0" borderId="0" xfId="1540" applyNumberFormat="1" applyFont="1" applyFill="1" applyBorder="1" applyAlignment="1">
      <alignment vertical="center"/>
    </xf>
    <xf numFmtId="325" fontId="249" fillId="0" borderId="0" xfId="2076" applyNumberFormat="1" applyFont="1" applyFill="1" applyAlignment="1">
      <alignment vertical="center"/>
    </xf>
    <xf numFmtId="43" fontId="247" fillId="0" borderId="0" xfId="2076" applyNumberFormat="1" applyFont="1" applyFill="1" applyBorder="1" applyAlignment="1">
      <alignment vertical="center"/>
    </xf>
    <xf numFmtId="325" fontId="249" fillId="0" borderId="55" xfId="2076" applyNumberFormat="1" applyFont="1" applyFill="1" applyBorder="1" applyAlignment="1">
      <alignment vertical="center"/>
    </xf>
    <xf numFmtId="37" fontId="137" fillId="0" borderId="0" xfId="2078" applyNumberFormat="1" applyFont="1" applyFill="1" applyAlignment="1">
      <alignment horizontal="left"/>
    </xf>
    <xf numFmtId="37" fontId="137" fillId="0" borderId="0" xfId="2078" applyNumberFormat="1" applyFont="1" applyFill="1" applyAlignment="1">
      <alignment horizontal="center"/>
    </xf>
    <xf numFmtId="37" fontId="56" fillId="0" borderId="0" xfId="2078" applyNumberFormat="1" applyFont="1" applyFill="1" applyAlignment="1"/>
    <xf numFmtId="37" fontId="56" fillId="0" borderId="0" xfId="2078" applyNumberFormat="1" applyFont="1" applyFill="1" applyAlignment="1">
      <alignment horizontal="center"/>
    </xf>
    <xf numFmtId="37" fontId="17" fillId="0" borderId="0" xfId="2078" applyNumberFormat="1" applyFont="1" applyFill="1" applyAlignment="1"/>
    <xf numFmtId="37" fontId="249" fillId="0" borderId="0" xfId="2076" applyNumberFormat="1" applyFont="1" applyFill="1"/>
    <xf numFmtId="37" fontId="247" fillId="0" borderId="0" xfId="2076" applyNumberFormat="1" applyFont="1" applyFill="1"/>
    <xf numFmtId="37" fontId="249" fillId="0" borderId="55" xfId="2076" applyNumberFormat="1" applyFont="1" applyFill="1" applyBorder="1"/>
    <xf numFmtId="41" fontId="249" fillId="0" borderId="0" xfId="2076" applyNumberFormat="1" applyFont="1" applyFill="1"/>
    <xf numFmtId="325" fontId="247" fillId="0" borderId="0" xfId="2076" applyNumberFormat="1" applyFont="1" applyFill="1" applyBorder="1"/>
    <xf numFmtId="324" fontId="247" fillId="0" borderId="0" xfId="2076" applyNumberFormat="1" applyFont="1" applyFill="1"/>
    <xf numFmtId="325" fontId="247" fillId="0" borderId="0" xfId="2076" applyNumberFormat="1" applyFont="1" applyFill="1"/>
    <xf numFmtId="175" fontId="247" fillId="0" borderId="0" xfId="1483" applyNumberFormat="1" applyFont="1" applyFill="1" applyBorder="1" applyAlignment="1">
      <alignment horizontal="right"/>
    </xf>
    <xf numFmtId="325" fontId="249" fillId="0" borderId="0" xfId="2076" applyNumberFormat="1" applyFont="1" applyFill="1" applyBorder="1"/>
    <xf numFmtId="41" fontId="247" fillId="0" borderId="0" xfId="2076" applyNumberFormat="1" applyFont="1" applyFill="1"/>
    <xf numFmtId="41" fontId="247" fillId="0" borderId="0" xfId="2076" applyNumberFormat="1" applyFont="1" applyFill="1" applyBorder="1"/>
    <xf numFmtId="43" fontId="249" fillId="0" borderId="0" xfId="2076" applyNumberFormat="1" applyFont="1" applyFill="1" applyBorder="1"/>
    <xf numFmtId="41" fontId="249" fillId="0" borderId="0" xfId="2076" applyNumberFormat="1" applyFont="1" applyFill="1" applyBorder="1"/>
    <xf numFmtId="0" fontId="251" fillId="0" borderId="0" xfId="0" applyFont="1" applyFill="1" applyAlignment="1">
      <alignment horizontal="left" vertical="center"/>
    </xf>
    <xf numFmtId="168" fontId="247" fillId="0" borderId="0" xfId="1483" applyFont="1" applyFill="1" applyAlignment="1">
      <alignment vertical="center"/>
    </xf>
    <xf numFmtId="37" fontId="251" fillId="0" borderId="0" xfId="2076" applyNumberFormat="1" applyFont="1" applyFill="1" applyAlignment="1">
      <alignment horizontal="center"/>
    </xf>
    <xf numFmtId="43" fontId="249" fillId="0" borderId="23" xfId="2076" applyNumberFormat="1" applyFont="1" applyFill="1" applyBorder="1" applyAlignment="1">
      <alignment vertical="center"/>
    </xf>
    <xf numFmtId="324" fontId="249" fillId="0" borderId="0" xfId="2076" applyNumberFormat="1" applyFont="1" applyFill="1" applyAlignment="1">
      <alignment horizontal="centerContinuous"/>
    </xf>
    <xf numFmtId="43" fontId="249" fillId="0" borderId="0" xfId="2076" applyNumberFormat="1" applyFont="1" applyFill="1" applyBorder="1" applyAlignment="1"/>
    <xf numFmtId="0" fontId="248" fillId="0" borderId="0" xfId="0" applyFont="1" applyFill="1" applyAlignment="1">
      <alignment vertical="top"/>
    </xf>
    <xf numFmtId="0" fontId="249" fillId="0" borderId="0" xfId="0" applyFont="1" applyFill="1" applyAlignment="1">
      <alignment horizontal="left" vertical="top"/>
    </xf>
    <xf numFmtId="37" fontId="249" fillId="0" borderId="0" xfId="2076" applyNumberFormat="1" applyFont="1" applyFill="1" applyAlignment="1">
      <alignment horizontal="left"/>
    </xf>
    <xf numFmtId="0" fontId="247" fillId="0" borderId="0" xfId="2076" applyFont="1" applyFill="1"/>
    <xf numFmtId="37" fontId="249" fillId="0" borderId="0" xfId="2076" applyNumberFormat="1" applyFont="1" applyFill="1" applyAlignment="1"/>
    <xf numFmtId="37" fontId="249" fillId="0" borderId="0" xfId="2076" applyNumberFormat="1" applyFont="1" applyFill="1" applyBorder="1" applyAlignment="1"/>
    <xf numFmtId="37" fontId="247" fillId="0" borderId="0" xfId="2076" applyNumberFormat="1" applyFont="1" applyFill="1" applyAlignment="1">
      <alignment horizontal="center"/>
    </xf>
    <xf numFmtId="49" fontId="251" fillId="0" borderId="0" xfId="2076" applyNumberFormat="1" applyFont="1" applyFill="1" applyAlignment="1">
      <alignment horizontal="center"/>
    </xf>
    <xf numFmtId="37" fontId="247" fillId="0" borderId="0" xfId="2076" quotePrefix="1" applyNumberFormat="1" applyFont="1" applyFill="1" applyAlignment="1">
      <alignment horizontal="left"/>
    </xf>
    <xf numFmtId="1" fontId="247" fillId="0" borderId="0" xfId="2076" quotePrefix="1" applyNumberFormat="1" applyFont="1" applyFill="1" applyAlignment="1">
      <alignment horizontal="center"/>
    </xf>
    <xf numFmtId="1" fontId="247" fillId="0" borderId="0" xfId="2076" applyNumberFormat="1" applyFont="1" applyFill="1" applyAlignment="1">
      <alignment horizontal="center"/>
    </xf>
    <xf numFmtId="1" fontId="247" fillId="0" borderId="0" xfId="2076" quotePrefix="1" applyNumberFormat="1" applyFont="1" applyFill="1" applyBorder="1" applyAlignment="1">
      <alignment horizontal="center"/>
    </xf>
    <xf numFmtId="37" fontId="250" fillId="0" borderId="0" xfId="2076" applyNumberFormat="1" applyFont="1" applyFill="1" applyAlignment="1">
      <alignment horizontal="left"/>
    </xf>
    <xf numFmtId="0" fontId="247" fillId="0" borderId="0" xfId="2076" applyFont="1" applyFill="1" applyBorder="1" applyAlignment="1">
      <alignment horizontal="center"/>
    </xf>
    <xf numFmtId="49" fontId="254" fillId="0" borderId="0" xfId="2076" applyNumberFormat="1" applyFont="1" applyFill="1" applyBorder="1" applyAlignment="1">
      <alignment horizontal="center"/>
    </xf>
    <xf numFmtId="39" fontId="247" fillId="0" borderId="0" xfId="2076" applyNumberFormat="1" applyFont="1" applyFill="1"/>
    <xf numFmtId="37" fontId="247" fillId="0" borderId="0" xfId="2076" applyNumberFormat="1" applyFont="1" applyFill="1" applyBorder="1"/>
    <xf numFmtId="168" fontId="247" fillId="0" borderId="0" xfId="1483" applyFont="1" applyFill="1" applyBorder="1"/>
    <xf numFmtId="39" fontId="249" fillId="0" borderId="0" xfId="2076" applyNumberFormat="1" applyFont="1" applyFill="1"/>
    <xf numFmtId="168" fontId="247" fillId="0" borderId="0" xfId="1483" applyFont="1" applyFill="1"/>
    <xf numFmtId="37" fontId="255" fillId="0" borderId="0" xfId="2076" applyNumberFormat="1" applyFont="1" applyFill="1" applyAlignment="1"/>
    <xf numFmtId="0" fontId="249" fillId="0" borderId="0" xfId="2076" applyFont="1" applyFill="1" applyBorder="1"/>
    <xf numFmtId="37" fontId="247" fillId="0" borderId="0" xfId="2076" applyNumberFormat="1" applyFont="1" applyFill="1" applyAlignment="1">
      <alignment horizontal="left"/>
    </xf>
    <xf numFmtId="37" fontId="247" fillId="0" borderId="0" xfId="2076" applyNumberFormat="1" applyFont="1" applyFill="1" applyAlignment="1">
      <alignment horizontal="centerContinuous"/>
    </xf>
    <xf numFmtId="49" fontId="256" fillId="0" borderId="0" xfId="2076" applyNumberFormat="1" applyFont="1" applyFill="1" applyBorder="1" applyAlignment="1">
      <alignment horizontal="center"/>
    </xf>
    <xf numFmtId="49" fontId="247" fillId="0" borderId="0" xfId="2076" applyNumberFormat="1" applyFont="1" applyFill="1" applyAlignment="1">
      <alignment horizontal="center"/>
    </xf>
    <xf numFmtId="37" fontId="248" fillId="0" borderId="0" xfId="2076" applyNumberFormat="1" applyFont="1" applyFill="1" applyAlignment="1"/>
    <xf numFmtId="0" fontId="247" fillId="0" borderId="0" xfId="0" applyFont="1" applyFill="1" applyAlignment="1"/>
    <xf numFmtId="37" fontId="247" fillId="0" borderId="0" xfId="0" applyNumberFormat="1" applyFont="1" applyFill="1" applyAlignment="1"/>
    <xf numFmtId="39" fontId="249" fillId="0" borderId="0" xfId="0" applyNumberFormat="1" applyFont="1" applyFill="1" applyAlignment="1">
      <alignment horizontal="left"/>
    </xf>
    <xf numFmtId="37" fontId="249" fillId="0" borderId="0" xfId="2076" applyNumberFormat="1" applyFont="1" applyFill="1" applyBorder="1"/>
    <xf numFmtId="169" fontId="247" fillId="0" borderId="0" xfId="1540" applyNumberFormat="1" applyFont="1" applyFill="1" applyAlignment="1">
      <alignment vertical="center"/>
    </xf>
    <xf numFmtId="169" fontId="247" fillId="0" borderId="0" xfId="2076" applyNumberFormat="1" applyFont="1" applyFill="1" applyBorder="1" applyAlignment="1">
      <alignment vertical="center"/>
    </xf>
    <xf numFmtId="325" fontId="247" fillId="0" borderId="10" xfId="2076" applyNumberFormat="1" applyFont="1" applyFill="1" applyBorder="1"/>
    <xf numFmtId="168" fontId="247" fillId="0" borderId="10" xfId="1483" applyFont="1" applyFill="1" applyBorder="1"/>
    <xf numFmtId="168" fontId="247" fillId="0" borderId="0" xfId="1483" applyFont="1" applyFill="1" applyBorder="1" applyAlignment="1">
      <alignment horizontal="right" vertical="center"/>
    </xf>
    <xf numFmtId="169" fontId="247" fillId="0" borderId="0" xfId="2076" applyNumberFormat="1" applyFont="1" applyFill="1"/>
    <xf numFmtId="0" fontId="247" fillId="0" borderId="0" xfId="0" applyFont="1" applyFill="1" applyAlignment="1">
      <alignment horizontal="left"/>
    </xf>
    <xf numFmtId="0" fontId="249" fillId="0" borderId="0" xfId="0" applyFont="1" applyFill="1" applyAlignment="1">
      <alignment horizontal="left"/>
    </xf>
    <xf numFmtId="0" fontId="251" fillId="0" borderId="0" xfId="2078" applyFont="1" applyFill="1" applyAlignment="1">
      <alignment horizontal="center"/>
    </xf>
    <xf numFmtId="41" fontId="247" fillId="0" borderId="0" xfId="1483" applyNumberFormat="1" applyFont="1" applyFill="1" applyAlignment="1">
      <alignment horizontal="right"/>
    </xf>
    <xf numFmtId="0" fontId="247" fillId="0" borderId="0" xfId="0" applyFont="1" applyFill="1" applyAlignment="1">
      <alignment horizontal="center"/>
    </xf>
    <xf numFmtId="0" fontId="250" fillId="0" borderId="0" xfId="0" applyFont="1" applyFill="1" applyAlignment="1">
      <alignment horizontal="left"/>
    </xf>
    <xf numFmtId="41" fontId="249" fillId="0" borderId="7" xfId="1483" applyNumberFormat="1" applyFont="1" applyFill="1" applyBorder="1" applyAlignment="1">
      <alignment horizontal="right"/>
    </xf>
    <xf numFmtId="41" fontId="249" fillId="0" borderId="0" xfId="1483" applyNumberFormat="1" applyFont="1" applyFill="1" applyAlignment="1">
      <alignment horizontal="right"/>
    </xf>
    <xf numFmtId="0" fontId="250" fillId="0" borderId="0" xfId="0" applyFont="1" applyFill="1"/>
    <xf numFmtId="0" fontId="247" fillId="0" borderId="0" xfId="0" applyFont="1" applyFill="1"/>
    <xf numFmtId="41" fontId="249" fillId="0" borderId="11" xfId="1483" applyNumberFormat="1" applyFont="1" applyFill="1" applyBorder="1" applyAlignment="1">
      <alignment horizontal="right"/>
    </xf>
    <xf numFmtId="0" fontId="250" fillId="0" borderId="0" xfId="0" applyFont="1" applyFill="1" applyAlignment="1"/>
    <xf numFmtId="41" fontId="249" fillId="0" borderId="10" xfId="1483" applyNumberFormat="1" applyFont="1" applyFill="1" applyBorder="1" applyAlignment="1">
      <alignment horizontal="right"/>
    </xf>
    <xf numFmtId="0" fontId="249" fillId="0" borderId="0" xfId="0" applyFont="1" applyFill="1" applyAlignment="1"/>
    <xf numFmtId="41" fontId="249" fillId="0" borderId="23" xfId="1483" applyNumberFormat="1" applyFont="1" applyFill="1" applyBorder="1" applyAlignment="1">
      <alignment horizontal="right"/>
    </xf>
    <xf numFmtId="175" fontId="247" fillId="0" borderId="0" xfId="1483" applyNumberFormat="1" applyFont="1" applyFill="1" applyAlignment="1">
      <alignment vertical="center"/>
    </xf>
    <xf numFmtId="0" fontId="249" fillId="0" borderId="0" xfId="2078" applyFont="1" applyFill="1"/>
    <xf numFmtId="0" fontId="250" fillId="0" borderId="0" xfId="2078" applyFont="1" applyFill="1" applyBorder="1" applyAlignment="1">
      <alignment horizontal="center"/>
    </xf>
    <xf numFmtId="0" fontId="247" fillId="0" borderId="0" xfId="2078" applyFont="1" applyFill="1"/>
    <xf numFmtId="37" fontId="249" fillId="0" borderId="0" xfId="2078" applyNumberFormat="1" applyFont="1" applyFill="1" applyAlignment="1"/>
    <xf numFmtId="37" fontId="249" fillId="0" borderId="0" xfId="2078" applyNumberFormat="1" applyFont="1" applyFill="1" applyAlignment="1">
      <alignment horizontal="center"/>
    </xf>
    <xf numFmtId="0" fontId="247" fillId="0" borderId="0" xfId="2078" applyFont="1" applyFill="1" applyAlignment="1"/>
    <xf numFmtId="0" fontId="247" fillId="0" borderId="0" xfId="2078" applyFont="1" applyFill="1" applyAlignment="1">
      <alignment horizontal="center"/>
    </xf>
    <xf numFmtId="0" fontId="247" fillId="0" borderId="0" xfId="0" applyFont="1" applyFill="1" applyBorder="1" applyAlignment="1">
      <alignment horizontal="center"/>
    </xf>
    <xf numFmtId="0" fontId="247" fillId="0" borderId="0" xfId="0" applyFont="1" applyFill="1" applyBorder="1" applyAlignment="1"/>
    <xf numFmtId="0" fontId="247" fillId="0" borderId="0" xfId="2078" applyFont="1" applyFill="1" applyAlignment="1">
      <alignment horizontal="right"/>
    </xf>
    <xf numFmtId="0" fontId="247" fillId="0" borderId="0" xfId="2078" applyFont="1" applyFill="1" applyBorder="1" applyAlignment="1">
      <alignment horizontal="center"/>
    </xf>
    <xf numFmtId="0" fontId="247" fillId="0" borderId="0" xfId="2078" applyFont="1" applyFill="1" applyBorder="1" applyAlignment="1">
      <alignment horizontal="right"/>
    </xf>
    <xf numFmtId="39" fontId="247" fillId="0" borderId="0" xfId="2078" applyNumberFormat="1" applyFont="1" applyFill="1" applyBorder="1" applyAlignment="1">
      <alignment horizontal="center"/>
    </xf>
    <xf numFmtId="0" fontId="251" fillId="0" borderId="0" xfId="2078" applyFont="1" applyFill="1" applyBorder="1" applyAlignment="1">
      <alignment horizontal="center"/>
    </xf>
    <xf numFmtId="0" fontId="251" fillId="0" borderId="0" xfId="0" applyFont="1" applyFill="1" applyAlignment="1">
      <alignment horizontal="right"/>
    </xf>
    <xf numFmtId="0" fontId="249" fillId="0" borderId="0" xfId="2078" applyFont="1" applyFill="1" applyAlignment="1">
      <alignment horizontal="right"/>
    </xf>
    <xf numFmtId="41" fontId="249" fillId="0" borderId="0" xfId="1483" applyNumberFormat="1" applyFont="1" applyFill="1" applyAlignment="1"/>
    <xf numFmtId="37" fontId="259" fillId="0" borderId="0" xfId="2076" applyNumberFormat="1" applyFont="1" applyFill="1" applyAlignment="1">
      <alignment horizontal="center"/>
    </xf>
    <xf numFmtId="37" fontId="260" fillId="0" borderId="0" xfId="2076" applyNumberFormat="1" applyFont="1" applyFill="1" applyAlignment="1"/>
    <xf numFmtId="0" fontId="180" fillId="0" borderId="0" xfId="2078" applyFont="1" applyFill="1" applyAlignment="1">
      <alignment horizontal="left"/>
    </xf>
    <xf numFmtId="0" fontId="249" fillId="0" borderId="0" xfId="2078" applyFont="1" applyFill="1" applyBorder="1"/>
    <xf numFmtId="41" fontId="17" fillId="0" borderId="0" xfId="2078" applyNumberFormat="1" applyFont="1" applyFill="1"/>
    <xf numFmtId="325" fontId="249" fillId="0" borderId="0" xfId="2076" applyNumberFormat="1" applyFont="1" applyFill="1" applyBorder="1" applyAlignment="1">
      <alignment vertical="center"/>
    </xf>
    <xf numFmtId="0" fontId="252" fillId="0" borderId="0" xfId="2076" applyFont="1" applyFill="1"/>
    <xf numFmtId="37" fontId="252" fillId="0" borderId="0" xfId="2076" applyNumberFormat="1" applyFont="1" applyFill="1" applyAlignment="1">
      <alignment horizontal="center"/>
    </xf>
    <xf numFmtId="49" fontId="253" fillId="0" borderId="0" xfId="2076" applyNumberFormat="1" applyFont="1" applyFill="1" applyAlignment="1">
      <alignment horizontal="center"/>
    </xf>
    <xf numFmtId="37" fontId="252" fillId="0" borderId="0" xfId="2076" quotePrefix="1" applyNumberFormat="1" applyFont="1" applyFill="1" applyAlignment="1">
      <alignment horizontal="left"/>
    </xf>
    <xf numFmtId="1" fontId="252" fillId="0" borderId="0" xfId="2076" quotePrefix="1" applyNumberFormat="1" applyFont="1" applyFill="1" applyAlignment="1">
      <alignment horizontal="center"/>
    </xf>
    <xf numFmtId="1" fontId="252" fillId="0" borderId="0" xfId="2076" applyNumberFormat="1" applyFont="1" applyFill="1" applyAlignment="1">
      <alignment horizontal="center"/>
    </xf>
    <xf numFmtId="175" fontId="247" fillId="0" borderId="10" xfId="1483" applyNumberFormat="1" applyFont="1" applyFill="1" applyBorder="1" applyAlignment="1">
      <alignment vertical="center"/>
    </xf>
    <xf numFmtId="0" fontId="247" fillId="0" borderId="0" xfId="0" applyFont="1" applyFill="1" applyBorder="1" applyAlignment="1">
      <alignment horizontal="left"/>
    </xf>
    <xf numFmtId="169" fontId="247" fillId="0" borderId="10" xfId="1540" applyNumberFormat="1" applyFont="1" applyFill="1" applyBorder="1" applyAlignment="1">
      <alignment vertical="center"/>
    </xf>
    <xf numFmtId="168" fontId="273" fillId="0" borderId="0" xfId="1483" applyFont="1" applyFill="1" applyAlignment="1">
      <alignment horizontal="left"/>
    </xf>
    <xf numFmtId="168" fontId="274" fillId="0" borderId="0" xfId="1483" applyFont="1" applyFill="1" applyAlignment="1">
      <alignment horizontal="center"/>
    </xf>
    <xf numFmtId="168" fontId="275" fillId="0" borderId="0" xfId="1483" applyFont="1" applyFill="1" applyBorder="1" applyAlignment="1">
      <alignment horizontal="center"/>
    </xf>
    <xf numFmtId="168" fontId="273" fillId="0" borderId="0" xfId="1483" applyFont="1" applyFill="1" applyAlignment="1">
      <alignment horizontal="right"/>
    </xf>
    <xf numFmtId="168" fontId="249" fillId="0" borderId="0" xfId="1483" applyFont="1" applyFill="1" applyAlignment="1">
      <alignment horizontal="right"/>
    </xf>
    <xf numFmtId="168" fontId="276" fillId="0" borderId="0" xfId="1483" applyFont="1" applyFill="1" applyAlignment="1">
      <alignment horizontal="right"/>
    </xf>
    <xf numFmtId="169" fontId="249" fillId="0" borderId="10" xfId="1540" applyNumberFormat="1" applyFont="1" applyFill="1" applyBorder="1" applyAlignment="1">
      <alignment vertical="center"/>
    </xf>
    <xf numFmtId="168" fontId="247" fillId="0" borderId="0" xfId="1483" applyFont="1" applyFill="1" applyAlignment="1">
      <alignment horizontal="right"/>
    </xf>
    <xf numFmtId="175" fontId="247" fillId="0" borderId="0" xfId="1483" applyNumberFormat="1" applyFont="1" applyFill="1" applyAlignment="1">
      <alignment horizontal="right"/>
    </xf>
    <xf numFmtId="168" fontId="249" fillId="0" borderId="10" xfId="1483" applyFont="1" applyFill="1" applyBorder="1" applyAlignment="1">
      <alignment horizontal="right"/>
    </xf>
    <xf numFmtId="175" fontId="249" fillId="0" borderId="7" xfId="1483" applyNumberFormat="1" applyFont="1" applyFill="1" applyBorder="1" applyAlignment="1">
      <alignment horizontal="right"/>
    </xf>
    <xf numFmtId="175" fontId="249" fillId="0" borderId="0" xfId="1483" applyNumberFormat="1" applyFont="1" applyFill="1" applyAlignment="1">
      <alignment horizontal="right"/>
    </xf>
    <xf numFmtId="168" fontId="276" fillId="0" borderId="0" xfId="1483" applyFont="1" applyFill="1" applyBorder="1" applyAlignment="1">
      <alignment vertical="center"/>
    </xf>
    <xf numFmtId="0" fontId="249" fillId="0" borderId="0" xfId="2076" applyFont="1" applyFill="1" applyAlignment="1"/>
    <xf numFmtId="0" fontId="247" fillId="0" borderId="0" xfId="2076" applyFont="1" applyFill="1" applyAlignment="1">
      <alignment horizontal="left"/>
    </xf>
    <xf numFmtId="0" fontId="247" fillId="0" borderId="0" xfId="2076" applyFont="1" applyFill="1" applyAlignment="1"/>
    <xf numFmtId="325" fontId="249" fillId="0" borderId="7" xfId="1540" applyNumberFormat="1" applyFont="1" applyFill="1" applyBorder="1" applyAlignment="1">
      <alignment vertical="center"/>
    </xf>
    <xf numFmtId="325" fontId="249" fillId="0" borderId="0" xfId="1540" applyNumberFormat="1" applyFont="1" applyFill="1" applyBorder="1" applyAlignment="1">
      <alignment vertical="center"/>
    </xf>
    <xf numFmtId="0" fontId="263" fillId="0" borderId="0" xfId="0" applyFont="1" applyFill="1"/>
    <xf numFmtId="325" fontId="249" fillId="0" borderId="23" xfId="2076" applyNumberFormat="1" applyFont="1" applyFill="1" applyBorder="1" applyAlignment="1">
      <alignment vertical="center"/>
    </xf>
    <xf numFmtId="0" fontId="247" fillId="0" borderId="0" xfId="2076" applyFont="1" applyFill="1" applyAlignment="1">
      <alignment horizontal="center"/>
    </xf>
    <xf numFmtId="39" fontId="247" fillId="0" borderId="0" xfId="2076" applyNumberFormat="1" applyFont="1" applyFill="1" applyAlignment="1">
      <alignment horizontal="left"/>
    </xf>
    <xf numFmtId="175" fontId="247" fillId="0" borderId="0" xfId="1483" applyNumberFormat="1" applyFont="1" applyFill="1" applyBorder="1"/>
    <xf numFmtId="0" fontId="263" fillId="0" borderId="0" xfId="2064" applyFont="1"/>
    <xf numFmtId="325" fontId="247" fillId="0" borderId="23" xfId="2076" applyNumberFormat="1" applyFont="1" applyFill="1" applyBorder="1" applyAlignment="1">
      <alignment vertical="center"/>
    </xf>
    <xf numFmtId="0" fontId="247" fillId="0" borderId="0" xfId="2076" applyFont="1" applyFill="1" applyBorder="1"/>
    <xf numFmtId="37" fontId="248" fillId="0" borderId="0" xfId="2076" applyNumberFormat="1" applyFont="1" applyFill="1" applyAlignment="1">
      <alignment horizontal="left"/>
    </xf>
    <xf numFmtId="0" fontId="248" fillId="0" borderId="0" xfId="0" applyFont="1" applyFill="1" applyAlignment="1">
      <alignment horizontal="left" vertical="center"/>
    </xf>
    <xf numFmtId="0" fontId="251" fillId="0" borderId="0" xfId="0" applyFont="1" applyFill="1" applyAlignment="1">
      <alignment horizontal="center"/>
    </xf>
    <xf numFmtId="325" fontId="249" fillId="0" borderId="0" xfId="1540" applyNumberFormat="1" applyFont="1" applyFill="1" applyAlignment="1">
      <alignment vertical="center"/>
    </xf>
    <xf numFmtId="169" fontId="247" fillId="0" borderId="0" xfId="1540" applyNumberFormat="1" applyFont="1" applyFill="1" applyBorder="1" applyAlignment="1">
      <alignment vertical="center"/>
    </xf>
    <xf numFmtId="0" fontId="263" fillId="0" borderId="0" xfId="2068" applyFont="1"/>
    <xf numFmtId="0" fontId="247" fillId="0" borderId="0" xfId="2076" applyFont="1" applyFill="1" applyBorder="1" applyAlignment="1"/>
    <xf numFmtId="39" fontId="251" fillId="0" borderId="0" xfId="0" applyNumberFormat="1" applyFont="1" applyFill="1" applyAlignment="1">
      <alignment horizontal="left" vertical="center"/>
    </xf>
    <xf numFmtId="39" fontId="17" fillId="0" borderId="0" xfId="0" applyNumberFormat="1" applyFont="1" applyFill="1" applyAlignment="1">
      <alignment horizontal="left" vertical="center"/>
    </xf>
    <xf numFmtId="39" fontId="250" fillId="0" borderId="0" xfId="0" applyNumberFormat="1" applyFont="1" applyFill="1" applyAlignment="1">
      <alignment horizontal="left" vertical="center"/>
    </xf>
    <xf numFmtId="325" fontId="249" fillId="0" borderId="11" xfId="2076" applyNumberFormat="1" applyFont="1" applyFill="1" applyBorder="1" applyAlignment="1">
      <alignment vertical="center"/>
    </xf>
    <xf numFmtId="41" fontId="249" fillId="0" borderId="0" xfId="1483" applyNumberFormat="1" applyFont="1" applyFill="1" applyBorder="1" applyAlignment="1">
      <alignment horizontal="right"/>
    </xf>
    <xf numFmtId="41" fontId="247" fillId="0" borderId="0" xfId="1483" applyNumberFormat="1" applyFont="1" applyFill="1" applyBorder="1" applyAlignment="1">
      <alignment horizontal="right"/>
    </xf>
    <xf numFmtId="0" fontId="17" fillId="0" borderId="0" xfId="2078" applyFont="1" applyFill="1" applyBorder="1"/>
    <xf numFmtId="175" fontId="247" fillId="0" borderId="10" xfId="1483" applyNumberFormat="1" applyFont="1" applyFill="1" applyBorder="1" applyAlignment="1">
      <alignment horizontal="right"/>
    </xf>
    <xf numFmtId="41" fontId="247" fillId="0" borderId="10" xfId="1483" applyNumberFormat="1" applyFont="1" applyFill="1" applyBorder="1" applyAlignment="1">
      <alignment horizontal="right"/>
    </xf>
    <xf numFmtId="175" fontId="249" fillId="0" borderId="0" xfId="1483" applyNumberFormat="1" applyFont="1" applyFill="1" applyBorder="1" applyAlignment="1">
      <alignment horizontal="right"/>
    </xf>
    <xf numFmtId="37" fontId="137" fillId="0" borderId="0" xfId="2078" applyNumberFormat="1" applyFont="1" applyFill="1" applyBorder="1" applyAlignment="1">
      <alignment horizontal="left"/>
    </xf>
    <xf numFmtId="37" fontId="56" fillId="0" borderId="0" xfId="2078" applyNumberFormat="1" applyFont="1" applyFill="1" applyBorder="1" applyAlignment="1"/>
    <xf numFmtId="0" fontId="249" fillId="0" borderId="0" xfId="0" applyFont="1" applyFill="1" applyBorder="1" applyAlignment="1">
      <alignment horizontal="left"/>
    </xf>
    <xf numFmtId="168" fontId="276" fillId="0" borderId="0" xfId="1483" applyFont="1" applyFill="1" applyBorder="1" applyAlignment="1">
      <alignment horizontal="right"/>
    </xf>
    <xf numFmtId="169" fontId="249" fillId="0" borderId="0" xfId="1540" applyNumberFormat="1" applyFont="1" applyFill="1" applyBorder="1" applyAlignment="1">
      <alignment vertical="center"/>
    </xf>
    <xf numFmtId="168" fontId="249" fillId="0" borderId="0" xfId="1483" applyFont="1" applyFill="1" applyAlignment="1">
      <alignment vertical="center"/>
    </xf>
    <xf numFmtId="324" fontId="249" fillId="0" borderId="0" xfId="2076" applyNumberFormat="1" applyFont="1" applyFill="1"/>
    <xf numFmtId="168" fontId="249" fillId="0" borderId="0" xfId="1483" applyFont="1" applyFill="1"/>
    <xf numFmtId="0" fontId="248" fillId="0" borderId="0" xfId="0" applyFont="1" applyFill="1" applyAlignment="1"/>
    <xf numFmtId="0" fontId="257" fillId="0" borderId="0" xfId="2076" applyFont="1" applyFill="1" applyAlignment="1"/>
    <xf numFmtId="37" fontId="247" fillId="0" borderId="0" xfId="2076" applyNumberFormat="1" applyFont="1" applyFill="1" applyAlignment="1"/>
    <xf numFmtId="325" fontId="247" fillId="0" borderId="0" xfId="2076" applyNumberFormat="1" applyFont="1" applyFill="1" applyBorder="1" applyAlignment="1">
      <alignment horizontal="right"/>
    </xf>
    <xf numFmtId="0" fontId="251" fillId="0" borderId="0" xfId="0" applyFont="1" applyFill="1" applyAlignment="1">
      <alignment horizontal="left"/>
    </xf>
    <xf numFmtId="0" fontId="247" fillId="0" borderId="0" xfId="2079" applyFont="1" applyFill="1" applyAlignment="1"/>
    <xf numFmtId="0" fontId="249" fillId="0" borderId="0" xfId="0" applyFont="1" applyFill="1" applyAlignment="1">
      <alignment vertical="center"/>
    </xf>
    <xf numFmtId="39" fontId="264" fillId="0" borderId="0" xfId="2081" applyFont="1" applyFill="1"/>
    <xf numFmtId="37" fontId="265" fillId="0" borderId="0" xfId="2080" applyNumberFormat="1" applyFont="1" applyFill="1" applyAlignment="1"/>
    <xf numFmtId="43" fontId="265" fillId="0" borderId="0" xfId="2081" quotePrefix="1" applyNumberFormat="1" applyFont="1" applyFill="1" applyAlignment="1">
      <alignment horizontal="left"/>
    </xf>
    <xf numFmtId="49" fontId="266" fillId="0" borderId="0" xfId="2081" quotePrefix="1" applyNumberFormat="1" applyFont="1" applyFill="1" applyAlignment="1">
      <alignment horizontal="center"/>
    </xf>
    <xf numFmtId="39" fontId="264" fillId="0" borderId="0" xfId="2081" applyFont="1" applyFill="1" applyAlignment="1"/>
    <xf numFmtId="37" fontId="264" fillId="0" borderId="0" xfId="2080" applyNumberFormat="1" applyFont="1" applyFill="1" applyAlignment="1">
      <alignment horizontal="left" indent="1"/>
    </xf>
    <xf numFmtId="39" fontId="264" fillId="0" borderId="0" xfId="2081" applyFont="1" applyFill="1" applyBorder="1" applyAlignment="1">
      <alignment horizontal="left"/>
    </xf>
    <xf numFmtId="39" fontId="264" fillId="0" borderId="0" xfId="2081" applyFont="1" applyFill="1" applyBorder="1" applyAlignment="1"/>
    <xf numFmtId="0" fontId="247" fillId="0" borderId="0" xfId="0" applyFont="1" applyFill="1" applyAlignment="1">
      <alignment horizontal="center" vertical="center"/>
    </xf>
    <xf numFmtId="39" fontId="264" fillId="0" borderId="0" xfId="2081" applyFont="1" applyFill="1" applyBorder="1" applyAlignment="1">
      <alignment horizontal="center"/>
    </xf>
    <xf numFmtId="39" fontId="267" fillId="0" borderId="0" xfId="2081" applyFont="1" applyFill="1" applyBorder="1" applyAlignment="1">
      <alignment horizontal="center"/>
    </xf>
    <xf numFmtId="169" fontId="251" fillId="0" borderId="0" xfId="2080" quotePrefix="1" applyNumberFormat="1" applyFont="1" applyFill="1" applyBorder="1" applyAlignment="1">
      <alignment horizontal="center"/>
    </xf>
    <xf numFmtId="39" fontId="247" fillId="0" borderId="0" xfId="2081" applyFont="1" applyFill="1" applyAlignment="1"/>
    <xf numFmtId="41" fontId="249" fillId="0" borderId="0" xfId="2081" applyNumberFormat="1" applyFont="1" applyFill="1" applyBorder="1" applyAlignment="1"/>
    <xf numFmtId="168" fontId="249" fillId="0" borderId="0" xfId="1483" applyFont="1" applyFill="1" applyBorder="1" applyAlignment="1"/>
    <xf numFmtId="169" fontId="247" fillId="0" borderId="0" xfId="2081" applyNumberFormat="1" applyFont="1" applyFill="1" applyAlignment="1"/>
    <xf numFmtId="175" fontId="249" fillId="0" borderId="0" xfId="1483" applyNumberFormat="1" applyFont="1" applyFill="1" applyBorder="1" applyAlignment="1">
      <alignment vertical="center"/>
    </xf>
    <xf numFmtId="168" fontId="276" fillId="0" borderId="0" xfId="1483" applyFont="1" applyFill="1" applyAlignment="1">
      <alignment horizontal="left" vertical="top"/>
    </xf>
    <xf numFmtId="168" fontId="272" fillId="0" borderId="0" xfId="1483" quotePrefix="1" applyFont="1" applyFill="1" applyBorder="1" applyAlignment="1">
      <alignment horizontal="center"/>
    </xf>
    <xf numFmtId="168" fontId="271" fillId="0" borderId="0" xfId="1483" applyFont="1" applyFill="1" applyAlignment="1"/>
    <xf numFmtId="0" fontId="250" fillId="0" borderId="0" xfId="0" applyFont="1" applyFill="1" applyAlignment="1">
      <alignment horizontal="left" vertical="top"/>
    </xf>
    <xf numFmtId="0" fontId="247" fillId="0" borderId="0" xfId="0" applyFont="1" applyFill="1" applyAlignment="1">
      <alignment horizontal="left" vertical="top"/>
    </xf>
    <xf numFmtId="175" fontId="247" fillId="0" borderId="0" xfId="1483" applyNumberFormat="1" applyFont="1" applyFill="1" applyBorder="1" applyAlignment="1"/>
    <xf numFmtId="175" fontId="247" fillId="0" borderId="10" xfId="1483" applyNumberFormat="1" applyFont="1" applyFill="1" applyBorder="1" applyAlignment="1"/>
    <xf numFmtId="169" fontId="247" fillId="0" borderId="10" xfId="1483" applyNumberFormat="1" applyFont="1" applyFill="1" applyBorder="1" applyAlignment="1">
      <alignment vertical="center"/>
    </xf>
    <xf numFmtId="175" fontId="247" fillId="0" borderId="0" xfId="1483" applyNumberFormat="1" applyFont="1" applyFill="1" applyAlignment="1"/>
    <xf numFmtId="169" fontId="247" fillId="0" borderId="10" xfId="2076" applyNumberFormat="1" applyFont="1" applyFill="1" applyBorder="1" applyAlignment="1">
      <alignment vertical="center"/>
    </xf>
    <xf numFmtId="39" fontId="250" fillId="0" borderId="0" xfId="2081" applyFont="1" applyFill="1" applyAlignment="1"/>
    <xf numFmtId="175" fontId="249" fillId="0" borderId="0" xfId="1483" applyNumberFormat="1" applyFont="1" applyFill="1" applyBorder="1" applyAlignment="1"/>
    <xf numFmtId="39" fontId="247" fillId="0" borderId="0" xfId="2081" applyFont="1" applyFill="1" applyAlignment="1">
      <alignment horizontal="left"/>
    </xf>
    <xf numFmtId="175" fontId="247" fillId="0" borderId="0" xfId="1483" applyNumberFormat="1" applyFont="1" applyFill="1" applyBorder="1" applyAlignment="1">
      <alignment vertical="center"/>
    </xf>
    <xf numFmtId="175" fontId="249" fillId="0" borderId="7" xfId="1483" applyNumberFormat="1" applyFont="1" applyFill="1" applyBorder="1" applyAlignment="1">
      <alignment vertical="center"/>
    </xf>
    <xf numFmtId="168" fontId="249" fillId="0" borderId="7" xfId="1483" applyFont="1" applyFill="1" applyBorder="1" applyAlignment="1">
      <alignment horizontal="right"/>
    </xf>
    <xf numFmtId="39" fontId="247" fillId="0" borderId="0" xfId="2081" applyFont="1" applyFill="1" applyBorder="1" applyAlignment="1"/>
    <xf numFmtId="37" fontId="251" fillId="0" borderId="0" xfId="2081" applyNumberFormat="1" applyFont="1" applyFill="1" applyAlignment="1">
      <alignment horizontal="center"/>
    </xf>
    <xf numFmtId="175" fontId="249" fillId="0" borderId="23" xfId="1483" applyNumberFormat="1" applyFont="1" applyFill="1" applyBorder="1" applyAlignment="1"/>
    <xf numFmtId="168" fontId="277" fillId="0" borderId="0" xfId="1483" applyFont="1" applyFill="1"/>
    <xf numFmtId="168" fontId="278" fillId="0" borderId="0" xfId="1483" applyFont="1" applyFill="1"/>
    <xf numFmtId="39" fontId="268" fillId="0" borderId="0" xfId="2081" applyFont="1" applyFill="1"/>
    <xf numFmtId="37" fontId="269" fillId="0" borderId="0" xfId="2080" applyNumberFormat="1" applyFont="1" applyFill="1" applyAlignment="1"/>
    <xf numFmtId="43" fontId="269" fillId="0" borderId="0" xfId="2081" quotePrefix="1" applyNumberFormat="1" applyFont="1" applyFill="1" applyAlignment="1">
      <alignment horizontal="left"/>
    </xf>
    <xf numFmtId="49" fontId="270" fillId="0" borderId="0" xfId="2081" quotePrefix="1" applyNumberFormat="1" applyFont="1" applyFill="1" applyAlignment="1">
      <alignment horizontal="center"/>
    </xf>
    <xf numFmtId="39" fontId="268" fillId="0" borderId="0" xfId="2081" applyFont="1" applyFill="1" applyAlignment="1"/>
    <xf numFmtId="0" fontId="247" fillId="0" borderId="0" xfId="2040" applyFill="1" applyBorder="1" applyAlignment="1">
      <alignment horizontal="left"/>
    </xf>
    <xf numFmtId="168" fontId="249" fillId="0" borderId="0" xfId="1483" applyFont="1" applyFill="1" applyBorder="1" applyAlignment="1">
      <alignment vertical="center"/>
    </xf>
    <xf numFmtId="0" fontId="249" fillId="0" borderId="0" xfId="2056" applyFont="1" applyFill="1" applyAlignment="1">
      <alignment horizontal="left"/>
    </xf>
    <xf numFmtId="0" fontId="247" fillId="0" borderId="0" xfId="2059" applyFill="1" applyAlignment="1">
      <alignment horizontal="left"/>
    </xf>
    <xf numFmtId="0" fontId="247" fillId="0" borderId="0" xfId="2045" applyFont="1" applyFill="1" applyAlignment="1">
      <alignment horizontal="left"/>
    </xf>
    <xf numFmtId="0" fontId="249" fillId="0" borderId="0" xfId="2053" applyFont="1" applyFill="1" applyAlignment="1">
      <alignment horizontal="left"/>
    </xf>
    <xf numFmtId="37" fontId="17" fillId="0" borderId="0" xfId="2076" applyNumberFormat="1" applyFont="1" applyFill="1" applyAlignment="1">
      <alignment horizontal="left" vertical="center"/>
    </xf>
    <xf numFmtId="0" fontId="249" fillId="0" borderId="0" xfId="2052" applyFont="1" applyFill="1" applyAlignment="1">
      <alignment horizontal="left"/>
    </xf>
    <xf numFmtId="0" fontId="247" fillId="0" borderId="0" xfId="2051" applyFill="1" applyAlignment="1">
      <alignment horizontal="left"/>
    </xf>
    <xf numFmtId="0" fontId="247" fillId="0" borderId="0" xfId="2050" applyFill="1" applyAlignment="1">
      <alignment horizontal="left"/>
    </xf>
    <xf numFmtId="0" fontId="249" fillId="0" borderId="0" xfId="2049" applyFont="1" applyFill="1" applyAlignment="1">
      <alignment horizontal="left"/>
    </xf>
    <xf numFmtId="325" fontId="249" fillId="0" borderId="10" xfId="2076" applyNumberFormat="1" applyFont="1" applyFill="1" applyBorder="1" applyAlignment="1">
      <alignment vertical="center"/>
    </xf>
    <xf numFmtId="41" fontId="251" fillId="0" borderId="0" xfId="0" applyNumberFormat="1" applyFont="1" applyFill="1" applyBorder="1" applyAlignment="1">
      <alignment horizontal="center"/>
    </xf>
    <xf numFmtId="0" fontId="247" fillId="0" borderId="10" xfId="2078" applyFont="1" applyFill="1" applyBorder="1" applyAlignment="1">
      <alignment horizontal="center"/>
    </xf>
    <xf numFmtId="39" fontId="247" fillId="0" borderId="0" xfId="2081" applyFont="1" applyFill="1" applyBorder="1" applyAlignment="1">
      <alignment horizontal="center"/>
    </xf>
    <xf numFmtId="175" fontId="247" fillId="0" borderId="0" xfId="2081" applyNumberFormat="1" applyFont="1" applyFill="1" applyAlignment="1"/>
    <xf numFmtId="175" fontId="249" fillId="0" borderId="0" xfId="2081" applyNumberFormat="1" applyFont="1" applyFill="1" applyBorder="1" applyAlignment="1"/>
    <xf numFmtId="175" fontId="249" fillId="0" borderId="0" xfId="2076" applyNumberFormat="1" applyFont="1" applyFill="1" applyBorder="1" applyAlignment="1">
      <alignment vertical="center"/>
    </xf>
    <xf numFmtId="0" fontId="247" fillId="0" borderId="0" xfId="2061" applyFont="1" applyFill="1" applyAlignment="1">
      <alignment horizontal="left"/>
    </xf>
    <xf numFmtId="37" fontId="247" fillId="0" borderId="0" xfId="2076" applyNumberFormat="1" applyFont="1" applyFill="1" applyAlignment="1">
      <alignment vertical="top"/>
    </xf>
    <xf numFmtId="43" fontId="249" fillId="0" borderId="0" xfId="2076" applyNumberFormat="1" applyFont="1" applyFill="1" applyBorder="1" applyAlignment="1">
      <alignment vertical="center"/>
    </xf>
    <xf numFmtId="37" fontId="255" fillId="0" borderId="0" xfId="2076" applyNumberFormat="1" applyFont="1" applyFill="1" applyBorder="1" applyAlignment="1"/>
    <xf numFmtId="169" fontId="249" fillId="0" borderId="7" xfId="1483" applyNumberFormat="1" applyFont="1" applyFill="1" applyBorder="1" applyAlignment="1">
      <alignment vertical="center"/>
    </xf>
    <xf numFmtId="325" fontId="249" fillId="0" borderId="0" xfId="2076" applyNumberFormat="1" applyFont="1" applyFill="1" applyBorder="1" applyAlignment="1"/>
    <xf numFmtId="0" fontId="282" fillId="0" borderId="0" xfId="2078" applyFont="1" applyFill="1"/>
    <xf numFmtId="0" fontId="283" fillId="0" borderId="0" xfId="2078" applyFont="1" applyFill="1" applyAlignment="1">
      <alignment horizontal="center"/>
    </xf>
    <xf numFmtId="41" fontId="282" fillId="0" borderId="0" xfId="2078" applyNumberFormat="1" applyFont="1" applyFill="1"/>
    <xf numFmtId="0" fontId="282" fillId="0" borderId="0" xfId="2078" applyFont="1" applyFill="1" applyBorder="1"/>
    <xf numFmtId="175" fontId="247" fillId="0" borderId="0" xfId="1483" applyNumberFormat="1" applyFont="1" applyFill="1"/>
    <xf numFmtId="37" fontId="247" fillId="0" borderId="0" xfId="1540" applyNumberFormat="1" applyFont="1" applyFill="1" applyAlignment="1">
      <alignment vertical="center"/>
    </xf>
    <xf numFmtId="37" fontId="247" fillId="0" borderId="0" xfId="1483" applyNumberFormat="1" applyFont="1" applyFill="1" applyAlignment="1">
      <alignment vertical="center"/>
    </xf>
    <xf numFmtId="37" fontId="249" fillId="0" borderId="7" xfId="1540" applyNumberFormat="1" applyFont="1" applyFill="1" applyBorder="1" applyAlignment="1">
      <alignment vertical="center"/>
    </xf>
    <xf numFmtId="37" fontId="251" fillId="0" borderId="0" xfId="0" applyNumberFormat="1" applyFont="1" applyFill="1" applyAlignment="1">
      <alignment horizontal="center" vertical="center"/>
    </xf>
    <xf numFmtId="37" fontId="249" fillId="0" borderId="0" xfId="1540" applyNumberFormat="1" applyFont="1" applyFill="1" applyBorder="1" applyAlignment="1">
      <alignment vertical="center"/>
    </xf>
    <xf numFmtId="37" fontId="247" fillId="0" borderId="0" xfId="1483" applyNumberFormat="1" applyFont="1" applyFill="1"/>
    <xf numFmtId="37" fontId="249" fillId="0" borderId="23" xfId="2076" applyNumberFormat="1" applyFont="1" applyFill="1" applyBorder="1" applyAlignment="1">
      <alignment vertical="center"/>
    </xf>
    <xf numFmtId="0" fontId="251" fillId="0" borderId="0" xfId="0" applyFont="1" applyFill="1" applyBorder="1" applyAlignment="1">
      <alignment horizontal="center" vertical="center"/>
    </xf>
    <xf numFmtId="0" fontId="249" fillId="0" borderId="0" xfId="2076" applyFont="1" applyFill="1" applyBorder="1" applyAlignment="1">
      <alignment horizontal="center"/>
    </xf>
    <xf numFmtId="0" fontId="247" fillId="0" borderId="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 vertical="center"/>
    </xf>
    <xf numFmtId="0" fontId="251" fillId="0" borderId="0" xfId="0" applyFont="1" applyFill="1" applyAlignment="1">
      <alignment horizontal="center"/>
    </xf>
    <xf numFmtId="0" fontId="247" fillId="0" borderId="0" xfId="0" applyFont="1" applyFill="1" applyAlignment="1">
      <alignment horizontal="left"/>
    </xf>
    <xf numFmtId="168" fontId="251" fillId="0" borderId="0" xfId="1483" applyFont="1" applyFill="1" applyAlignment="1">
      <alignment horizontal="center"/>
    </xf>
    <xf numFmtId="168" fontId="247" fillId="0" borderId="10" xfId="1483" applyFont="1" applyFill="1" applyBorder="1" applyAlignment="1">
      <alignment vertical="center"/>
    </xf>
    <xf numFmtId="175" fontId="251" fillId="0" borderId="0" xfId="1483" applyNumberFormat="1" applyFont="1" applyFill="1" applyAlignment="1">
      <alignment horizontal="center"/>
    </xf>
    <xf numFmtId="168" fontId="247" fillId="0" borderId="0" xfId="1483" applyFont="1" applyFill="1" applyBorder="1" applyAlignment="1">
      <alignment horizontal="right"/>
    </xf>
    <xf numFmtId="168" fontId="249" fillId="0" borderId="0" xfId="1483" applyFont="1" applyFill="1" applyBorder="1" applyAlignment="1">
      <alignment horizontal="right"/>
    </xf>
    <xf numFmtId="168" fontId="247" fillId="0" borderId="10" xfId="1483" applyFont="1" applyFill="1" applyBorder="1" applyAlignment="1">
      <alignment horizontal="right"/>
    </xf>
    <xf numFmtId="0" fontId="250" fillId="0" borderId="0" xfId="0" applyFont="1" applyFill="1" applyAlignment="1">
      <alignment vertical="top"/>
    </xf>
    <xf numFmtId="169" fontId="247" fillId="0" borderId="0" xfId="1483" applyNumberFormat="1" applyFont="1" applyFill="1" applyBorder="1" applyAlignment="1">
      <alignment vertical="center"/>
    </xf>
    <xf numFmtId="168" fontId="249" fillId="0" borderId="10" xfId="1483" applyFont="1" applyFill="1" applyBorder="1" applyAlignment="1">
      <alignment vertical="center"/>
    </xf>
    <xf numFmtId="168" fontId="247" fillId="0" borderId="0" xfId="1483" applyFont="1" applyFill="1" applyBorder="1" applyAlignment="1">
      <alignment vertical="center"/>
    </xf>
    <xf numFmtId="0" fontId="247" fillId="0" borderId="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 vertical="center"/>
    </xf>
    <xf numFmtId="0" fontId="247" fillId="0" borderId="0" xfId="2076" applyFont="1" applyFill="1" applyBorder="1" applyAlignment="1">
      <alignment horizontal="center"/>
    </xf>
    <xf numFmtId="0" fontId="249" fillId="0" borderId="0" xfId="2076" applyFont="1" applyFill="1" applyBorder="1" applyAlignment="1">
      <alignment horizontal="center"/>
    </xf>
    <xf numFmtId="0" fontId="251" fillId="0" borderId="0" xfId="0" applyFont="1" applyFill="1" applyAlignment="1">
      <alignment horizontal="center"/>
    </xf>
    <xf numFmtId="0" fontId="247" fillId="0" borderId="0" xfId="0" applyFont="1" applyFill="1" applyAlignment="1">
      <alignment horizontal="left"/>
    </xf>
    <xf numFmtId="169" fontId="247" fillId="0" borderId="0" xfId="2076" applyNumberFormat="1" applyFont="1" applyFill="1" applyBorder="1" applyAlignment="1">
      <alignment horizontal="right"/>
    </xf>
    <xf numFmtId="169" fontId="247" fillId="0" borderId="10" xfId="2076" applyNumberFormat="1" applyFont="1" applyFill="1" applyBorder="1" applyAlignment="1">
      <alignment horizontal="right"/>
    </xf>
    <xf numFmtId="169" fontId="249" fillId="0" borderId="0" xfId="2076" applyNumberFormat="1" applyFont="1" applyFill="1" applyAlignment="1"/>
    <xf numFmtId="169" fontId="247" fillId="0" borderId="0" xfId="2076" applyNumberFormat="1" applyFont="1" applyFill="1" applyAlignment="1"/>
    <xf numFmtId="169" fontId="249" fillId="0" borderId="0" xfId="2076" applyNumberFormat="1" applyFont="1" applyFill="1" applyBorder="1" applyAlignment="1">
      <alignment horizontal="right"/>
    </xf>
    <xf numFmtId="169" fontId="249" fillId="0" borderId="55" xfId="1483" applyNumberFormat="1" applyFont="1" applyFill="1" applyBorder="1" applyAlignment="1"/>
    <xf numFmtId="169" fontId="249" fillId="0" borderId="55" xfId="2076" applyNumberFormat="1" applyFont="1" applyFill="1" applyBorder="1" applyAlignment="1"/>
    <xf numFmtId="169" fontId="249" fillId="0" borderId="0" xfId="1483" applyNumberFormat="1" applyFont="1" applyFill="1" applyAlignment="1"/>
    <xf numFmtId="169" fontId="247" fillId="0" borderId="0" xfId="1483" applyNumberFormat="1" applyFont="1" applyFill="1" applyBorder="1" applyAlignment="1">
      <alignment horizontal="right"/>
    </xf>
    <xf numFmtId="169" fontId="249" fillId="0" borderId="7" xfId="2076" applyNumberFormat="1" applyFont="1" applyFill="1" applyBorder="1" applyAlignment="1"/>
    <xf numFmtId="169" fontId="247" fillId="0" borderId="10" xfId="1483" applyNumberFormat="1" applyFont="1" applyFill="1" applyBorder="1" applyAlignment="1">
      <alignment horizontal="right"/>
    </xf>
    <xf numFmtId="169" fontId="247" fillId="0" borderId="0" xfId="1483" applyNumberFormat="1" applyFont="1" applyFill="1" applyAlignment="1"/>
    <xf numFmtId="169" fontId="247" fillId="0" borderId="11" xfId="2076" applyNumberFormat="1" applyFont="1" applyFill="1" applyBorder="1" applyAlignment="1">
      <alignment horizontal="right"/>
    </xf>
    <xf numFmtId="169" fontId="249" fillId="0" borderId="7" xfId="1483" applyNumberFormat="1" applyFont="1" applyFill="1" applyBorder="1" applyAlignment="1"/>
    <xf numFmtId="0" fontId="251" fillId="0" borderId="0" xfId="2076" applyFont="1" applyFill="1" applyBorder="1" applyAlignment="1">
      <alignment horizontal="center" vertical="center"/>
    </xf>
    <xf numFmtId="0" fontId="247" fillId="0" borderId="0" xfId="2076" applyFont="1" applyFill="1" applyBorder="1" applyAlignment="1">
      <alignment horizontal="center"/>
    </xf>
    <xf numFmtId="0" fontId="249" fillId="0" borderId="0" xfId="2076" applyFont="1" applyFill="1" applyBorder="1" applyAlignment="1">
      <alignment horizontal="center"/>
    </xf>
    <xf numFmtId="0" fontId="251" fillId="0" borderId="0" xfId="0" applyFont="1" applyAlignment="1">
      <alignment horizontal="left" vertical="center"/>
    </xf>
    <xf numFmtId="49" fontId="251" fillId="0" borderId="0" xfId="2076" applyNumberFormat="1" applyFont="1" applyFill="1" applyBorder="1" applyAlignment="1">
      <alignment horizontal="center"/>
    </xf>
    <xf numFmtId="41" fontId="247" fillId="0" borderId="0" xfId="1540" applyNumberFormat="1" applyFont="1" applyFill="1" applyBorder="1" applyAlignment="1">
      <alignment vertical="center"/>
    </xf>
    <xf numFmtId="37" fontId="251" fillId="0" borderId="0" xfId="2076" applyNumberFormat="1" applyFont="1" applyFill="1"/>
    <xf numFmtId="37" fontId="249" fillId="0" borderId="0" xfId="2076" applyNumberFormat="1" applyFont="1"/>
    <xf numFmtId="37" fontId="17" fillId="0" borderId="0" xfId="2076" applyNumberFormat="1" applyFill="1"/>
    <xf numFmtId="0" fontId="17" fillId="0" borderId="0" xfId="2076" applyFill="1"/>
    <xf numFmtId="0" fontId="251" fillId="0" borderId="0" xfId="0" applyFont="1" applyAlignment="1">
      <alignment horizontal="center" vertical="center"/>
    </xf>
    <xf numFmtId="168" fontId="249" fillId="0" borderId="0" xfId="1483" applyFont="1" applyFill="1" applyBorder="1"/>
    <xf numFmtId="0" fontId="247" fillId="0" borderId="0" xfId="0" applyFont="1" applyAlignment="1">
      <alignment horizontal="center"/>
    </xf>
    <xf numFmtId="0" fontId="247" fillId="0" borderId="0" xfId="2078" applyFont="1" applyAlignment="1">
      <alignment horizontal="center"/>
    </xf>
    <xf numFmtId="325" fontId="249" fillId="0" borderId="0" xfId="0" applyNumberFormat="1" applyFont="1" applyAlignment="1">
      <alignment horizontal="right"/>
    </xf>
    <xf numFmtId="325" fontId="247" fillId="0" borderId="0" xfId="0" applyNumberFormat="1" applyFont="1" applyAlignment="1">
      <alignment horizontal="right"/>
    </xf>
    <xf numFmtId="168" fontId="247" fillId="0" borderId="0" xfId="1483" applyFont="1" applyAlignment="1">
      <alignment horizontal="right"/>
    </xf>
    <xf numFmtId="168" fontId="249" fillId="0" borderId="0" xfId="1483" applyFont="1" applyFill="1" applyAlignment="1"/>
    <xf numFmtId="0" fontId="247" fillId="0" borderId="0" xfId="0" applyFont="1" applyAlignment="1">
      <alignment horizontal="left"/>
    </xf>
    <xf numFmtId="0" fontId="249" fillId="0" borderId="0" xfId="2078" applyFont="1"/>
    <xf numFmtId="0" fontId="247" fillId="0" borderId="0" xfId="0" applyFont="1" applyAlignment="1">
      <alignment horizontal="left" vertical="top"/>
    </xf>
    <xf numFmtId="0" fontId="247" fillId="0" borderId="0" xfId="2078" applyFont="1"/>
    <xf numFmtId="325" fontId="249" fillId="0" borderId="0" xfId="0" applyNumberFormat="1" applyFont="1"/>
    <xf numFmtId="37" fontId="247" fillId="0" borderId="0" xfId="2076" applyNumberFormat="1" applyFont="1" applyAlignment="1">
      <alignment vertical="top"/>
    </xf>
    <xf numFmtId="37" fontId="247" fillId="0" borderId="0" xfId="2076" applyNumberFormat="1" applyFont="1"/>
    <xf numFmtId="0" fontId="251" fillId="0" borderId="0" xfId="2076" applyFont="1" applyAlignment="1">
      <alignment vertical="top"/>
    </xf>
    <xf numFmtId="0" fontId="247" fillId="0" borderId="0" xfId="0" applyFont="1" applyAlignment="1">
      <alignment vertical="top"/>
    </xf>
    <xf numFmtId="0" fontId="247" fillId="0" borderId="0" xfId="0" applyFont="1" applyAlignment="1">
      <alignment horizontal="left" vertical="center"/>
    </xf>
    <xf numFmtId="0" fontId="247" fillId="0" borderId="0" xfId="0" applyFont="1" applyAlignment="1">
      <alignment horizontal="left" vertical="top" wrapText="1"/>
    </xf>
    <xf numFmtId="0" fontId="247" fillId="0" borderId="0" xfId="0" applyFont="1" applyAlignment="1">
      <alignment horizontal="left" vertical="top"/>
    </xf>
    <xf numFmtId="39" fontId="251" fillId="0" borderId="0" xfId="2076" applyNumberFormat="1" applyFont="1" applyFill="1"/>
    <xf numFmtId="0" fontId="17" fillId="0" borderId="0" xfId="2078" applyFont="1" applyFill="1" applyAlignment="1">
      <alignment horizontal="left"/>
    </xf>
    <xf numFmtId="175" fontId="284" fillId="0" borderId="10" xfId="1483" applyNumberFormat="1" applyFont="1" applyBorder="1" applyAlignment="1">
      <alignment horizontal="right"/>
    </xf>
    <xf numFmtId="175" fontId="284" fillId="0" borderId="0" xfId="1483" applyNumberFormat="1" applyFont="1" applyAlignment="1">
      <alignment horizontal="right"/>
    </xf>
    <xf numFmtId="41" fontId="247" fillId="0" borderId="10" xfId="1483" applyNumberFormat="1" applyFont="1" applyBorder="1" applyAlignment="1">
      <alignment horizontal="right"/>
    </xf>
    <xf numFmtId="175" fontId="247" fillId="0" borderId="10" xfId="1483" applyNumberFormat="1" applyFont="1" applyBorder="1" applyAlignment="1">
      <alignment vertical="center"/>
    </xf>
    <xf numFmtId="175" fontId="247" fillId="0" borderId="0" xfId="1483" applyNumberFormat="1" applyFont="1" applyAlignment="1">
      <alignment horizontal="right"/>
    </xf>
    <xf numFmtId="175" fontId="247" fillId="0" borderId="10" xfId="1483" applyNumberFormat="1" applyFont="1" applyBorder="1" applyAlignment="1">
      <alignment horizontal="right"/>
    </xf>
    <xf numFmtId="0" fontId="249" fillId="0" borderId="0" xfId="0" applyFont="1" applyAlignment="1">
      <alignment horizontal="left" vertical="top"/>
    </xf>
    <xf numFmtId="41" fontId="249" fillId="0" borderId="10" xfId="1483" applyNumberFormat="1" applyFont="1" applyBorder="1" applyAlignment="1">
      <alignment horizontal="right"/>
    </xf>
    <xf numFmtId="41" fontId="249" fillId="0" borderId="0" xfId="1483" applyNumberFormat="1" applyFont="1" applyAlignment="1">
      <alignment horizontal="right"/>
    </xf>
    <xf numFmtId="325" fontId="247" fillId="0" borderId="0" xfId="0" applyNumberFormat="1" applyFont="1"/>
    <xf numFmtId="175" fontId="247" fillId="0" borderId="10" xfId="1483" applyNumberFormat="1" applyFont="1" applyBorder="1"/>
    <xf numFmtId="0" fontId="251" fillId="0" borderId="0" xfId="2076" applyFont="1" applyFill="1" applyAlignment="1">
      <alignment horizontal="center"/>
    </xf>
    <xf numFmtId="169" fontId="284" fillId="0" borderId="10" xfId="1509" applyNumberFormat="1" applyFont="1" applyBorder="1" applyAlignment="1">
      <alignment horizontal="right"/>
    </xf>
    <xf numFmtId="175" fontId="249" fillId="0" borderId="7" xfId="1483" applyNumberFormat="1" applyFont="1" applyBorder="1" applyAlignment="1">
      <alignment horizontal="center"/>
    </xf>
    <xf numFmtId="175" fontId="249" fillId="0" borderId="7" xfId="1483" applyNumberFormat="1" applyFont="1" applyBorder="1"/>
    <xf numFmtId="168" fontId="249" fillId="0" borderId="23" xfId="1483" applyFont="1" applyFill="1" applyBorder="1" applyAlignment="1">
      <alignment horizontal="right"/>
    </xf>
    <xf numFmtId="175" fontId="249" fillId="0" borderId="10" xfId="1540" applyNumberFormat="1" applyFont="1" applyFill="1" applyBorder="1" applyAlignment="1">
      <alignment vertical="center"/>
    </xf>
    <xf numFmtId="175" fontId="249" fillId="0" borderId="10" xfId="1483" applyNumberFormat="1" applyFont="1" applyFill="1" applyBorder="1" applyAlignment="1">
      <alignment vertical="center"/>
    </xf>
    <xf numFmtId="0" fontId="280" fillId="0" borderId="0" xfId="0" applyFont="1" applyFill="1" applyAlignment="1">
      <alignment horizontal="center" vertical="center"/>
    </xf>
    <xf numFmtId="0" fontId="286" fillId="0" borderId="0" xfId="2078" applyFont="1" applyFill="1"/>
    <xf numFmtId="0" fontId="287" fillId="0" borderId="0" xfId="2078" applyFont="1" applyFill="1" applyAlignment="1">
      <alignment horizontal="center"/>
    </xf>
    <xf numFmtId="0" fontId="286" fillId="0" borderId="0" xfId="2078" applyFont="1" applyFill="1" applyBorder="1"/>
    <xf numFmtId="39" fontId="288" fillId="0" borderId="0" xfId="2081" applyFont="1" applyFill="1"/>
    <xf numFmtId="39" fontId="285" fillId="0" borderId="0" xfId="2081" applyFont="1" applyFill="1"/>
    <xf numFmtId="37" fontId="285" fillId="0" borderId="0" xfId="2076" applyNumberFormat="1" applyFont="1" applyFill="1"/>
    <xf numFmtId="49" fontId="289" fillId="0" borderId="0" xfId="2076" applyNumberFormat="1" applyFont="1" applyFill="1" applyAlignment="1">
      <alignment horizontal="center"/>
    </xf>
    <xf numFmtId="168" fontId="285" fillId="0" borderId="0" xfId="1483" applyFont="1" applyFill="1"/>
    <xf numFmtId="0" fontId="285" fillId="0" borderId="0" xfId="2076" applyFont="1" applyFill="1"/>
    <xf numFmtId="168" fontId="290" fillId="0" borderId="0" xfId="1483" applyFont="1" applyFill="1" applyAlignment="1">
      <alignment horizontal="left" vertical="center"/>
    </xf>
    <xf numFmtId="168" fontId="291" fillId="0" borderId="0" xfId="1483" applyFont="1" applyFill="1"/>
    <xf numFmtId="168" fontId="292" fillId="0" borderId="0" xfId="1483" applyFont="1" applyFill="1" applyAlignment="1">
      <alignment horizontal="center"/>
    </xf>
    <xf numFmtId="168" fontId="290" fillId="0" borderId="0" xfId="1483" applyFont="1" applyFill="1" applyBorder="1" applyAlignment="1">
      <alignment vertical="center"/>
    </xf>
    <xf numFmtId="37" fontId="281" fillId="0" borderId="0" xfId="2076" applyNumberFormat="1" applyFont="1" applyFill="1"/>
    <xf numFmtId="37" fontId="279" fillId="0" borderId="0" xfId="2076" applyNumberFormat="1" applyFont="1" applyFill="1"/>
    <xf numFmtId="43" fontId="281" fillId="0" borderId="0" xfId="2076" applyNumberFormat="1" applyFont="1" applyFill="1" applyBorder="1"/>
    <xf numFmtId="324" fontId="279" fillId="0" borderId="0" xfId="2076" applyNumberFormat="1" applyFont="1" applyFill="1"/>
    <xf numFmtId="0" fontId="279" fillId="0" borderId="0" xfId="2076" applyFont="1" applyFill="1"/>
    <xf numFmtId="168" fontId="281" fillId="0" borderId="0" xfId="1483" applyFont="1" applyFill="1" applyAlignment="1">
      <alignment horizontal="left" vertical="center"/>
    </xf>
    <xf numFmtId="168" fontId="279" fillId="0" borderId="0" xfId="1483" applyFont="1" applyFill="1"/>
    <xf numFmtId="168" fontId="280" fillId="0" borderId="0" xfId="1483" applyFont="1" applyFill="1" applyAlignment="1">
      <alignment horizontal="center" vertical="center"/>
    </xf>
    <xf numFmtId="168" fontId="281" fillId="0" borderId="0" xfId="1483" applyFont="1" applyFill="1" applyBorder="1" applyAlignment="1">
      <alignment vertical="center"/>
    </xf>
    <xf numFmtId="168" fontId="281" fillId="0" borderId="0" xfId="1483" applyFont="1" applyFill="1" applyBorder="1"/>
    <xf numFmtId="168" fontId="279" fillId="0" borderId="0" xfId="1483" applyFont="1" applyFill="1" applyBorder="1"/>
    <xf numFmtId="49" fontId="280" fillId="0" borderId="0" xfId="2076" applyNumberFormat="1" applyFont="1" applyFill="1" applyAlignment="1">
      <alignment horizontal="center"/>
    </xf>
    <xf numFmtId="168" fontId="282" fillId="0" borderId="0" xfId="1483" applyFont="1" applyFill="1"/>
    <xf numFmtId="168" fontId="282" fillId="0" borderId="0" xfId="1483" applyFont="1" applyFill="1" applyBorder="1"/>
    <xf numFmtId="168" fontId="293" fillId="0" borderId="0" xfId="1483" applyFont="1" applyFill="1"/>
    <xf numFmtId="175" fontId="284" fillId="0" borderId="0" xfId="1483" applyNumberFormat="1" applyFont="1" applyBorder="1" applyAlignment="1">
      <alignment horizontal="right"/>
    </xf>
    <xf numFmtId="41" fontId="249" fillId="0" borderId="0" xfId="1483" applyNumberFormat="1" applyFont="1" applyBorder="1" applyAlignment="1">
      <alignment horizontal="right"/>
    </xf>
    <xf numFmtId="41" fontId="247" fillId="0" borderId="0" xfId="1483" applyNumberFormat="1" applyFont="1" applyBorder="1" applyAlignment="1">
      <alignment horizontal="right"/>
    </xf>
    <xf numFmtId="175" fontId="247" fillId="0" borderId="0" xfId="1483" applyNumberFormat="1" applyFont="1" applyBorder="1" applyAlignment="1">
      <alignment horizontal="right"/>
    </xf>
    <xf numFmtId="0" fontId="249" fillId="0" borderId="0" xfId="2076" applyFont="1" applyFill="1" applyBorder="1" applyAlignment="1"/>
    <xf numFmtId="0" fontId="249" fillId="0" borderId="0" xfId="2076" applyFont="1" applyFill="1" applyBorder="1" applyAlignment="1">
      <alignment horizontal="center"/>
    </xf>
    <xf numFmtId="0" fontId="247" fillId="0" borderId="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 vertical="center"/>
    </xf>
    <xf numFmtId="16" fontId="247" fillId="0" borderId="0" xfId="2076" quotePrefix="1" applyNumberFormat="1" applyFont="1" applyFill="1" applyBorder="1" applyAlignment="1">
      <alignment horizontal="center"/>
    </xf>
    <xf numFmtId="0" fontId="247" fillId="0" borderId="10" xfId="0" applyFont="1" applyFill="1" applyBorder="1" applyAlignment="1">
      <alignment horizontal="center"/>
    </xf>
    <xf numFmtId="37" fontId="249" fillId="0" borderId="0" xfId="0" applyNumberFormat="1" applyFont="1" applyFill="1" applyAlignment="1">
      <alignment horizontal="center"/>
    </xf>
    <xf numFmtId="0" fontId="251" fillId="0" borderId="0" xfId="0" applyFont="1" applyFill="1" applyAlignment="1">
      <alignment horizontal="center"/>
    </xf>
    <xf numFmtId="0" fontId="249" fillId="0" borderId="0" xfId="2076" applyFont="1" applyFill="1" applyBorder="1" applyAlignment="1">
      <alignment horizontal="center" wrapText="1"/>
    </xf>
    <xf numFmtId="0" fontId="247" fillId="0" borderId="0" xfId="0" applyFont="1" applyFill="1" applyAlignment="1">
      <alignment horizontal="left" vertical="center" wrapText="1"/>
    </xf>
    <xf numFmtId="0" fontId="247" fillId="0" borderId="10" xfId="2076" applyFont="1" applyFill="1" applyBorder="1" applyAlignment="1">
      <alignment horizontal="center"/>
    </xf>
    <xf numFmtId="0" fontId="251" fillId="0" borderId="0" xfId="2076" applyFont="1" applyFill="1" applyBorder="1" applyAlignment="1">
      <alignment horizontal="center"/>
    </xf>
    <xf numFmtId="0" fontId="247" fillId="0" borderId="0" xfId="0" applyFont="1" applyAlignment="1">
      <alignment horizontal="left" vertical="top"/>
    </xf>
  </cellXfs>
  <cellStyles count="254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631" xr:uid="{00000000-0005-0000-0000-000076020000}"/>
    <cellStyle name="_Jiwu-EGNP" xfId="632" xr:uid="{00000000-0005-0000-0000-000077020000}"/>
    <cellStyle name="_Kingsoft Consol package - Company level" xfId="633" xr:uid="{00000000-0005-0000-0000-000078020000}"/>
    <cellStyle name="_Kingsoft Consol package - Company level_BVI A300&amp;A500 Updated 04 26" xfId="634" xr:uid="{00000000-0005-0000-0000-000079020000}"/>
    <cellStyle name="_Kingsoft Consol package - Company level_BVI A300&amp;A500 Updated 04 26_ChinaCache A300&amp;A500 2004" xfId="635" xr:uid="{00000000-0005-0000-0000-00007A020000}"/>
    <cellStyle name="_Kingsoft Consol package - Company level_BVI A300&amp;A500 Updated 04 26_ChinaCache A300&amp;A500 2004_ChinaCache A300&amp;A500 2005 6 mar" xfId="636" xr:uid="{00000000-0005-0000-0000-00007B020000}"/>
    <cellStyle name="_Kingsoft Consol package - Company level_BVI A300&amp;A500 Updated 04 26_ChinaCache A300&amp;A500 2004_ChinaCache A300&amp;A500 2005 8 mar" xfId="637" xr:uid="{00000000-0005-0000-0000-00007C020000}"/>
    <cellStyle name="_Kingsoft Consol package - Company level_ChinaCache A300&amp;A500 2004" xfId="638" xr:uid="{00000000-0005-0000-0000-00007D020000}"/>
    <cellStyle name="_Kingsoft Consol package - Company level_ChinaCache A300&amp;A500 2004_ChinaCache A300&amp;A500 2004" xfId="639" xr:uid="{00000000-0005-0000-0000-00007E020000}"/>
    <cellStyle name="_Kingsoft Consol package - Company level_ChinaCache A300&amp;A500 2004_ChinaCache A300&amp;A500 2004_ChinaCache A300&amp;A500 2005 6 mar" xfId="640" xr:uid="{00000000-0005-0000-0000-00007F020000}"/>
    <cellStyle name="_Kingsoft Consol package - Company level_ChinaCache A300&amp;A500 2004_ChinaCache A300&amp;A500 2004_ChinaCache A300&amp;A500 2005 8 mar" xfId="641" xr:uid="{00000000-0005-0000-0000-000080020000}"/>
    <cellStyle name="_Kingsoft Consol package - Company level_ChinaCache A300&amp;A500 2005 6 mar" xfId="642" xr:uid="{00000000-0005-0000-0000-000081020000}"/>
    <cellStyle name="_Kingsoft Consol package - Company level_ChinaCache A300&amp;A500 2005 8 mar" xfId="643" xr:uid="{00000000-0005-0000-0000-000082020000}"/>
    <cellStyle name="_Kingsoft Consol package - Company level_ChinaChe A300&amp;A500" xfId="644" xr:uid="{00000000-0005-0000-0000-000083020000}"/>
    <cellStyle name="_Kingsoft Consol package - Company level_ChinaChe A300&amp;A500_ChinaCache A300&amp;A500 2004" xfId="645" xr:uid="{00000000-0005-0000-0000-000084020000}"/>
    <cellStyle name="_Kingsoft Consol package - Company level_ChinaChe A300&amp;A500_ChinaCache A300&amp;A500 2004_ChinaCache A300&amp;A500 2005 6 mar" xfId="646" xr:uid="{00000000-0005-0000-0000-000085020000}"/>
    <cellStyle name="_Kingsoft Consol package - Company level_ChinaChe A300&amp;A500_ChinaCache A300&amp;A500 2004_ChinaCache A300&amp;A500 2005 8 mar" xfId="647" xr:uid="{00000000-0005-0000-0000-000086020000}"/>
    <cellStyle name="_Kingsoft Consol package - Company level_DEG A300&amp;A500" xfId="648" xr:uid="{00000000-0005-0000-0000-000087020000}"/>
    <cellStyle name="_Kingsoft Consol package - Company level_DEG A300&amp;A500_ChinaCache A300&amp;A500 2004" xfId="649" xr:uid="{00000000-0005-0000-0000-000088020000}"/>
    <cellStyle name="_Kingsoft Consol package - Company level_DEG A300&amp;A500_ChinaCache A300&amp;A500 2004_ChinaCache A300&amp;A500 2005 6 mar" xfId="650" xr:uid="{00000000-0005-0000-0000-000089020000}"/>
    <cellStyle name="_Kingsoft Consol package - Company level_DEG A300&amp;A500_ChinaCache A300&amp;A500 2004_ChinaCache A300&amp;A500 2005 8 mar" xfId="651" xr:uid="{00000000-0005-0000-0000-00008A020000}"/>
    <cellStyle name="_Kingsoft Consol package - Company level_Kingsoft Consol package - group  level" xfId="652" xr:uid="{00000000-0005-0000-0000-00008B020000}"/>
    <cellStyle name="_Kingsoft Consol package - Company level_Kingsoft Consol package - group  level_ChinaCache A300&amp;A500 2004" xfId="653" xr:uid="{00000000-0005-0000-0000-00008C020000}"/>
    <cellStyle name="_Kingsoft Consol package - Company level_Kingsoft Consol package - group  level_ChinaCache A300&amp;A500 2004_ChinaCache A300&amp;A500 2005 6 mar" xfId="654" xr:uid="{00000000-0005-0000-0000-00008D020000}"/>
    <cellStyle name="_Kingsoft Consol package - Company level_Kingsoft Consol package - group  level_ChinaCache A300&amp;A500 2004_ChinaCache A300&amp;A500 2005 8 mar" xfId="655" xr:uid="{00000000-0005-0000-0000-00008E020000}"/>
    <cellStyle name="_Kingsoft Consol package - group  level" xfId="656" xr:uid="{00000000-0005-0000-0000-00008F020000}"/>
    <cellStyle name="_Kingsoft Consol package - group  level_ChinaCache A300&amp;A500 2004" xfId="657" xr:uid="{00000000-0005-0000-0000-000090020000}"/>
    <cellStyle name="_Kingsoft Consol package - group  level_ChinaCache A300&amp;A500 2004_ChinaCache A300&amp;A500 2005 6 mar" xfId="658" xr:uid="{00000000-0005-0000-0000-000091020000}"/>
    <cellStyle name="_Kingsoft Consol package - group  level_ChinaCache A300&amp;A500 2004_ChinaCache A300&amp;A500 2005 8 mar" xfId="659" xr:uid="{00000000-0005-0000-0000-000092020000}"/>
    <cellStyle name="_Kingsoft consol packge - Group level" xfId="660" xr:uid="{00000000-0005-0000-0000-000093020000}"/>
    <cellStyle name="_Kingsoft consol packge - Group level_BVI A300&amp;A500 Updated 04 26" xfId="661" xr:uid="{00000000-0005-0000-0000-000094020000}"/>
    <cellStyle name="_Kingsoft consol packge - Group level_BVI A300&amp;A500 Updated 04 26_ChinaCache A300&amp;A500 2004" xfId="662" xr:uid="{00000000-0005-0000-0000-000095020000}"/>
    <cellStyle name="_Kingsoft consol packge - Group level_BVI A300&amp;A500 Updated 04 26_ChinaCache A300&amp;A500 2004_ChinaCache A300&amp;A500 2005 6 mar" xfId="663" xr:uid="{00000000-0005-0000-0000-000096020000}"/>
    <cellStyle name="_Kingsoft consol packge - Group level_BVI A300&amp;A500 Updated 04 26_ChinaCache A300&amp;A500 2004_ChinaCache A300&amp;A500 2005 8 mar" xfId="664" xr:uid="{00000000-0005-0000-0000-000097020000}"/>
    <cellStyle name="_Kingsoft consol packge - Group level_ChinaCache A300&amp;A500 2004" xfId="665" xr:uid="{00000000-0005-0000-0000-000098020000}"/>
    <cellStyle name="_Kingsoft consol packge - Group level_ChinaCache A300&amp;A500 2004_ChinaCache A300&amp;A500 2005 6 mar" xfId="666" xr:uid="{00000000-0005-0000-0000-000099020000}"/>
    <cellStyle name="_Kingsoft consol packge - Group level_ChinaCache A300&amp;A500 2004_ChinaCache A300&amp;A500 2005 8 mar" xfId="667" xr:uid="{00000000-0005-0000-0000-00009A020000}"/>
    <cellStyle name="_lead format" xfId="668" xr:uid="{00000000-0005-0000-0000-00009B020000}"/>
    <cellStyle name="_lead format_公司信息（往来款函证）" xfId="669" xr:uid="{00000000-0005-0000-0000-00009C020000}"/>
    <cellStyle name="_Multiple" xfId="670" xr:uid="{00000000-0005-0000-0000-00009D020000}"/>
    <cellStyle name="_Multiple_03 VUP operating model 21 Sep v4" xfId="671" xr:uid="{00000000-0005-0000-0000-00009E020000}"/>
    <cellStyle name="_Multiple_Data S&amp;T Acquisition charts" xfId="672" xr:uid="{00000000-0005-0000-0000-00009F020000}"/>
    <cellStyle name="_Multiple_Data S&amp;T Acquisition charts_TdF Model v2.1" xfId="673" xr:uid="{00000000-0005-0000-0000-0000A0020000}"/>
    <cellStyle name="_Multiple_dcf" xfId="674" xr:uid="{00000000-0005-0000-0000-0000A1020000}"/>
    <cellStyle name="_Multiple_TIM Hellas LBO Model DMCC II" xfId="675" xr:uid="{00000000-0005-0000-0000-0000A2020000}"/>
    <cellStyle name="_MultipleSpace" xfId="676" xr:uid="{00000000-0005-0000-0000-0000A3020000}"/>
    <cellStyle name="_MultipleSpace_03 VUP operating model 21 Sep v4" xfId="677" xr:uid="{00000000-0005-0000-0000-0000A4020000}"/>
    <cellStyle name="_MultipleSpace_csc" xfId="678" xr:uid="{00000000-0005-0000-0000-0000A5020000}"/>
    <cellStyle name="_MultipleSpace_csc_China ITS Comps Full 20080529" xfId="679" xr:uid="{00000000-0005-0000-0000-0000A6020000}"/>
    <cellStyle name="_MultipleSpace_Data S&amp;T Acquisition charts" xfId="680" xr:uid="{00000000-0005-0000-0000-0000A7020000}"/>
    <cellStyle name="_MultipleSpace_Data S&amp;T Acquisition charts_Elephant PIPEvs1.9" xfId="681" xr:uid="{00000000-0005-0000-0000-0000A8020000}"/>
    <cellStyle name="_MultipleSpace_Data S&amp;T Acquisition charts_TdF Model v2.1" xfId="682" xr:uid="{00000000-0005-0000-0000-0000A9020000}"/>
    <cellStyle name="_MultipleSpace_dcf" xfId="683" xr:uid="{00000000-0005-0000-0000-0000AA020000}"/>
    <cellStyle name="_MultipleSpace_TIM Hellas LBO Model DMCC II" xfId="684" xr:uid="{00000000-0005-0000-0000-0000AB020000}"/>
    <cellStyle name="_N" xfId="685" xr:uid="{00000000-0005-0000-0000-0000AC020000}"/>
    <cellStyle name="_N_ITS Divisional Buildup 20080522(Silvia)" xfId="686" xr:uid="{00000000-0005-0000-0000-0000AD020000}"/>
    <cellStyle name="_N_Project ITS_Financial Model_18Mar08" xfId="687" xr:uid="{00000000-0005-0000-0000-0000AE020000}"/>
    <cellStyle name="_N100" xfId="688" xr:uid="{00000000-0005-0000-0000-0000AF020000}"/>
    <cellStyle name="_N100_ITS Divisional Buildup 20080522(Silvia)" xfId="689" xr:uid="{00000000-0005-0000-0000-0000B0020000}"/>
    <cellStyle name="_N100_Project ITS_Financial Model_18Mar08" xfId="690" xr:uid="{00000000-0005-0000-0000-0000B1020000}"/>
    <cellStyle name="_N4表－航材" xfId="691" xr:uid="{00000000-0005-0000-0000-0000B2020000}"/>
    <cellStyle name="_N4表－航材_Book7" xfId="692" xr:uid="{00000000-0005-0000-0000-0000B3020000}"/>
    <cellStyle name="_N-tripod  Co.-Accounts payable" xfId="693" xr:uid="{00000000-0005-0000-0000-0000B4020000}"/>
    <cellStyle name="_Nybron_Model_18 Aug 0511.v.7_FW" xfId="694" xr:uid="{00000000-0005-0000-0000-0000B5020000}"/>
    <cellStyle name="_Nybron_Model_18 Aug 0511.v.7_FW_IQ - Revenue Eliminations" xfId="695" xr:uid="{00000000-0005-0000-0000-0000B6020000}"/>
    <cellStyle name="_Nybron_Model_18 Aug 0511.v.7_FW_ITS Divisional Buildup 20080525" xfId="696" xr:uid="{00000000-0005-0000-0000-0000B7020000}"/>
    <cellStyle name="_Nybron_Model_18 Aug 0511.v.7_FW_Project ITS_Financial Model_18Mar08" xfId="697" xr:uid="{00000000-0005-0000-0000-0000B8020000}"/>
    <cellStyle name="_Nybron_Model_18 Aug 0511.v.7_FW_Project ITS_Financial Model_18Mar08_IQ - Revenue Eliminations" xfId="698" xr:uid="{00000000-0005-0000-0000-0000B9020000}"/>
    <cellStyle name="_O - Income Tax Payable &amp; Deferred Income Tax" xfId="699" xr:uid="{00000000-0005-0000-0000-0000BA020000}"/>
    <cellStyle name="_O - Income Tax Payable &amp; Deferred Income Tax 7.20" xfId="700" xr:uid="{00000000-0005-0000-0000-0000BB020000}"/>
    <cellStyle name="_O - Income Tax Payable &amp; Deferred Income Tax 7.20_O - Income Tax Payable &amp; Deferred Income Tax 2005" xfId="701" xr:uid="{00000000-0005-0000-0000-0000BC020000}"/>
    <cellStyle name="_O - Income Tax Payable &amp; Deferred Income Tax 7.20_O610_04 CIT comput&amp;DT (P&amp;L) " xfId="702" xr:uid="{00000000-0005-0000-0000-0000BD020000}"/>
    <cellStyle name="_O - Income Tax Payable &amp; Deferred Income Tax 7.20_O610_05 CIT comput&amp;DT (P&amp;L)" xfId="703" xr:uid="{00000000-0005-0000-0000-0000BE020000}"/>
    <cellStyle name="_O - Income Tax Payable &amp; Deferred Income Tax 7.20_WP-defer tax-ISP" xfId="704" xr:uid="{00000000-0005-0000-0000-0000BF020000}"/>
    <cellStyle name="_O - Income Tax Payable &amp; Deferred Income Tax_O - Income Tax Payable &amp; Deferred Income Tax 2005" xfId="705" xr:uid="{00000000-0005-0000-0000-0000C0020000}"/>
    <cellStyle name="_O - Income Tax Payable &amp; Deferred Income Tax_O610_04 CIT comput&amp;DT (P&amp;L) " xfId="706" xr:uid="{00000000-0005-0000-0000-0000C1020000}"/>
    <cellStyle name="_O - Income Tax Payable &amp; Deferred Income Tax_O610_05 CIT comput&amp;DT (P&amp;L)" xfId="707" xr:uid="{00000000-0005-0000-0000-0000C2020000}"/>
    <cellStyle name="_O - Income Tax Payable &amp; Deferred Income Tax_WP-defer tax-ISP" xfId="708" xr:uid="{00000000-0005-0000-0000-0000C3020000}"/>
    <cellStyle name="_O Tax payable 2005" xfId="709" xr:uid="{00000000-0005-0000-0000-0000C4020000}"/>
    <cellStyle name="_O400 CIT Reconciliation" xfId="710" xr:uid="{00000000-0005-0000-0000-0000C5020000}"/>
    <cellStyle name="_O400 CIT Reconciliation-2003" xfId="711" xr:uid="{00000000-0005-0000-0000-0000C6020000}"/>
    <cellStyle name="_O400 CIT Reconciliation-2004" xfId="712" xr:uid="{00000000-0005-0000-0000-0000C7020000}"/>
    <cellStyle name="_O-April 2004 &amp; 2005" xfId="713" xr:uid="{00000000-0005-0000-0000-0000C8020000}"/>
    <cellStyle name="_OR_others_to trissie_2005.1.11" xfId="714" xr:uid="{00000000-0005-0000-0000-0000C9020000}"/>
    <cellStyle name="_OR-04Q2-WP_7-SEP" xfId="715" xr:uid="{00000000-0005-0000-0000-0000CA020000}"/>
    <cellStyle name="_OR-04Q2-WP_7-SEP_OR-Aug" xfId="716" xr:uid="{00000000-0005-0000-0000-0000CB020000}"/>
    <cellStyle name="_OR-04Q2-WP_7-SEP_OR-Aug_OR-9.30" xfId="717" xr:uid="{00000000-0005-0000-0000-0000CC020000}"/>
    <cellStyle name="_OR-9.30" xfId="718" xr:uid="{00000000-0005-0000-0000-0000CD020000}"/>
    <cellStyle name="_os" xfId="719" xr:uid="{00000000-0005-0000-0000-0000CE020000}"/>
    <cellStyle name="_P" xfId="720" xr:uid="{00000000-0005-0000-0000-0000CF020000}"/>
    <cellStyle name="_P_1" xfId="721" xr:uid="{00000000-0005-0000-0000-0000D0020000}"/>
    <cellStyle name="_P_BVI A300&amp;A500 Updated 04 26" xfId="722" xr:uid="{00000000-0005-0000-0000-0000D1020000}"/>
    <cellStyle name="_P_BVI A300&amp;A500 Updated 04 26_ChinaCache A300&amp;A500 2004" xfId="723" xr:uid="{00000000-0005-0000-0000-0000D2020000}"/>
    <cellStyle name="_P_BVI A300&amp;A500 Updated 04 26_ChinaCache A300&amp;A500 2004_ChinaCache A300&amp;A500 2005 6 mar" xfId="724" xr:uid="{00000000-0005-0000-0000-0000D3020000}"/>
    <cellStyle name="_P_BVI A300&amp;A500 Updated 04 26_ChinaCache A300&amp;A500 2004_ChinaCache A300&amp;A500 2005 8 mar" xfId="725" xr:uid="{00000000-0005-0000-0000-0000D4020000}"/>
    <cellStyle name="_P_ChinaCache A300&amp;A500 2004" xfId="726" xr:uid="{00000000-0005-0000-0000-0000D5020000}"/>
    <cellStyle name="_P_ChinaCache A300&amp;A500 2004_ChinaCache A300&amp;A500 2004" xfId="727" xr:uid="{00000000-0005-0000-0000-0000D6020000}"/>
    <cellStyle name="_P_ChinaCache A300&amp;A500 2004_ChinaCache A300&amp;A500 2004_ChinaCache A300&amp;A500 2005 6 mar" xfId="728" xr:uid="{00000000-0005-0000-0000-0000D7020000}"/>
    <cellStyle name="_P_ChinaCache A300&amp;A500 2004_ChinaCache A300&amp;A500 2004_ChinaCache A300&amp;A500 2005 8 mar" xfId="729" xr:uid="{00000000-0005-0000-0000-0000D8020000}"/>
    <cellStyle name="_P_ChinaCache A300&amp;A500 2005 6 mar" xfId="730" xr:uid="{00000000-0005-0000-0000-0000D9020000}"/>
    <cellStyle name="_P_ChinaCache A300&amp;A500 2005 8 mar" xfId="731" xr:uid="{00000000-0005-0000-0000-0000DA020000}"/>
    <cellStyle name="_P_ChinaChe A300&amp;A500" xfId="732" xr:uid="{00000000-0005-0000-0000-0000DB020000}"/>
    <cellStyle name="_P_ChinaChe A300&amp;A500_ChinaCache A300&amp;A500 2004" xfId="733" xr:uid="{00000000-0005-0000-0000-0000DC020000}"/>
    <cellStyle name="_P_ChinaChe A300&amp;A500_ChinaCache A300&amp;A500 2004_ChinaCache A300&amp;A500 2005 6 mar" xfId="734" xr:uid="{00000000-0005-0000-0000-0000DD020000}"/>
    <cellStyle name="_P_ChinaChe A300&amp;A500_ChinaCache A300&amp;A500 2004_ChinaCache A300&amp;A500 2005 8 mar" xfId="735" xr:uid="{00000000-0005-0000-0000-0000DE020000}"/>
    <cellStyle name="_P_Consol package 8 April" xfId="736" xr:uid="{00000000-0005-0000-0000-0000DF020000}"/>
    <cellStyle name="_P_Consol package 8 April_BK - A300&amp;A500" xfId="737" xr:uid="{00000000-0005-0000-0000-0000E0020000}"/>
    <cellStyle name="_P_Consol package 8 April_BK - A300&amp;A500_BVI A300&amp;A500 Updated 04 26" xfId="738" xr:uid="{00000000-0005-0000-0000-0000E1020000}"/>
    <cellStyle name="_P_Consol package 8 April_BK - A300&amp;A500_BVI A300&amp;A500 Updated 04 26_ChinaCache A300&amp;A500 2004" xfId="739" xr:uid="{00000000-0005-0000-0000-0000E2020000}"/>
    <cellStyle name="_P_Consol package 8 April_BK - A300&amp;A500_BVI A300&amp;A500 Updated 04 26_ChinaCache A300&amp;A500 2004_ChinaCache A300&amp;A500 2005 6 mar" xfId="740" xr:uid="{00000000-0005-0000-0000-0000E3020000}"/>
    <cellStyle name="_P_Consol package 8 April_BK - A300&amp;A500_BVI A300&amp;A500 Updated 04 26_ChinaCache A300&amp;A500 2004_ChinaCache A300&amp;A500 2005 8 mar" xfId="741" xr:uid="{00000000-0005-0000-0000-0000E4020000}"/>
    <cellStyle name="_P_Consol package 8 April_BK - A300&amp;A500_ChinaCache A300&amp;A500 2004" xfId="742" xr:uid="{00000000-0005-0000-0000-0000E5020000}"/>
    <cellStyle name="_P_Consol package 8 April_BK - A300&amp;A500_ChinaCache A300&amp;A500 2004_ChinaCache A300&amp;A500 2005 6 mar" xfId="743" xr:uid="{00000000-0005-0000-0000-0000E6020000}"/>
    <cellStyle name="_P_Consol package 8 April_BK - A300&amp;A500_ChinaCache A300&amp;A500 2004_ChinaCache A300&amp;A500 2005 8 mar" xfId="744" xr:uid="{00000000-0005-0000-0000-0000E7020000}"/>
    <cellStyle name="_P_Consol package 8 April_BVI A300&amp;A500 Updated 04 26" xfId="745" xr:uid="{00000000-0005-0000-0000-0000E8020000}"/>
    <cellStyle name="_P_Consol package 8 April_BVI A300&amp;A500 Updated 04 26_1" xfId="746" xr:uid="{00000000-0005-0000-0000-0000E9020000}"/>
    <cellStyle name="_P_Consol package 8 April_BVI A300&amp;A500 Updated 04 26_1_ChinaCache A300&amp;A500 2004" xfId="747" xr:uid="{00000000-0005-0000-0000-0000EA020000}"/>
    <cellStyle name="_P_Consol package 8 April_BVI A300&amp;A500 Updated 04 26_1_ChinaCache A300&amp;A500 2004_ChinaCache A300&amp;A500 2005 6 mar" xfId="748" xr:uid="{00000000-0005-0000-0000-0000EB020000}"/>
    <cellStyle name="_P_Consol package 8 April_BVI A300&amp;A500 Updated 04 26_1_ChinaCache A300&amp;A500 2004_ChinaCache A300&amp;A500 2005 8 mar" xfId="749" xr:uid="{00000000-0005-0000-0000-0000EC020000}"/>
    <cellStyle name="_P_Consol package 8 April_BVI A300&amp;A500 Updated 04 26_BVI A300&amp;A500 Updated 04 26" xfId="750" xr:uid="{00000000-0005-0000-0000-0000ED020000}"/>
    <cellStyle name="_P_Consol package 8 April_BVI A300&amp;A500 Updated 04 26_BVI A300&amp;A500 Updated 04 26_ChinaCache A300&amp;A500 2004" xfId="751" xr:uid="{00000000-0005-0000-0000-0000EE020000}"/>
    <cellStyle name="_P_Consol package 8 April_BVI A300&amp;A500 Updated 04 26_BVI A300&amp;A500 Updated 04 26_ChinaCache A300&amp;A500 2004_ChinaCache A300&amp;A500 2005 6 mar" xfId="752" xr:uid="{00000000-0005-0000-0000-0000EF020000}"/>
    <cellStyle name="_P_Consol package 8 April_BVI A300&amp;A500 Updated 04 26_BVI A300&amp;A500 Updated 04 26_ChinaCache A300&amp;A500 2004_ChinaCache A300&amp;A500 2005 8 mar" xfId="753" xr:uid="{00000000-0005-0000-0000-0000F0020000}"/>
    <cellStyle name="_P_Consol package 8 April_BVI A300&amp;A500 Updated 04 26_ChinaCache A300&amp;A500 2004" xfId="754" xr:uid="{00000000-0005-0000-0000-0000F1020000}"/>
    <cellStyle name="_P_Consol package 8 April_BVI A300&amp;A500 Updated 04 26_ChinaCache A300&amp;A500 2004_ChinaCache A300&amp;A500 2005 6 mar" xfId="755" xr:uid="{00000000-0005-0000-0000-0000F2020000}"/>
    <cellStyle name="_P_Consol package 8 April_BVI A300&amp;A500 Updated 04 26_ChinaCache A300&amp;A500 2004_ChinaCache A300&amp;A500 2005 8 mar" xfId="756" xr:uid="{00000000-0005-0000-0000-0000F3020000}"/>
    <cellStyle name="_P_Consol package 8 April_ChinaCache A300&amp;A500 2004" xfId="757" xr:uid="{00000000-0005-0000-0000-0000F4020000}"/>
    <cellStyle name="_P_Consol package 8 April_ChinaCache A300&amp;A500 2004_ChinaCache A300&amp;A500 2004" xfId="758" xr:uid="{00000000-0005-0000-0000-0000F5020000}"/>
    <cellStyle name="_P_Consol package 8 April_ChinaCache A300&amp;A500 2004_ChinaCache A300&amp;A500 2004_ChinaCache A300&amp;A500 2005 6 mar" xfId="759" xr:uid="{00000000-0005-0000-0000-0000F6020000}"/>
    <cellStyle name="_P_Consol package 8 April_ChinaCache A300&amp;A500 2004_ChinaCache A300&amp;A500 2004_ChinaCache A300&amp;A500 2005 8 mar" xfId="760" xr:uid="{00000000-0005-0000-0000-0000F7020000}"/>
    <cellStyle name="_P_Consol package 8 April_ChinaCache A300&amp;A500 2005 6 mar" xfId="761" xr:uid="{00000000-0005-0000-0000-0000F8020000}"/>
    <cellStyle name="_P_Consol package 8 April_ChinaCache A300&amp;A500 2005 8 mar" xfId="762" xr:uid="{00000000-0005-0000-0000-0000F9020000}"/>
    <cellStyle name="_P_Consol package 8 April_ChinaChe A300&amp;A500" xfId="763" xr:uid="{00000000-0005-0000-0000-0000FA020000}"/>
    <cellStyle name="_P_Consol package 8 April_ChinaChe A300&amp;A500_ChinaCache A300&amp;A500 2004" xfId="764" xr:uid="{00000000-0005-0000-0000-0000FB020000}"/>
    <cellStyle name="_P_Consol package 8 April_ChinaChe A300&amp;A500_ChinaCache A300&amp;A500 2004_ChinaCache A300&amp;A500 2005 6 mar" xfId="765" xr:uid="{00000000-0005-0000-0000-0000FC020000}"/>
    <cellStyle name="_P_Consol package 8 April_ChinaChe A300&amp;A500_ChinaCache A300&amp;A500 2004_ChinaCache A300&amp;A500 2005 8 mar" xfId="766" xr:uid="{00000000-0005-0000-0000-0000FD020000}"/>
    <cellStyle name="_P_Consol package 8 April_DEG A300&amp;A500" xfId="767" xr:uid="{00000000-0005-0000-0000-0000FE020000}"/>
    <cellStyle name="_P_Consol package 8 April_DEG A300&amp;A500_BVI A300&amp;A500 Updated 04 26" xfId="768" xr:uid="{00000000-0005-0000-0000-0000FF020000}"/>
    <cellStyle name="_P_Consol package 8 April_DEG A300&amp;A500_BVI A300&amp;A500 Updated 04 26_ChinaCache A300&amp;A500 2004" xfId="769" xr:uid="{00000000-0005-0000-0000-000000030000}"/>
    <cellStyle name="_P_Consol package 8 April_DEG A300&amp;A500_BVI A300&amp;A500 Updated 04 26_ChinaCache A300&amp;A500 2004_ChinaCache A300&amp;A500 2005 6 mar" xfId="770" xr:uid="{00000000-0005-0000-0000-000001030000}"/>
    <cellStyle name="_P_Consol package 8 April_DEG A300&amp;A500_BVI A300&amp;A500 Updated 04 26_ChinaCache A300&amp;A500 2004_ChinaCache A300&amp;A500 2005 8 mar" xfId="771" xr:uid="{00000000-0005-0000-0000-000002030000}"/>
    <cellStyle name="_P_Consol package 8 April_DEG A300&amp;A500_ChinaCache A300&amp;A500 2004" xfId="772" xr:uid="{00000000-0005-0000-0000-000003030000}"/>
    <cellStyle name="_P_Consol package 8 April_DEG A300&amp;A500_ChinaCache A300&amp;A500 2004_ChinaCache A300&amp;A500 2005 6 mar" xfId="773" xr:uid="{00000000-0005-0000-0000-000004030000}"/>
    <cellStyle name="_P_Consol package 8 April_DEG A300&amp;A500_ChinaCache A300&amp;A500 2004_ChinaCache A300&amp;A500 2005 8 mar" xfId="774" xr:uid="{00000000-0005-0000-0000-000005030000}"/>
    <cellStyle name="_P_Consol package 8 April_JT A300&amp;A500 Updated 04 21" xfId="775" xr:uid="{00000000-0005-0000-0000-000006030000}"/>
    <cellStyle name="_P_Consol package 8 April_JT A300&amp;A500 Updated 04 21_BVI A300&amp;A500 Updated 04 26" xfId="776" xr:uid="{00000000-0005-0000-0000-000007030000}"/>
    <cellStyle name="_P_Consol package 8 April_JT A300&amp;A500 Updated 04 21_BVI A300&amp;A500 Updated 04 26_ChinaCache A300&amp;A500 2004" xfId="777" xr:uid="{00000000-0005-0000-0000-000008030000}"/>
    <cellStyle name="_P_Consol package 8 April_JT A300&amp;A500 Updated 04 21_BVI A300&amp;A500 Updated 04 26_ChinaCache A300&amp;A500 2004_ChinaCache A300&amp;A500 2005 6 mar" xfId="778" xr:uid="{00000000-0005-0000-0000-000009030000}"/>
    <cellStyle name="_P_Consol package 8 April_JT A300&amp;A500 Updated 04 21_BVI A300&amp;A500 Updated 04 26_ChinaCache A300&amp;A500 2004_ChinaCache A300&amp;A500 2005 8 mar" xfId="779" xr:uid="{00000000-0005-0000-0000-00000A030000}"/>
    <cellStyle name="_P_Consol package 8 April_JT A300&amp;A500 Updated 04 21_ChinaCache A300&amp;A500 2004" xfId="780" xr:uid="{00000000-0005-0000-0000-00000B030000}"/>
    <cellStyle name="_P_Consol package 8 April_JT A300&amp;A500 Updated 04 21_ChinaCache A300&amp;A500 2004_ChinaCache A300&amp;A500 2005 6 mar" xfId="781" xr:uid="{00000000-0005-0000-0000-00000C030000}"/>
    <cellStyle name="_P_Consol package 8 April_JT A300&amp;A500 Updated 04 21_ChinaCache A300&amp;A500 2004_ChinaCache A300&amp;A500 2005 8 mar" xfId="782" xr:uid="{00000000-0005-0000-0000-00000D030000}"/>
    <cellStyle name="_P_Consol package 8 April_Kingsoft Consol package - group  level" xfId="783" xr:uid="{00000000-0005-0000-0000-00000E030000}"/>
    <cellStyle name="_P_Consol package 8 April_Kingsoft Consol package - group  level 14 00 May 11" xfId="784" xr:uid="{00000000-0005-0000-0000-00000F030000}"/>
    <cellStyle name="_P_Consol package 8 April_Kingsoft Consol package - group  level 14 00 May 11_ChinaCache A300&amp;A500 2004" xfId="785" xr:uid="{00000000-0005-0000-0000-000010030000}"/>
    <cellStyle name="_P_Consol package 8 April_Kingsoft Consol package - group  level 14 00 May 11_ChinaCache A300&amp;A500 2004_ChinaCache A300&amp;A500 2005 6 mar" xfId="786" xr:uid="{00000000-0005-0000-0000-000011030000}"/>
    <cellStyle name="_P_Consol package 8 April_Kingsoft Consol package - group  level 14 00 May 11_ChinaCache A300&amp;A500 2004_ChinaCache A300&amp;A500 2005 8 mar" xfId="787" xr:uid="{00000000-0005-0000-0000-000012030000}"/>
    <cellStyle name="_P_Consol package 8 April_Kingsoft Consol package - group  level revised" xfId="788" xr:uid="{00000000-0005-0000-0000-000013030000}"/>
    <cellStyle name="_P_Consol package 8 April_Kingsoft Consol package - group  level revised 04 20" xfId="789" xr:uid="{00000000-0005-0000-0000-000014030000}"/>
    <cellStyle name="_P_Consol package 8 April_Kingsoft Consol package - group  level revised 04 20_BVI A300&amp;A500 Updated 04 26" xfId="790" xr:uid="{00000000-0005-0000-0000-000015030000}"/>
    <cellStyle name="_P_Consol package 8 April_Kingsoft Consol package - group  level revised 04 20_BVI A300&amp;A500 Updated 04 26_ChinaCache A300&amp;A500 2004" xfId="791" xr:uid="{00000000-0005-0000-0000-000016030000}"/>
    <cellStyle name="_P_Consol package 8 April_Kingsoft Consol package - group  level revised 04 20_BVI A300&amp;A500 Updated 04 26_ChinaCache A300&amp;A500 2004_ChinaCache A300&amp;A500 2005 6 mar" xfId="792" xr:uid="{00000000-0005-0000-0000-000017030000}"/>
    <cellStyle name="_P_Consol package 8 April_Kingsoft Consol package - group  level revised 04 20_BVI A300&amp;A500 Updated 04 26_ChinaCache A300&amp;A500 2004_ChinaCache A300&amp;A500 2005 8 mar" xfId="793" xr:uid="{00000000-0005-0000-0000-000018030000}"/>
    <cellStyle name="_P_Consol package 8 April_Kingsoft Consol package - group  level revised 04 20_ChinaCache A300&amp;A500 2004" xfId="794" xr:uid="{00000000-0005-0000-0000-000019030000}"/>
    <cellStyle name="_P_Consol package 8 April_Kingsoft Consol package - group  level revised 04 20_ChinaCache A300&amp;A500 2004_ChinaCache A300&amp;A500 2004" xfId="795" xr:uid="{00000000-0005-0000-0000-00001A030000}"/>
    <cellStyle name="_P_Consol package 8 April_Kingsoft Consol package - group  level revised 04 20_ChinaCache A300&amp;A500 2004_ChinaCache A300&amp;A500 2004_ChinaCache A300&amp;A500 2005 6 mar" xfId="796" xr:uid="{00000000-0005-0000-0000-00001B030000}"/>
    <cellStyle name="_P_Consol package 8 April_Kingsoft Consol package - group  level revised 04 20_ChinaCache A300&amp;A500 2004_ChinaCache A300&amp;A500 2004_ChinaCache A300&amp;A500 2005 8 mar" xfId="797" xr:uid="{00000000-0005-0000-0000-00001C030000}"/>
    <cellStyle name="_P_Consol package 8 April_Kingsoft Consol package - group  level revised 04 20_ChinaCache A300&amp;A500 2005 6 mar" xfId="798" xr:uid="{00000000-0005-0000-0000-00001D030000}"/>
    <cellStyle name="_P_Consol package 8 April_Kingsoft Consol package - group  level revised 04 20_ChinaCache A300&amp;A500 2005 8 mar" xfId="799" xr:uid="{00000000-0005-0000-0000-00001E030000}"/>
    <cellStyle name="_P_Consol package 8 April_Kingsoft Consol package - group  level revised 04 20_ChinaChe A300&amp;A500" xfId="800" xr:uid="{00000000-0005-0000-0000-00001F030000}"/>
    <cellStyle name="_P_Consol package 8 April_Kingsoft Consol package - group  level revised 04 20_ChinaChe A300&amp;A500_ChinaCache A300&amp;A500 2004" xfId="801" xr:uid="{00000000-0005-0000-0000-000020030000}"/>
    <cellStyle name="_P_Consol package 8 April_Kingsoft Consol package - group  level revised 04 20_ChinaChe A300&amp;A500_ChinaCache A300&amp;A500 2004_ChinaCache A300&amp;A500 2005 6 mar" xfId="802" xr:uid="{00000000-0005-0000-0000-000021030000}"/>
    <cellStyle name="_P_Consol package 8 April_Kingsoft Consol package - group  level revised 04 20_ChinaChe A300&amp;A500_ChinaCache A300&amp;A500 2004_ChinaCache A300&amp;A500 2005 8 mar" xfId="803" xr:uid="{00000000-0005-0000-0000-000022030000}"/>
    <cellStyle name="_P_Consol package 8 April_Kingsoft Consol package - group  level revised 04 20_DEG A300&amp;A500" xfId="804" xr:uid="{00000000-0005-0000-0000-000023030000}"/>
    <cellStyle name="_P_Consol package 8 April_Kingsoft Consol package - group  level revised 04 20_DEG A300&amp;A500_ChinaCache A300&amp;A500 2004" xfId="805" xr:uid="{00000000-0005-0000-0000-000024030000}"/>
    <cellStyle name="_P_Consol package 8 April_Kingsoft Consol package - group  level revised 04 20_DEG A300&amp;A500_ChinaCache A300&amp;A500 2004_ChinaCache A300&amp;A500 2005 6 mar" xfId="806" xr:uid="{00000000-0005-0000-0000-000025030000}"/>
    <cellStyle name="_P_Consol package 8 April_Kingsoft Consol package - group  level revised 04 20_DEG A300&amp;A500_ChinaCache A300&amp;A500 2004_ChinaCache A300&amp;A500 2005 8 mar" xfId="807" xr:uid="{00000000-0005-0000-0000-000026030000}"/>
    <cellStyle name="_P_Consol package 8 April_Kingsoft Consol package - group  level revised 04 20_Kingsoft Consol package - group  level" xfId="808" xr:uid="{00000000-0005-0000-0000-000027030000}"/>
    <cellStyle name="_P_Consol package 8 April_Kingsoft Consol package - group  level revised 04 20_Kingsoft Consol package - group  level_ChinaCache A300&amp;A500 2004" xfId="809" xr:uid="{00000000-0005-0000-0000-000028030000}"/>
    <cellStyle name="_P_Consol package 8 April_Kingsoft Consol package - group  level revised 04 20_Kingsoft Consol package - group  level_ChinaCache A300&amp;A500 2004_ChinaCache A300&amp;A500 2005 6 mar" xfId="810" xr:uid="{00000000-0005-0000-0000-000029030000}"/>
    <cellStyle name="_P_Consol package 8 April_Kingsoft Consol package - group  level revised 04 20_Kingsoft Consol package - group  level_ChinaCache A300&amp;A500 2004_ChinaCache A300&amp;A500 2005 8 mar" xfId="811" xr:uid="{00000000-0005-0000-0000-00002A030000}"/>
    <cellStyle name="_P_Consol package 8 April_Kingsoft Consol package - group  level revised_BVI A300&amp;A500 Updated 04 26" xfId="812" xr:uid="{00000000-0005-0000-0000-00002B030000}"/>
    <cellStyle name="_P_Consol package 8 April_Kingsoft Consol package - group  level revised_BVI A300&amp;A500 Updated 04 26_ChinaCache A300&amp;A500 2004" xfId="813" xr:uid="{00000000-0005-0000-0000-00002C030000}"/>
    <cellStyle name="_P_Consol package 8 April_Kingsoft Consol package - group  level revised_BVI A300&amp;A500 Updated 04 26_ChinaCache A300&amp;A500 2004_ChinaCache A300&amp;A500 2005 6 mar" xfId="814" xr:uid="{00000000-0005-0000-0000-00002D030000}"/>
    <cellStyle name="_P_Consol package 8 April_Kingsoft Consol package - group  level revised_BVI A300&amp;A500 Updated 04 26_ChinaCache A300&amp;A500 2004_ChinaCache A300&amp;A500 2005 8 mar" xfId="815" xr:uid="{00000000-0005-0000-0000-00002E030000}"/>
    <cellStyle name="_P_Consol package 8 April_Kingsoft Consol package - group  level revised_ChinaCache A300&amp;A500 2004" xfId="816" xr:uid="{00000000-0005-0000-0000-00002F030000}"/>
    <cellStyle name="_P_Consol package 8 April_Kingsoft Consol package - group  level revised_ChinaCache A300&amp;A500 2004_ChinaCache A300&amp;A500 2005 6 mar" xfId="817" xr:uid="{00000000-0005-0000-0000-000030030000}"/>
    <cellStyle name="_P_Consol package 8 April_Kingsoft Consol package - group  level revised_ChinaCache A300&amp;A500 2004_ChinaCache A300&amp;A500 2005 8 mar" xfId="818" xr:uid="{00000000-0005-0000-0000-000031030000}"/>
    <cellStyle name="_P_Consol package 8 April_Kingsoft Consol package - group  level_BVI A300&amp;A500 Updated 04 26" xfId="819" xr:uid="{00000000-0005-0000-0000-000032030000}"/>
    <cellStyle name="_P_Consol package 8 April_Kingsoft Consol package - group  level_BVI A300&amp;A500 Updated 04 26_ChinaCache A300&amp;A500 2004" xfId="820" xr:uid="{00000000-0005-0000-0000-000033030000}"/>
    <cellStyle name="_P_Consol package 8 April_Kingsoft Consol package - group  level_BVI A300&amp;A500 Updated 04 26_ChinaCache A300&amp;A500 2004_ChinaCache A300&amp;A500 2005 6 mar" xfId="821" xr:uid="{00000000-0005-0000-0000-000034030000}"/>
    <cellStyle name="_P_Consol package 8 April_Kingsoft Consol package - group  level_BVI A300&amp;A500 Updated 04 26_ChinaCache A300&amp;A500 2004_ChinaCache A300&amp;A500 2005 8 mar" xfId="822" xr:uid="{00000000-0005-0000-0000-000035030000}"/>
    <cellStyle name="_P_Consol package 8 April_Kingsoft Consol package - group  level_ChinaCache A300&amp;A500 2004" xfId="823" xr:uid="{00000000-0005-0000-0000-000036030000}"/>
    <cellStyle name="_P_Consol package 8 April_Kingsoft Consol package - group  level_ChinaCache A300&amp;A500 2004_ChinaCache A300&amp;A500 2005 6 mar" xfId="824" xr:uid="{00000000-0005-0000-0000-000037030000}"/>
    <cellStyle name="_P_Consol package 8 April_Kingsoft Consol package - group  level_ChinaCache A300&amp;A500 2004_ChinaCache A300&amp;A500 2005 8 mar" xfId="825" xr:uid="{00000000-0005-0000-0000-000038030000}"/>
    <cellStyle name="_P_Consol package 8 April_Kingsoft Consol packge - Group level@13Apr2005" xfId="826" xr:uid="{00000000-0005-0000-0000-000039030000}"/>
    <cellStyle name="_P_Consol package 8 April_Kingsoft Consol packge - Group level@13Apr2005_BVI A300&amp;A500 Updated 04 26" xfId="827" xr:uid="{00000000-0005-0000-0000-00003A030000}"/>
    <cellStyle name="_P_Consol package 8 April_Kingsoft Consol packge - Group level@13Apr2005_BVI A300&amp;A500 Updated 04 26_ChinaCache A300&amp;A500 2004" xfId="828" xr:uid="{00000000-0005-0000-0000-00003B030000}"/>
    <cellStyle name="_P_Consol package 8 April_Kingsoft Consol packge - Group level@13Apr2005_BVI A300&amp;A500 Updated 04 26_ChinaCache A300&amp;A500 2004_ChinaCache A300&amp;A500 2005 6 mar" xfId="829" xr:uid="{00000000-0005-0000-0000-00003C030000}"/>
    <cellStyle name="_P_Consol package 8 April_Kingsoft Consol packge - Group level@13Apr2005_BVI A300&amp;A500 Updated 04 26_ChinaCache A300&amp;A500 2004_ChinaCache A300&amp;A500 2005 8 mar" xfId="830" xr:uid="{00000000-0005-0000-0000-00003D030000}"/>
    <cellStyle name="_P_Consol package 8 April_Kingsoft Consol packge - Group level@13Apr2005_ChinaCache A300&amp;A500 2004" xfId="831" xr:uid="{00000000-0005-0000-0000-00003E030000}"/>
    <cellStyle name="_P_Consol package 8 April_Kingsoft Consol packge - Group level@13Apr2005_ChinaCache A300&amp;A500 2004_ChinaCache A300&amp;A500 2005 6 mar" xfId="832" xr:uid="{00000000-0005-0000-0000-00003F030000}"/>
    <cellStyle name="_P_Consol package 8 April_Kingsoft Consol packge - Group level@13Apr2005_ChinaCache A300&amp;A500 2004_ChinaCache A300&amp;A500 2005 8 mar" xfId="833" xr:uid="{00000000-0005-0000-0000-000040030000}"/>
    <cellStyle name="_P_Consol package 8 April_Kingsoft Consol packge - Group level@21Apr2005" xfId="834" xr:uid="{00000000-0005-0000-0000-000041030000}"/>
    <cellStyle name="_P_Consol package 8 April_Kingsoft Consol packge - Group level@21Apr2005_BVI A300&amp;A500 Updated 04 26" xfId="835" xr:uid="{00000000-0005-0000-0000-000042030000}"/>
    <cellStyle name="_P_Consol package 8 April_Kingsoft Consol packge - Group level@21Apr2005_BVI A300&amp;A500 Updated 04 26_ChinaCache A300&amp;A500 2004" xfId="836" xr:uid="{00000000-0005-0000-0000-000043030000}"/>
    <cellStyle name="_P_Consol package 8 April_Kingsoft Consol packge - Group level@21Apr2005_BVI A300&amp;A500 Updated 04 26_ChinaCache A300&amp;A500 2004_ChinaCache A300&amp;A500 2005 6 mar" xfId="837" xr:uid="{00000000-0005-0000-0000-000044030000}"/>
    <cellStyle name="_P_Consol package 8 April_Kingsoft Consol packge - Group level@21Apr2005_BVI A300&amp;A500 Updated 04 26_ChinaCache A300&amp;A500 2004_ChinaCache A300&amp;A500 2005 8 mar" xfId="838" xr:uid="{00000000-0005-0000-0000-000045030000}"/>
    <cellStyle name="_P_Consol package 8 April_Kingsoft Consol packge - Group level@21Apr2005_ChinaCache A300&amp;A500 2004" xfId="839" xr:uid="{00000000-0005-0000-0000-000046030000}"/>
    <cellStyle name="_P_Consol package 8 April_Kingsoft Consol packge - Group level@21Apr2005_ChinaCache A300&amp;A500 2004_ChinaCache A300&amp;A500 2005 6 mar" xfId="840" xr:uid="{00000000-0005-0000-0000-000047030000}"/>
    <cellStyle name="_P_Consol package 8 April_Kingsoft Consol packge - Group level@21Apr2005_ChinaCache A300&amp;A500 2004_ChinaCache A300&amp;A500 2005 8 mar" xfId="841" xr:uid="{00000000-0005-0000-0000-000048030000}"/>
    <cellStyle name="_P_Consol package 8 April_Kingsoft intercom" xfId="842" xr:uid="{00000000-0005-0000-0000-000049030000}"/>
    <cellStyle name="_P_Consol package 8 April_Kingsoft intercom_ChinaCache A300&amp;A500 2004" xfId="843" xr:uid="{00000000-0005-0000-0000-00004A030000}"/>
    <cellStyle name="_P_Consol package 8 April_Kingsoft intercom_ChinaCache A300&amp;A500 2004_ChinaCache A300&amp;A500 2005 6 mar" xfId="844" xr:uid="{00000000-0005-0000-0000-00004B030000}"/>
    <cellStyle name="_P_Consol package 8 April_Kingsoft intercom_ChinaCache A300&amp;A500 2004_ChinaCache A300&amp;A500 2005 8 mar" xfId="845" xr:uid="{00000000-0005-0000-0000-00004C030000}"/>
    <cellStyle name="_P_Consol package 8 April_ZKDT A300&amp;A500 Updated 04 25" xfId="846" xr:uid="{00000000-0005-0000-0000-00004D030000}"/>
    <cellStyle name="_P_Consol package 8 April_ZKDT A300&amp;A500 Updated 04 25_BVI A300&amp;A500 Updated 04 26" xfId="847" xr:uid="{00000000-0005-0000-0000-00004E030000}"/>
    <cellStyle name="_P_Consol package 8 April_ZKDT A300&amp;A500 Updated 04 25_BVI A300&amp;A500 Updated 04 26_ChinaCache A300&amp;A500 2004" xfId="848" xr:uid="{00000000-0005-0000-0000-00004F030000}"/>
    <cellStyle name="_P_Consol package 8 April_ZKDT A300&amp;A500 Updated 04 25_BVI A300&amp;A500 Updated 04 26_ChinaCache A300&amp;A500 2004_ChinaCache A300&amp;A500 2005 6 mar" xfId="849" xr:uid="{00000000-0005-0000-0000-000050030000}"/>
    <cellStyle name="_P_Consol package 8 April_ZKDT A300&amp;A500 Updated 04 25_BVI A300&amp;A500 Updated 04 26_ChinaCache A300&amp;A500 2004_ChinaCache A300&amp;A500 2005 8 mar" xfId="850" xr:uid="{00000000-0005-0000-0000-000051030000}"/>
    <cellStyle name="_P_Consol package 8 April_ZKDT A300&amp;A500 Updated 04 25_ChinaCache A300&amp;A500 2004" xfId="851" xr:uid="{00000000-0005-0000-0000-000052030000}"/>
    <cellStyle name="_P_Consol package 8 April_ZKDT A300&amp;A500 Updated 04 25_ChinaCache A300&amp;A500 2004_ChinaCache A300&amp;A500 2005 6 mar" xfId="852" xr:uid="{00000000-0005-0000-0000-000053030000}"/>
    <cellStyle name="_P_Consol package 8 April_ZKDT A300&amp;A500 Updated 04 25_ChinaCache A300&amp;A500 2004_ChinaCache A300&amp;A500 2005 8 mar" xfId="853" xr:uid="{00000000-0005-0000-0000-000054030000}"/>
    <cellStyle name="_P_DEG A300&amp;A500" xfId="854" xr:uid="{00000000-0005-0000-0000-000055030000}"/>
    <cellStyle name="_P_DEG A300&amp;A500_ChinaCache A300&amp;A500 2004" xfId="855" xr:uid="{00000000-0005-0000-0000-000056030000}"/>
    <cellStyle name="_P_DEG A300&amp;A500_ChinaCache A300&amp;A500 2004_ChinaCache A300&amp;A500 2005 6 mar" xfId="856" xr:uid="{00000000-0005-0000-0000-000057030000}"/>
    <cellStyle name="_P_DEG A300&amp;A500_ChinaCache A300&amp;A500 2004_ChinaCache A300&amp;A500 2005 8 mar" xfId="857" xr:uid="{00000000-0005-0000-0000-000058030000}"/>
    <cellStyle name="_P_HK exchange 1998-2004" xfId="858" xr:uid="{00000000-0005-0000-0000-000059030000}"/>
    <cellStyle name="_P_HK exchange 1998-2004_BVI A300&amp;A500 Updated 04 26" xfId="859" xr:uid="{00000000-0005-0000-0000-00005A030000}"/>
    <cellStyle name="_P_HK exchange 1998-2004_BVI A300&amp;A500 Updated 04 26_ChinaCache A300&amp;A500 2004" xfId="860" xr:uid="{00000000-0005-0000-0000-00005B030000}"/>
    <cellStyle name="_P_HK exchange 1998-2004_BVI A300&amp;A500 Updated 04 26_ChinaCache A300&amp;A500 2004_ChinaCache A300&amp;A500 2005 6 mar" xfId="861" xr:uid="{00000000-0005-0000-0000-00005C030000}"/>
    <cellStyle name="_P_HK exchange 1998-2004_BVI A300&amp;A500 Updated 04 26_ChinaCache A300&amp;A500 2004_ChinaCache A300&amp;A500 2005 8 mar" xfId="862" xr:uid="{00000000-0005-0000-0000-00005D030000}"/>
    <cellStyle name="_P_HK exchange 1998-2004_ChinaCache A300&amp;A500 2004" xfId="863" xr:uid="{00000000-0005-0000-0000-00005E030000}"/>
    <cellStyle name="_P_HK exchange 1998-2004_ChinaCache A300&amp;A500 2004_ChinaCache A300&amp;A500 2005 6 mar" xfId="864" xr:uid="{00000000-0005-0000-0000-00005F030000}"/>
    <cellStyle name="_P_HK exchange 1998-2004_ChinaCache A300&amp;A500 2004_ChinaCache A300&amp;A500 2005 8 mar" xfId="865" xr:uid="{00000000-0005-0000-0000-000060030000}"/>
    <cellStyle name="_P_Kingsoft Consol package - Company level" xfId="866" xr:uid="{00000000-0005-0000-0000-000061030000}"/>
    <cellStyle name="_P_Kingsoft Consol package - Company level_BVI A300&amp;A500 Updated 04 26" xfId="867" xr:uid="{00000000-0005-0000-0000-000062030000}"/>
    <cellStyle name="_P_Kingsoft Consol package - Company level_BVI A300&amp;A500 Updated 04 26_ChinaCache A300&amp;A500 2004" xfId="868" xr:uid="{00000000-0005-0000-0000-000063030000}"/>
    <cellStyle name="_P_Kingsoft Consol package - Company level_BVI A300&amp;A500 Updated 04 26_ChinaCache A300&amp;A500 2004_ChinaCache A300&amp;A500 2005 6 mar" xfId="869" xr:uid="{00000000-0005-0000-0000-000064030000}"/>
    <cellStyle name="_P_Kingsoft Consol package - Company level_BVI A300&amp;A500 Updated 04 26_ChinaCache A300&amp;A500 2004_ChinaCache A300&amp;A500 2005 8 mar" xfId="870" xr:uid="{00000000-0005-0000-0000-000065030000}"/>
    <cellStyle name="_P_Kingsoft Consol package - Company level_ChinaCache A300&amp;A500 2004" xfId="871" xr:uid="{00000000-0005-0000-0000-000066030000}"/>
    <cellStyle name="_P_Kingsoft Consol package - Company level_ChinaCache A300&amp;A500 2004_ChinaCache A300&amp;A500 2005 6 mar" xfId="872" xr:uid="{00000000-0005-0000-0000-000067030000}"/>
    <cellStyle name="_P_Kingsoft Consol package - Company level_ChinaCache A300&amp;A500 2004_ChinaCache A300&amp;A500 2005 8 mar" xfId="873" xr:uid="{00000000-0005-0000-0000-000068030000}"/>
    <cellStyle name="_P_Kingsoft Consol package - group  level" xfId="874" xr:uid="{00000000-0005-0000-0000-000069030000}"/>
    <cellStyle name="_P_Kingsoft Consol package - group  level_ChinaCache A300&amp;A500 2004" xfId="875" xr:uid="{00000000-0005-0000-0000-00006A030000}"/>
    <cellStyle name="_P_Kingsoft Consol package - group  level_ChinaCache A300&amp;A500 2004_ChinaCache A300&amp;A500 2005 6 mar" xfId="876" xr:uid="{00000000-0005-0000-0000-00006B030000}"/>
    <cellStyle name="_P_Kingsoft Consol package - group  level_ChinaCache A300&amp;A500 2004_ChinaCache A300&amp;A500 2005 8 mar" xfId="877" xr:uid="{00000000-0005-0000-0000-00006C030000}"/>
    <cellStyle name="_P_Kingsoft consol packge - Group level" xfId="878" xr:uid="{00000000-0005-0000-0000-00006D030000}"/>
    <cellStyle name="_P_Kingsoft consol packge - Group level_BVI A300&amp;A500 Updated 04 26" xfId="879" xr:uid="{00000000-0005-0000-0000-00006E030000}"/>
    <cellStyle name="_P_Kingsoft consol packge - Group level_BVI A300&amp;A500 Updated 04 26_ChinaCache A300&amp;A500 2004" xfId="880" xr:uid="{00000000-0005-0000-0000-00006F030000}"/>
    <cellStyle name="_P_Kingsoft consol packge - Group level_BVI A300&amp;A500 Updated 04 26_ChinaCache A300&amp;A500 2004_ChinaCache A300&amp;A500 2005 6 mar" xfId="881" xr:uid="{00000000-0005-0000-0000-000070030000}"/>
    <cellStyle name="_P_Kingsoft consol packge - Group level_BVI A300&amp;A500 Updated 04 26_ChinaCache A300&amp;A500 2004_ChinaCache A300&amp;A500 2005 8 mar" xfId="882" xr:uid="{00000000-0005-0000-0000-000071030000}"/>
    <cellStyle name="_P_Kingsoft consol packge - Group level_ChinaCache A300&amp;A500 2004" xfId="883" xr:uid="{00000000-0005-0000-0000-000072030000}"/>
    <cellStyle name="_P_Kingsoft consol packge - Group level_ChinaCache A300&amp;A500 2004_ChinaCache A300&amp;A500 2005 6 mar" xfId="884" xr:uid="{00000000-0005-0000-0000-000073030000}"/>
    <cellStyle name="_P_Kingsoft consol packge - Group level_ChinaCache A300&amp;A500 2004_ChinaCache A300&amp;A500 2005 8 mar" xfId="885" xr:uid="{00000000-0005-0000-0000-000074030000}"/>
    <cellStyle name="_P_OS list-Tina" xfId="886" xr:uid="{00000000-0005-0000-0000-000075030000}"/>
    <cellStyle name="_P_OS list-Tina_公司信息（往来款函证）" xfId="887" xr:uid="{00000000-0005-0000-0000-000076030000}"/>
    <cellStyle name="_P_公司信息（往来款函证）" xfId="888" xr:uid="{00000000-0005-0000-0000-000077030000}"/>
    <cellStyle name="_P-05" xfId="889" xr:uid="{00000000-0005-0000-0000-000078030000}"/>
    <cellStyle name="_p-05-huagong" xfId="890" xr:uid="{00000000-0005-0000-0000-000079030000}"/>
    <cellStyle name="_P100" xfId="891" xr:uid="{00000000-0005-0000-0000-00007A030000}"/>
    <cellStyle name="_P1-其他应付款-北京" xfId="892" xr:uid="{00000000-0005-0000-0000-00007B030000}"/>
    <cellStyle name="_P1-其他应付款-北京_OR-9.30" xfId="893" xr:uid="{00000000-0005-0000-0000-00007C030000}"/>
    <cellStyle name="_P3_预提费用" xfId="894" xr:uid="{00000000-0005-0000-0000-00007D030000}"/>
    <cellStyle name="_P500-search for-jl0822" xfId="895" xr:uid="{00000000-0005-0000-0000-00007E030000}"/>
    <cellStyle name="_P500-search for-jl0822_lead format" xfId="896" xr:uid="{00000000-0005-0000-0000-00007F030000}"/>
    <cellStyle name="_P500-search for-jl0822_lead format_公司信息（往来款函证）" xfId="897" xr:uid="{00000000-0005-0000-0000-000080030000}"/>
    <cellStyle name="_P500-search for-jl0822_公司信息（往来款函证）" xfId="898" xr:uid="{00000000-0005-0000-0000-000081030000}"/>
    <cellStyle name="_PBC List - RHY" xfId="899" xr:uid="{00000000-0005-0000-0000-000082030000}"/>
    <cellStyle name="_PBC List - RHY_公司信息（往来款函证）" xfId="900" xr:uid="{00000000-0005-0000-0000-000083030000}"/>
    <cellStyle name="_PBC List- 2003-  中磊" xfId="901" xr:uid="{00000000-0005-0000-0000-000084030000}"/>
    <cellStyle name="_PBC List- 2004-  中磊" xfId="902" xr:uid="{00000000-0005-0000-0000-000085030000}"/>
    <cellStyle name="_PBC List- 2005-  中磊" xfId="903" xr:uid="{00000000-0005-0000-0000-000086030000}"/>
    <cellStyle name="_PBC List- 2005-武汉辰光 623" xfId="904" xr:uid="{00000000-0005-0000-0000-000087030000}"/>
    <cellStyle name="_PBC-Ben" xfId="905" xr:uid="{00000000-0005-0000-0000-000088030000}"/>
    <cellStyle name="_PBC-Ben_2003.06.30(Air China - Payables &amp; LT Deferred Assets)" xfId="906" xr:uid="{00000000-0005-0000-0000-000089030000}"/>
    <cellStyle name="_PBC-Ben_2003.06.30(Air China - Payables &amp; LT Deferred Assets)_~0750586" xfId="907" xr:uid="{00000000-0005-0000-0000-00008A030000}"/>
    <cellStyle name="_PBC-Ben_2003.06.30(Air China - Payables &amp; LT Deferred Assets)_200409其他应收、其他应付、工资、福利、保险" xfId="908" xr:uid="{00000000-0005-0000-0000-00008B030000}"/>
    <cellStyle name="_PBC-Ben_2003.06.30(Air China - Payables &amp; LT Deferred Assets)_Book2" xfId="909" xr:uid="{00000000-0005-0000-0000-00008C030000}"/>
    <cellStyle name="_PBC-Ben_2003.06.30(Air China - Payables &amp; LT Deferred Assets)_Book7" xfId="910" xr:uid="{00000000-0005-0000-0000-00008D030000}"/>
    <cellStyle name="_PBC-Ben_2003.06.30(Air China - Payables &amp; LT Deferred Assets)_FA---032q" xfId="911" xr:uid="{00000000-0005-0000-0000-00008E030000}"/>
    <cellStyle name="_PBC-Ben_2003.06.30(Air China - Payables &amp; LT Deferred Assets)_FA---032q_FA---032q-8.21" xfId="912" xr:uid="{00000000-0005-0000-0000-00008F030000}"/>
    <cellStyle name="_PBC-Ben_2003.06.30(Air China - Payables &amp; LT Deferred Assets)_FA---032q_WP K032q  823" xfId="913" xr:uid="{00000000-0005-0000-0000-000090030000}"/>
    <cellStyle name="_PBC-Ben_2003.06.30(Air China - Payables &amp; LT Deferred Assets)_N4表－航材" xfId="914" xr:uid="{00000000-0005-0000-0000-000091030000}"/>
    <cellStyle name="_PBC-Ben_2003.06.30(Air China - Payables &amp; LT Deferred Assets)_N4表－航材_Book7" xfId="915" xr:uid="{00000000-0005-0000-0000-000092030000}"/>
    <cellStyle name="_PBC-Ben_2003.06.30(Air China - Payables &amp; LT Deferred Assets)_OR-04Q2-WP_7-SEP" xfId="916" xr:uid="{00000000-0005-0000-0000-000093030000}"/>
    <cellStyle name="_PBC-Ben_2003.06.30(Air China - Payables &amp; LT Deferred Assets)_OR-04Q2-WP_7-SEP_OR-Aug" xfId="917" xr:uid="{00000000-0005-0000-0000-000094030000}"/>
    <cellStyle name="_PBC-Ben_2003.06.30(Air China - Payables &amp; LT Deferred Assets)_OR-04Q2-WP_7-SEP_OR-Aug_OR-9.30" xfId="918" xr:uid="{00000000-0005-0000-0000-000095030000}"/>
    <cellStyle name="_PBC-Ben_2003.06.30(Air China - Payables &amp; LT Deferred Assets)_OR-9.30" xfId="919" xr:uid="{00000000-0005-0000-0000-000096030000}"/>
    <cellStyle name="_PBC-Ben_2003.06.30(Air China - Payables &amp; LT Deferred Assets)_P1-其他应付款-北京" xfId="920" xr:uid="{00000000-0005-0000-0000-000097030000}"/>
    <cellStyle name="_PBC-Ben_2003.06.30(Air China - Payables &amp; LT Deferred Assets)_P1-其他应付款-北京_OR-9.30" xfId="921" xr:uid="{00000000-0005-0000-0000-000098030000}"/>
    <cellStyle name="_PBC-Ben_2003.06.30(Air China - Payables &amp; LT Deferred Assets)_PBC-liabilities &amp; equity (2004-9.30)tina" xfId="922" xr:uid="{00000000-0005-0000-0000-000099030000}"/>
    <cellStyle name="_PBC-Ben_2003.06.30(Air China - Payables &amp; LT Deferred Assets)_报安永 (2004-6)综合" xfId="923" xr:uid="{00000000-0005-0000-0000-00009A030000}"/>
    <cellStyle name="_PBC-Ben_2003.06.30(Air China - Payables &amp; LT Deferred Assets)_报安永 (2004-6)综合_Book7" xfId="924" xr:uid="{00000000-0005-0000-0000-00009B030000}"/>
    <cellStyle name="_PBC-Ben_200409其他应收、其他应付、工资、福利、保险" xfId="925" xr:uid="{00000000-0005-0000-0000-00009C030000}"/>
    <cellStyle name="_PBC-Ben_Book7" xfId="926" xr:uid="{00000000-0005-0000-0000-00009D030000}"/>
    <cellStyle name="_PBC-Ben_FA---032q" xfId="927" xr:uid="{00000000-0005-0000-0000-00009E030000}"/>
    <cellStyle name="_PBC-Ben_FA---032q_FA---032q-8.21" xfId="928" xr:uid="{00000000-0005-0000-0000-00009F030000}"/>
    <cellStyle name="_PBC-Ben_FA---032q_WP K032q  823" xfId="929" xr:uid="{00000000-0005-0000-0000-0000A0030000}"/>
    <cellStyle name="_PBC-Ben_OR-04Q2-WP_7-SEP" xfId="930" xr:uid="{00000000-0005-0000-0000-0000A1030000}"/>
    <cellStyle name="_PBC-Ben_OR-04Q2-WP_7-SEP_OR-Aug" xfId="931" xr:uid="{00000000-0005-0000-0000-0000A2030000}"/>
    <cellStyle name="_PBC-Ben_OR-04Q2-WP_7-SEP_OR-Aug_OR-9.30" xfId="932" xr:uid="{00000000-0005-0000-0000-0000A3030000}"/>
    <cellStyle name="_PBC-Ben_OR-9.30" xfId="933" xr:uid="{00000000-0005-0000-0000-0000A4030000}"/>
    <cellStyle name="_PBC-Hardclose-Wisecom" xfId="934" xr:uid="{00000000-0005-0000-0000-0000A5030000}"/>
    <cellStyle name="_PBC-Hardclose-Wisecom_Info O Tax 2005" xfId="935" xr:uid="{00000000-0005-0000-0000-0000A6030000}"/>
    <cellStyle name="_PBC-Hardclose-Wisecom_Info O Tax 2005-4.19" xfId="936" xr:uid="{00000000-0005-0000-0000-0000A7030000}"/>
    <cellStyle name="_PBC-Hardclose-Wisecom_Info O Tax 2005-Cayman" xfId="937" xr:uid="{00000000-0005-0000-0000-0000A8030000}"/>
    <cellStyle name="_PBC-Hardclose-Wisecom_Tech O Tax 2005" xfId="938" xr:uid="{00000000-0005-0000-0000-0000A9030000}"/>
    <cellStyle name="_PBC-Hardclose-Wisecom_WP-BJNP-Final-PRC 2005" xfId="939" xr:uid="{00000000-0005-0000-0000-0000AA030000}"/>
    <cellStyle name="_PBC-Hardclose-Wisecom_WP-BJNP-Final-PRC 2005_Info O Tax 2005" xfId="940" xr:uid="{00000000-0005-0000-0000-0000AB030000}"/>
    <cellStyle name="_PBC-Hardclose-Wisecom_WP-BJNP-Final-PRC 2005_Info O Tax 2005-4.19" xfId="941" xr:uid="{00000000-0005-0000-0000-0000AC030000}"/>
    <cellStyle name="_PBC-Hardclose-Wisecom_WP-BJNP-Final-PRC 2005_Info O Tax 2005-Cayman" xfId="942" xr:uid="{00000000-0005-0000-0000-0000AD030000}"/>
    <cellStyle name="_PBC-Hardclose-Wisecom_WP-BJNP-Final-PRC 2005_Tech O Tax 2005" xfId="943" xr:uid="{00000000-0005-0000-0000-0000AE030000}"/>
    <cellStyle name="_PBC-Hardclose-Wisecom_WP-BJNP-Final-PRC 2005_WP-defer tax-ISP" xfId="944" xr:uid="{00000000-0005-0000-0000-0000AF030000}"/>
    <cellStyle name="_PBC-Hardclose-Wisecom_WP-BJNP-Final-PRC 2005_WP-ISP-Final-PRC 2005-vouching" xfId="945" xr:uid="{00000000-0005-0000-0000-0000B0030000}"/>
    <cellStyle name="_PBC-Hardclose-Wisecom_WP-defer tax-ISP" xfId="946" xr:uid="{00000000-0005-0000-0000-0000B1030000}"/>
    <cellStyle name="_PBC-Hardclose-Wisecom_WP-ISP-Final-PRC 2005" xfId="947" xr:uid="{00000000-0005-0000-0000-0000B2030000}"/>
    <cellStyle name="_PBC-Hardclose-Wisecom_WP-ISP-Final-PRC 2005-vouching" xfId="948" xr:uid="{00000000-0005-0000-0000-0000B3030000}"/>
    <cellStyle name="_PBC-Hardclose-Wisecom_WP-WOFE-Final-PRC 2005" xfId="949" xr:uid="{00000000-0005-0000-0000-0000B4030000}"/>
    <cellStyle name="_PBC-liabilities &amp; equity (2004-9.30)tina" xfId="950" xr:uid="{00000000-0005-0000-0000-0000B5030000}"/>
    <cellStyle name="_Percent" xfId="951" xr:uid="{00000000-0005-0000-0000-0000B6030000}"/>
    <cellStyle name="_Percent_TdF Model v2.1" xfId="952" xr:uid="{00000000-0005-0000-0000-0000B7030000}"/>
    <cellStyle name="_Percent_TIM Hellas LBO Model DMCC II" xfId="953" xr:uid="{00000000-0005-0000-0000-0000B8030000}"/>
    <cellStyle name="_Percent_TIM Hellas LBO Model DMCC II_IQ - Revenue Eliminations" xfId="954" xr:uid="{00000000-0005-0000-0000-0000B9030000}"/>
    <cellStyle name="_Percent_TIM Hellas LBO Model DMCC II_ITS Divisional Buildup 20080525" xfId="955" xr:uid="{00000000-0005-0000-0000-0000BA030000}"/>
    <cellStyle name="_PercentSpace" xfId="956" xr:uid="{00000000-0005-0000-0000-0000BB030000}"/>
    <cellStyle name="_PercentSpace_TIM Hellas LBO Model DMCC II" xfId="957" xr:uid="{00000000-0005-0000-0000-0000BC030000}"/>
    <cellStyle name="_PercentSpace_TIM Hellas LBO Model DMCC II_IQ - Revenue Eliminations" xfId="958" xr:uid="{00000000-0005-0000-0000-0000BD030000}"/>
    <cellStyle name="_PercentSpace_TIM Hellas LBO Model DMCC II_ITS Divisional Buildup 20080525" xfId="959" xr:uid="{00000000-0005-0000-0000-0000BE030000}"/>
    <cellStyle name="_PL" xfId="960" xr:uid="{00000000-0005-0000-0000-0000BF030000}"/>
    <cellStyle name="_P-Other payables &amp; Accrual-HN-2004" xfId="961" xr:uid="{00000000-0005-0000-0000-0000C0030000}"/>
    <cellStyle name="_P-Other payables &amp; Accrual-HN-2005" xfId="962" xr:uid="{00000000-0005-0000-0000-0000C1030000}"/>
    <cellStyle name="_PRC_CF_发债" xfId="963" xr:uid="{00000000-0005-0000-0000-0000C2030000}"/>
    <cellStyle name="_Profit reco" xfId="964" xr:uid="{00000000-0005-0000-0000-0000C3030000}"/>
    <cellStyle name="_Profit reco_O - Income Tax Payable &amp; Deferred Income Tax 2005" xfId="965" xr:uid="{00000000-0005-0000-0000-0000C4030000}"/>
    <cellStyle name="_Profit reco_O610_04 CIT comput&amp;DT (P&amp;L) " xfId="966" xr:uid="{00000000-0005-0000-0000-0000C5030000}"/>
    <cellStyle name="_Profit reco_O610_05 CIT comput&amp;DT (P&amp;L)" xfId="967" xr:uid="{00000000-0005-0000-0000-0000C6030000}"/>
    <cellStyle name="_Profit reco_WP-defer tax-ISP" xfId="968" xr:uid="{00000000-0005-0000-0000-0000C7030000}"/>
    <cellStyle name="_Project Dionysus_PBC templates" xfId="969" xr:uid="{00000000-0005-0000-0000-0000C8030000}"/>
    <cellStyle name="_questions for 北瑞" xfId="970" xr:uid="{00000000-0005-0000-0000-0000C9030000}"/>
    <cellStyle name="_questions for 北瑞_公司信息（往来款函证）" xfId="971" xr:uid="{00000000-0005-0000-0000-0000CA030000}"/>
    <cellStyle name="_questions for 华能" xfId="972" xr:uid="{00000000-0005-0000-0000-0000CB030000}"/>
    <cellStyle name="_questions for 华能_公司信息（往来款函证）" xfId="973" xr:uid="{00000000-0005-0000-0000-0000CC030000}"/>
    <cellStyle name="_Reporting package" xfId="974" xr:uid="{00000000-0005-0000-0000-0000CD030000}"/>
    <cellStyle name="_reporting package by Sandra" xfId="975" xr:uid="{00000000-0005-0000-0000-0000CE030000}"/>
    <cellStyle name="_Reporting package of Jiwu" xfId="976" xr:uid="{00000000-0005-0000-0000-0000CF030000}"/>
    <cellStyle name="_Reporting package_7.24" xfId="977" xr:uid="{00000000-0005-0000-0000-0000D0030000}"/>
    <cellStyle name="_rev.adj 2005" xfId="978" xr:uid="{00000000-0005-0000-0000-0000D1030000}"/>
    <cellStyle name="_revenue" xfId="979" xr:uid="{00000000-0005-0000-0000-0000D2030000}"/>
    <cellStyle name="_Reverse posting of local auditor's adjustment" xfId="980" xr:uid="{00000000-0005-0000-0000-0000D3030000}"/>
    <cellStyle name="_Reverse posting of local auditor's adjustment_BVI A300&amp;A500 Updated 04 26" xfId="981" xr:uid="{00000000-0005-0000-0000-0000D4030000}"/>
    <cellStyle name="_Reverse posting of local auditor's adjustment_BVI A300&amp;A500 Updated 04 26_ChinaCache A300&amp;A500 2004" xfId="982" xr:uid="{00000000-0005-0000-0000-0000D5030000}"/>
    <cellStyle name="_Reverse posting of local auditor's adjustment_BVI A300&amp;A500 Updated 04 26_ChinaCache A300&amp;A500 2004_ChinaCache A300&amp;A500 2005 6 mar" xfId="983" xr:uid="{00000000-0005-0000-0000-0000D6030000}"/>
    <cellStyle name="_Reverse posting of local auditor's adjustment_BVI A300&amp;A500 Updated 04 26_ChinaCache A300&amp;A500 2004_ChinaCache A300&amp;A500 2005 8 mar" xfId="984" xr:uid="{00000000-0005-0000-0000-0000D7030000}"/>
    <cellStyle name="_Reverse posting of local auditor's adjustment_ChinaCache A300&amp;A500 2004" xfId="985" xr:uid="{00000000-0005-0000-0000-0000D8030000}"/>
    <cellStyle name="_Reverse posting of local auditor's adjustment_ChinaCache A300&amp;A500 2004_ChinaCache A300&amp;A500 2005 6 mar" xfId="986" xr:uid="{00000000-0005-0000-0000-0000D9030000}"/>
    <cellStyle name="_Reverse posting of local auditor's adjustment_ChinaCache A300&amp;A500 2004_ChinaCache A300&amp;A500 2005 8 mar" xfId="987" xr:uid="{00000000-0005-0000-0000-0000DA030000}"/>
    <cellStyle name="_Sheet1" xfId="988" xr:uid="{00000000-0005-0000-0000-0000DB030000}"/>
    <cellStyle name="_sick pbc-040108刘" xfId="989" xr:uid="{00000000-0005-0000-0000-0000DC030000}"/>
    <cellStyle name="_sick pbc-040108刘_~0750586" xfId="990" xr:uid="{00000000-0005-0000-0000-0000DD030000}"/>
    <cellStyle name="_sick pbc-040108刘_200409其他应收、其他应付、工资、福利、保险" xfId="991" xr:uid="{00000000-0005-0000-0000-0000DE030000}"/>
    <cellStyle name="_sick pbc-040108刘_Book2" xfId="992" xr:uid="{00000000-0005-0000-0000-0000DF030000}"/>
    <cellStyle name="_sick pbc-040108刘_Book7" xfId="993" xr:uid="{00000000-0005-0000-0000-0000E0030000}"/>
    <cellStyle name="_sick pbc-040108刘_FA---032q" xfId="994" xr:uid="{00000000-0005-0000-0000-0000E1030000}"/>
    <cellStyle name="_sick pbc-040108刘_FA---032q_FA---032q-8.21" xfId="995" xr:uid="{00000000-0005-0000-0000-0000E2030000}"/>
    <cellStyle name="_sick pbc-040108刘_FA---032q_WP K032q  823" xfId="996" xr:uid="{00000000-0005-0000-0000-0000E3030000}"/>
    <cellStyle name="_sick pbc-040108刘_N4表－航材" xfId="997" xr:uid="{00000000-0005-0000-0000-0000E4030000}"/>
    <cellStyle name="_sick pbc-040108刘_N4表－航材_Book7" xfId="998" xr:uid="{00000000-0005-0000-0000-0000E5030000}"/>
    <cellStyle name="_sick pbc-040108刘_OR-04Q2-WP_7-SEP" xfId="999" xr:uid="{00000000-0005-0000-0000-0000E6030000}"/>
    <cellStyle name="_sick pbc-040108刘_OR-04Q2-WP_7-SEP_OR-Aug" xfId="1000" xr:uid="{00000000-0005-0000-0000-0000E7030000}"/>
    <cellStyle name="_sick pbc-040108刘_OR-04Q2-WP_7-SEP_OR-Aug_OR-9.30" xfId="1001" xr:uid="{00000000-0005-0000-0000-0000E8030000}"/>
    <cellStyle name="_sick pbc-040108刘_OR-9.30" xfId="1002" xr:uid="{00000000-0005-0000-0000-0000E9030000}"/>
    <cellStyle name="_sick pbc-040108刘_P1-其他应付款-北京" xfId="1003" xr:uid="{00000000-0005-0000-0000-0000EA030000}"/>
    <cellStyle name="_sick pbc-040108刘_P1-其他应付款-北京_OR-9.30" xfId="1004" xr:uid="{00000000-0005-0000-0000-0000EB030000}"/>
    <cellStyle name="_sick pbc-040108刘_PBC-Ben" xfId="1005" xr:uid="{00000000-0005-0000-0000-0000EC030000}"/>
    <cellStyle name="_sick pbc-040108刘_PBC-Ben_2003.06.30(Air China - Payables &amp; LT Deferred Assets)" xfId="1006" xr:uid="{00000000-0005-0000-0000-0000ED030000}"/>
    <cellStyle name="_sick pbc-040108刘_PBC-Ben_2003.06.30(Air China - Payables &amp; LT Deferred Assets)_~0750586" xfId="1007" xr:uid="{00000000-0005-0000-0000-0000EE030000}"/>
    <cellStyle name="_sick pbc-040108刘_PBC-Ben_2003.06.30(Air China - Payables &amp; LT Deferred Assets)_200409其他应收、其他应付、工资、福利、保险" xfId="1008" xr:uid="{00000000-0005-0000-0000-0000EF030000}"/>
    <cellStyle name="_sick pbc-040108刘_PBC-Ben_2003.06.30(Air China - Payables &amp; LT Deferred Assets)_Book2" xfId="1009" xr:uid="{00000000-0005-0000-0000-0000F0030000}"/>
    <cellStyle name="_sick pbc-040108刘_PBC-Ben_2003.06.30(Air China - Payables &amp; LT Deferred Assets)_Book7" xfId="1010" xr:uid="{00000000-0005-0000-0000-0000F1030000}"/>
    <cellStyle name="_sick pbc-040108刘_PBC-Ben_2003.06.30(Air China - Payables &amp; LT Deferred Assets)_FA---032q" xfId="1011" xr:uid="{00000000-0005-0000-0000-0000F2030000}"/>
    <cellStyle name="_sick pbc-040108刘_PBC-Ben_2003.06.30(Air China - Payables &amp; LT Deferred Assets)_FA---032q_FA---032q-8.21" xfId="1012" xr:uid="{00000000-0005-0000-0000-0000F3030000}"/>
    <cellStyle name="_sick pbc-040108刘_PBC-Ben_2003.06.30(Air China - Payables &amp; LT Deferred Assets)_FA---032q_WP K032q  823" xfId="1013" xr:uid="{00000000-0005-0000-0000-0000F4030000}"/>
    <cellStyle name="_sick pbc-040108刘_PBC-Ben_2003.06.30(Air China - Payables &amp; LT Deferred Assets)_N4表－航材" xfId="1014" xr:uid="{00000000-0005-0000-0000-0000F5030000}"/>
    <cellStyle name="_sick pbc-040108刘_PBC-Ben_2003.06.30(Air China - Payables &amp; LT Deferred Assets)_N4表－航材_Book7" xfId="1015" xr:uid="{00000000-0005-0000-0000-0000F6030000}"/>
    <cellStyle name="_sick pbc-040108刘_PBC-Ben_2003.06.30(Air China - Payables &amp; LT Deferred Assets)_OR-04Q2-WP_7-SEP" xfId="1016" xr:uid="{00000000-0005-0000-0000-0000F7030000}"/>
    <cellStyle name="_sick pbc-040108刘_PBC-Ben_2003.06.30(Air China - Payables &amp; LT Deferred Assets)_OR-04Q2-WP_7-SEP_OR-Aug" xfId="1017" xr:uid="{00000000-0005-0000-0000-0000F8030000}"/>
    <cellStyle name="_sick pbc-040108刘_PBC-Ben_2003.06.30(Air China - Payables &amp; LT Deferred Assets)_OR-04Q2-WP_7-SEP_OR-Aug_OR-9.30" xfId="1018" xr:uid="{00000000-0005-0000-0000-0000F9030000}"/>
    <cellStyle name="_sick pbc-040108刘_PBC-Ben_2003.06.30(Air China - Payables &amp; LT Deferred Assets)_OR-9.30" xfId="1019" xr:uid="{00000000-0005-0000-0000-0000FA030000}"/>
    <cellStyle name="_sick pbc-040108刘_PBC-Ben_2003.06.30(Air China - Payables &amp; LT Deferred Assets)_P1-其他应付款-北京" xfId="1020" xr:uid="{00000000-0005-0000-0000-0000FB030000}"/>
    <cellStyle name="_sick pbc-040108刘_PBC-Ben_2003.06.30(Air China - Payables &amp; LT Deferred Assets)_P1-其他应付款-北京_OR-9.30" xfId="1021" xr:uid="{00000000-0005-0000-0000-0000FC030000}"/>
    <cellStyle name="_sick pbc-040108刘_PBC-Ben_2003.06.30(Air China - Payables &amp; LT Deferred Assets)_PBC-liabilities &amp; equity (2004-9.30)tina" xfId="1022" xr:uid="{00000000-0005-0000-0000-0000FD030000}"/>
    <cellStyle name="_sick pbc-040108刘_PBC-Ben_2003.06.30(Air China - Payables &amp; LT Deferred Assets)_报安永 (2004-6)综合" xfId="1023" xr:uid="{00000000-0005-0000-0000-0000FE030000}"/>
    <cellStyle name="_sick pbc-040108刘_PBC-Ben_2003.06.30(Air China - Payables &amp; LT Deferred Assets)_报安永 (2004-6)综合_Book7" xfId="1024" xr:uid="{00000000-0005-0000-0000-0000FF030000}"/>
    <cellStyle name="_sick pbc-040108刘_PBC-Ben_200409其他应收、其他应付、工资、福利、保险" xfId="1025" xr:uid="{00000000-0005-0000-0000-000000040000}"/>
    <cellStyle name="_sick pbc-040108刘_PBC-Ben_Book7" xfId="1026" xr:uid="{00000000-0005-0000-0000-000001040000}"/>
    <cellStyle name="_sick pbc-040108刘_PBC-Ben_FA---032q" xfId="1027" xr:uid="{00000000-0005-0000-0000-000002040000}"/>
    <cellStyle name="_sick pbc-040108刘_PBC-Ben_FA---032q_FA---032q-8.21" xfId="1028" xr:uid="{00000000-0005-0000-0000-000003040000}"/>
    <cellStyle name="_sick pbc-040108刘_PBC-Ben_FA---032q_WP K032q  823" xfId="1029" xr:uid="{00000000-0005-0000-0000-000004040000}"/>
    <cellStyle name="_sick pbc-040108刘_PBC-Ben_OR-04Q2-WP_7-SEP" xfId="1030" xr:uid="{00000000-0005-0000-0000-000005040000}"/>
    <cellStyle name="_sick pbc-040108刘_PBC-Ben_OR-04Q2-WP_7-SEP_OR-Aug" xfId="1031" xr:uid="{00000000-0005-0000-0000-000006040000}"/>
    <cellStyle name="_sick pbc-040108刘_PBC-Ben_OR-04Q2-WP_7-SEP_OR-Aug_OR-9.30" xfId="1032" xr:uid="{00000000-0005-0000-0000-000007040000}"/>
    <cellStyle name="_sick pbc-040108刘_PBC-Ben_OR-9.30" xfId="1033" xr:uid="{00000000-0005-0000-0000-000008040000}"/>
    <cellStyle name="_sick pbc-040108刘_PBC-liabilities &amp; equity (2004-9.30)tina" xfId="1034" xr:uid="{00000000-0005-0000-0000-000009040000}"/>
    <cellStyle name="_sick pbc-040108刘_报安永 (2004-6)综合" xfId="1035" xr:uid="{00000000-0005-0000-0000-00000A040000}"/>
    <cellStyle name="_sick pbc-040108刘_报安永 (2004-6)综合_Book7" xfId="1036" xr:uid="{00000000-0005-0000-0000-00000B040000}"/>
    <cellStyle name="_Statoil Master RW v8" xfId="1037" xr:uid="{00000000-0005-0000-0000-00000C040000}"/>
    <cellStyle name="_SubHeading" xfId="1038" xr:uid="{00000000-0005-0000-0000-00000D040000}"/>
    <cellStyle name="_SubHeading_03 VUP operating model 21 Sep v4" xfId="1039" xr:uid="{00000000-0005-0000-0000-00000E040000}"/>
    <cellStyle name="_SubHeading_IQ - Revenue Eliminations" xfId="1040" xr:uid="{00000000-0005-0000-0000-00000F040000}"/>
    <cellStyle name="_SubHeading_ITS Divisional Buildup 20080525" xfId="1041" xr:uid="{00000000-0005-0000-0000-000010040000}"/>
    <cellStyle name="_SubHeading_lbo_long_model" xfId="1042" xr:uid="{00000000-0005-0000-0000-000011040000}"/>
    <cellStyle name="_SubHeading_lbo_long_model_IQ - Revenue Eliminations" xfId="1043" xr:uid="{00000000-0005-0000-0000-000012040000}"/>
    <cellStyle name="_SubHeading_lbo_long_model_ITS Divisional Buildup 20080522(Silvia)" xfId="1044" xr:uid="{00000000-0005-0000-0000-000013040000}"/>
    <cellStyle name="_SubHeading_lbo_long_model_ITS Divisional Buildup 20080525" xfId="1045" xr:uid="{00000000-0005-0000-0000-000014040000}"/>
    <cellStyle name="_SubHeading_lbo_long_model_Project ITS_Financial Model_18Mar08" xfId="1046" xr:uid="{00000000-0005-0000-0000-000015040000}"/>
    <cellStyle name="_SubHeading_lbo_long_model_Project ITS_Financial Model_18Mar08_IQ - Revenue Eliminations" xfId="1047" xr:uid="{00000000-0005-0000-0000-000016040000}"/>
    <cellStyle name="_SubHeading_prestemp" xfId="1048" xr:uid="{00000000-0005-0000-0000-000017040000}"/>
    <cellStyle name="_SubHeading_prestemp_IQ - Revenue Eliminations" xfId="1049" xr:uid="{00000000-0005-0000-0000-000018040000}"/>
    <cellStyle name="_SubHeading_prestemp_ITS Divisional Buildup 20080522(Silvia)" xfId="1050" xr:uid="{00000000-0005-0000-0000-000019040000}"/>
    <cellStyle name="_SubHeading_prestemp_ITS Divisional Buildup 20080525" xfId="1051" xr:uid="{00000000-0005-0000-0000-00001A040000}"/>
    <cellStyle name="_SubHeading_prestemp_Project ITS_Financial Model_18Mar08" xfId="1052" xr:uid="{00000000-0005-0000-0000-00001B040000}"/>
    <cellStyle name="_SubHeading_prestemp_Project ITS_Financial Model_18Mar08_IQ - Revenue Eliminations" xfId="1053" xr:uid="{00000000-0005-0000-0000-00001C040000}"/>
    <cellStyle name="_SubHeading_Project ITS_Financial Model_18Mar08" xfId="1054" xr:uid="{00000000-0005-0000-0000-00001D040000}"/>
    <cellStyle name="_SubHeading_Project ITS_Financial Model_18Mar08_IQ - Revenue Eliminations" xfId="1055" xr:uid="{00000000-0005-0000-0000-00001E040000}"/>
    <cellStyle name="_SubHeading_TIM Hellas LBO Model DMCC II" xfId="1056" xr:uid="{00000000-0005-0000-0000-00001F040000}"/>
    <cellStyle name="_Table" xfId="1057" xr:uid="{00000000-0005-0000-0000-000020040000}"/>
    <cellStyle name="_Table_03 VUP operating model 21 Sep v4" xfId="1058" xr:uid="{00000000-0005-0000-0000-000021040000}"/>
    <cellStyle name="_Table_Cap Table and Shareholders v2" xfId="1059" xr:uid="{00000000-0005-0000-0000-000022040000}"/>
    <cellStyle name="_Table_Cap Table and Shareholders v2_IQ - Revenue Eliminations" xfId="1060" xr:uid="{00000000-0005-0000-0000-000023040000}"/>
    <cellStyle name="_Table_Cap Table and Shareholders v2_ITS Divisional Buildup 20080525" xfId="1061" xr:uid="{00000000-0005-0000-0000-000024040000}"/>
    <cellStyle name="_Table_Cap Table and Shareholders v2_Project ITS_Financial Model_18Mar08" xfId="1062" xr:uid="{00000000-0005-0000-0000-000025040000}"/>
    <cellStyle name="_Table_Cap Table and Shareholders v2_Project ITS_Financial Model_18Mar08_IQ - Revenue Eliminations" xfId="1063" xr:uid="{00000000-0005-0000-0000-000026040000}"/>
    <cellStyle name="_Table_Data S&amp;T Acquisition charts" xfId="1064" xr:uid="{00000000-0005-0000-0000-000027040000}"/>
    <cellStyle name="_Table_TIM Hellas LBO Model DMCC II" xfId="1065" xr:uid="{00000000-0005-0000-0000-000028040000}"/>
    <cellStyle name="_TableHead" xfId="1066" xr:uid="{00000000-0005-0000-0000-000029040000}"/>
    <cellStyle name="_TableHead_03 VUP operating model 21 Sep v4" xfId="1067" xr:uid="{00000000-0005-0000-0000-00002A040000}"/>
    <cellStyle name="_TableHead_IQ - Revenue Eliminations" xfId="1068" xr:uid="{00000000-0005-0000-0000-00002B040000}"/>
    <cellStyle name="_TableHead_ITS Divisional Buildup 20080525" xfId="1069" xr:uid="{00000000-0005-0000-0000-00002C040000}"/>
    <cellStyle name="_TableHead_Project ITS_Financial Model_18Mar08" xfId="1070" xr:uid="{00000000-0005-0000-0000-00002D040000}"/>
    <cellStyle name="_TableHead_Project ITS_Financial Model_18Mar08_IQ - Revenue Eliminations" xfId="1071" xr:uid="{00000000-0005-0000-0000-00002E040000}"/>
    <cellStyle name="_TableHead_TIM Hellas LBO Model DMCC II" xfId="1072" xr:uid="{00000000-0005-0000-0000-00002F040000}"/>
    <cellStyle name="_TableRowHead" xfId="1073" xr:uid="{00000000-0005-0000-0000-000030040000}"/>
    <cellStyle name="_TableRowHead_03 VUP operating model 21 Sep v4" xfId="1074" xr:uid="{00000000-0005-0000-0000-000031040000}"/>
    <cellStyle name="_TableRowHead_IQ - Revenue Eliminations" xfId="1075" xr:uid="{00000000-0005-0000-0000-000032040000}"/>
    <cellStyle name="_TableRowHead_ITS Divisional Buildup 20080525" xfId="1076" xr:uid="{00000000-0005-0000-0000-000033040000}"/>
    <cellStyle name="_TableRowHead_Project ITS_Financial Model_18Mar08" xfId="1077" xr:uid="{00000000-0005-0000-0000-000034040000}"/>
    <cellStyle name="_TableRowHead_Project ITS_Financial Model_18Mar08_IQ - Revenue Eliminations" xfId="1078" xr:uid="{00000000-0005-0000-0000-000035040000}"/>
    <cellStyle name="_TableRowHead_TIM Hellas LBO Model DMCC II" xfId="1079" xr:uid="{00000000-0005-0000-0000-000036040000}"/>
    <cellStyle name="_TableSuperHead" xfId="1080" xr:uid="{00000000-0005-0000-0000-000037040000}"/>
    <cellStyle name="_TableSuperHead_03 VUP operating model 21 Sep v4" xfId="1081" xr:uid="{00000000-0005-0000-0000-000038040000}"/>
    <cellStyle name="_TableSuperHead_Data S&amp;T Acquisition charts" xfId="1082" xr:uid="{00000000-0005-0000-0000-000039040000}"/>
    <cellStyle name="_TableSuperHead_IQ - Revenue Eliminations" xfId="1083" xr:uid="{00000000-0005-0000-0000-00003A040000}"/>
    <cellStyle name="_TableSuperHead_ITS Divisional Buildup 20080525" xfId="1084" xr:uid="{00000000-0005-0000-0000-00003B040000}"/>
    <cellStyle name="_TableSuperHead_Project ITS_Financial Model_18Mar08" xfId="1085" xr:uid="{00000000-0005-0000-0000-00003C040000}"/>
    <cellStyle name="_TableSuperHead_Project ITS_Financial Model_18Mar08_IQ - Revenue Eliminations" xfId="1086" xr:uid="{00000000-0005-0000-0000-00003D040000}"/>
    <cellStyle name="_TableSuperHead_TIM Hellas LBO Model DMCC II" xfId="1087" xr:uid="{00000000-0005-0000-0000-00003E040000}"/>
    <cellStyle name="_Tech O Tax 2005" xfId="1088" xr:uid="{00000000-0005-0000-0000-00003F040000}"/>
    <cellStyle name="_TECHPBC - assets (2004-6)" xfId="1089" xr:uid="{00000000-0005-0000-0000-000040040000}"/>
    <cellStyle name="_to trissie" xfId="1090" xr:uid="{00000000-0005-0000-0000-000041040000}"/>
    <cellStyle name="_U - BK - Revenue, Cost &amp; Expenses Mar 7 05" xfId="1091" xr:uid="{00000000-0005-0000-0000-000042040000}"/>
    <cellStyle name="_U - BK - Revenue, Cost &amp; Expenses Mar 7 05_BK - technical service" xfId="1092" xr:uid="{00000000-0005-0000-0000-000043040000}"/>
    <cellStyle name="_U - BK - Revenue, Cost &amp; Expenses Mar 7 05_BK - technical service_公司信息（往来款函证）" xfId="1093" xr:uid="{00000000-0005-0000-0000-000044040000}"/>
    <cellStyle name="_U - BK - Revenue, Cost &amp; Expenses Mar 7 05_BK - U - Revenue, Cost &amp; Expenses" xfId="1094" xr:uid="{00000000-0005-0000-0000-000045040000}"/>
    <cellStyle name="_U - BK - Revenue, Cost &amp; Expenses Mar 7 05_BK - U - Revenue, Cost &amp; Expenses_BK for consol package" xfId="1095" xr:uid="{00000000-0005-0000-0000-000046040000}"/>
    <cellStyle name="_U - BK - Revenue, Cost &amp; Expenses Mar 7 05_BK - U - Revenue, Cost &amp; Expenses_BK for consol package_BK - technical service" xfId="1096" xr:uid="{00000000-0005-0000-0000-000047040000}"/>
    <cellStyle name="_U - BK - Revenue, Cost &amp; Expenses Mar 7 05_BK - U - Revenue, Cost &amp; Expenses_BK for consol package_BK - technical service_公司信息（往来款函证）" xfId="1097" xr:uid="{00000000-0005-0000-0000-000048040000}"/>
    <cellStyle name="_U - BK - Revenue, Cost &amp; Expenses Mar 7 05_BK - U - Revenue, Cost &amp; Expenses_BK for consol package_公司信息（往来款函证）" xfId="1098" xr:uid="{00000000-0005-0000-0000-000049040000}"/>
    <cellStyle name="_U - BK - Revenue, Cost &amp; Expenses Mar 7 05_BK - U - Revenue, Cost &amp; Expenses_公司信息（往来款函证）" xfId="1099" xr:uid="{00000000-0005-0000-0000-00004A040000}"/>
    <cellStyle name="_U - BK - Revenue, Cost &amp; Expenses Mar 7 05_公司信息（往来款函证）" xfId="1100" xr:uid="{00000000-0005-0000-0000-00004B040000}"/>
    <cellStyle name="_U100 Revene 04_HG" xfId="1101" xr:uid="{00000000-0005-0000-0000-00004C040000}"/>
    <cellStyle name="_U100 Revenue 05_HG" xfId="1102" xr:uid="{00000000-0005-0000-0000-00004D040000}"/>
    <cellStyle name="_U140 - U169" xfId="1103" xr:uid="{00000000-0005-0000-0000-00004E040000}"/>
    <cellStyle name="_U140 - U169 summary of revenue adjustments" xfId="1104" xr:uid="{00000000-0005-0000-0000-00004F040000}"/>
    <cellStyle name="_U140 Contract summary" xfId="1105" xr:uid="{00000000-0005-0000-0000-000050040000}"/>
    <cellStyle name="_U140 Rev Rec" xfId="1106" xr:uid="{00000000-0005-0000-0000-000051040000}"/>
    <cellStyle name="_U-Rev &amp; Cost RHY_7.13" xfId="1107" xr:uid="{00000000-0005-0000-0000-000052040000}"/>
    <cellStyle name="_U-Rev &amp; Cost RHY_7.4" xfId="1108" xr:uid="{00000000-0005-0000-0000-000053040000}"/>
    <cellStyle name="_U-Rev &amp; Cost RHY_7.5" xfId="1109" xr:uid="{00000000-0005-0000-0000-000054040000}"/>
    <cellStyle name="_U-Rev &amp; Cost RHY_7.8" xfId="1110" xr:uid="{00000000-0005-0000-0000-000055040000}"/>
    <cellStyle name="_valuator report on investments" xfId="1111" xr:uid="{00000000-0005-0000-0000-000056040000}"/>
    <cellStyle name="_VestWood LBO v3" xfId="1112" xr:uid="{00000000-0005-0000-0000-000057040000}"/>
    <cellStyle name="_worksheet" xfId="1113" xr:uid="{00000000-0005-0000-0000-000058040000}"/>
    <cellStyle name="_worksheet_BVI A300&amp;A500 Updated 04 26" xfId="1114" xr:uid="{00000000-0005-0000-0000-000059040000}"/>
    <cellStyle name="_worksheet_BVI A300&amp;A500 Updated 04 26_ChinaCache A300&amp;A500 2004" xfId="1115" xr:uid="{00000000-0005-0000-0000-00005A040000}"/>
    <cellStyle name="_worksheet_BVI A300&amp;A500 Updated 04 26_ChinaCache A300&amp;A500 2004_ChinaCache A300&amp;A500 2005 6 mar" xfId="1116" xr:uid="{00000000-0005-0000-0000-00005B040000}"/>
    <cellStyle name="_worksheet_BVI A300&amp;A500 Updated 04 26_ChinaCache A300&amp;A500 2004_ChinaCache A300&amp;A500 2005 8 mar" xfId="1117" xr:uid="{00000000-0005-0000-0000-00005C040000}"/>
    <cellStyle name="_worksheet_ChinaCache A300&amp;A500 2004" xfId="1118" xr:uid="{00000000-0005-0000-0000-00005D040000}"/>
    <cellStyle name="_worksheet_ChinaCache A300&amp;A500 2004_ChinaCache A300&amp;A500 2004" xfId="1119" xr:uid="{00000000-0005-0000-0000-00005E040000}"/>
    <cellStyle name="_worksheet_ChinaCache A300&amp;A500 2004_ChinaCache A300&amp;A500 2004_ChinaCache A300&amp;A500 2005 6 mar" xfId="1120" xr:uid="{00000000-0005-0000-0000-00005F040000}"/>
    <cellStyle name="_worksheet_ChinaCache A300&amp;A500 2004_ChinaCache A300&amp;A500 2004_ChinaCache A300&amp;A500 2005 8 mar" xfId="1121" xr:uid="{00000000-0005-0000-0000-000060040000}"/>
    <cellStyle name="_worksheet_ChinaCache A300&amp;A500 2005 6 mar" xfId="1122" xr:uid="{00000000-0005-0000-0000-000061040000}"/>
    <cellStyle name="_worksheet_ChinaCache A300&amp;A500 2005 8 mar" xfId="1123" xr:uid="{00000000-0005-0000-0000-000062040000}"/>
    <cellStyle name="_worksheet_ChinaChe A300&amp;A500" xfId="1124" xr:uid="{00000000-0005-0000-0000-000063040000}"/>
    <cellStyle name="_worksheet_ChinaChe A300&amp;A500_ChinaCache A300&amp;A500 2004" xfId="1125" xr:uid="{00000000-0005-0000-0000-000064040000}"/>
    <cellStyle name="_worksheet_ChinaChe A300&amp;A500_ChinaCache A300&amp;A500 2004_ChinaCache A300&amp;A500 2005 6 mar" xfId="1126" xr:uid="{00000000-0005-0000-0000-000065040000}"/>
    <cellStyle name="_worksheet_ChinaChe A300&amp;A500_ChinaCache A300&amp;A500 2004_ChinaCache A300&amp;A500 2005 8 mar" xfId="1127" xr:uid="{00000000-0005-0000-0000-000066040000}"/>
    <cellStyle name="_worksheet_Consol package 8 April" xfId="1128" xr:uid="{00000000-0005-0000-0000-000067040000}"/>
    <cellStyle name="_worksheet_Consol package 8 April_BK - A300&amp;A500" xfId="1129" xr:uid="{00000000-0005-0000-0000-000068040000}"/>
    <cellStyle name="_worksheet_Consol package 8 April_BK - A300&amp;A500_BVI A300&amp;A500 Updated 04 26" xfId="1130" xr:uid="{00000000-0005-0000-0000-000069040000}"/>
    <cellStyle name="_worksheet_Consol package 8 April_BK - A300&amp;A500_BVI A300&amp;A500 Updated 04 26_ChinaCache A300&amp;A500 2004" xfId="1131" xr:uid="{00000000-0005-0000-0000-00006A040000}"/>
    <cellStyle name="_worksheet_Consol package 8 April_BK - A300&amp;A500_BVI A300&amp;A500 Updated 04 26_ChinaCache A300&amp;A500 2004_ChinaCache A300&amp;A500 2005 6 mar" xfId="1132" xr:uid="{00000000-0005-0000-0000-00006B040000}"/>
    <cellStyle name="_worksheet_Consol package 8 April_BK - A300&amp;A500_BVI A300&amp;A500 Updated 04 26_ChinaCache A300&amp;A500 2004_ChinaCache A300&amp;A500 2005 8 mar" xfId="1133" xr:uid="{00000000-0005-0000-0000-00006C040000}"/>
    <cellStyle name="_worksheet_Consol package 8 April_BK - A300&amp;A500_ChinaCache A300&amp;A500 2004" xfId="1134" xr:uid="{00000000-0005-0000-0000-00006D040000}"/>
    <cellStyle name="_worksheet_Consol package 8 April_BK - A300&amp;A500_ChinaCache A300&amp;A500 2004_ChinaCache A300&amp;A500 2005 6 mar" xfId="1135" xr:uid="{00000000-0005-0000-0000-00006E040000}"/>
    <cellStyle name="_worksheet_Consol package 8 April_BK - A300&amp;A500_ChinaCache A300&amp;A500 2004_ChinaCache A300&amp;A500 2005 8 mar" xfId="1136" xr:uid="{00000000-0005-0000-0000-00006F040000}"/>
    <cellStyle name="_worksheet_Consol package 8 April_BVI A300&amp;A500 Updated 04 26" xfId="1137" xr:uid="{00000000-0005-0000-0000-000070040000}"/>
    <cellStyle name="_worksheet_Consol package 8 April_BVI A300&amp;A500 Updated 04 26_1" xfId="1138" xr:uid="{00000000-0005-0000-0000-000071040000}"/>
    <cellStyle name="_worksheet_Consol package 8 April_BVI A300&amp;A500 Updated 04 26_1_ChinaCache A300&amp;A500 2004" xfId="1139" xr:uid="{00000000-0005-0000-0000-000072040000}"/>
    <cellStyle name="_worksheet_Consol package 8 April_BVI A300&amp;A500 Updated 04 26_1_ChinaCache A300&amp;A500 2004_ChinaCache A300&amp;A500 2005 6 mar" xfId="1140" xr:uid="{00000000-0005-0000-0000-000073040000}"/>
    <cellStyle name="_worksheet_Consol package 8 April_BVI A300&amp;A500 Updated 04 26_1_ChinaCache A300&amp;A500 2004_ChinaCache A300&amp;A500 2005 8 mar" xfId="1141" xr:uid="{00000000-0005-0000-0000-000074040000}"/>
    <cellStyle name="_worksheet_Consol package 8 April_BVI A300&amp;A500 Updated 04 26_BVI A300&amp;A500 Updated 04 26" xfId="1142" xr:uid="{00000000-0005-0000-0000-000075040000}"/>
    <cellStyle name="_worksheet_Consol package 8 April_BVI A300&amp;A500 Updated 04 26_BVI A300&amp;A500 Updated 04 26_ChinaCache A300&amp;A500 2004" xfId="1143" xr:uid="{00000000-0005-0000-0000-000076040000}"/>
    <cellStyle name="_worksheet_Consol package 8 April_BVI A300&amp;A500 Updated 04 26_BVI A300&amp;A500 Updated 04 26_ChinaCache A300&amp;A500 2004_ChinaCache A300&amp;A500 2005 6 mar" xfId="1144" xr:uid="{00000000-0005-0000-0000-000077040000}"/>
    <cellStyle name="_worksheet_Consol package 8 April_BVI A300&amp;A500 Updated 04 26_BVI A300&amp;A500 Updated 04 26_ChinaCache A300&amp;A500 2004_ChinaCache A300&amp;A500 2005 8 mar" xfId="1145" xr:uid="{00000000-0005-0000-0000-000078040000}"/>
    <cellStyle name="_worksheet_Consol package 8 April_BVI A300&amp;A500 Updated 04 26_ChinaCache A300&amp;A500 2004" xfId="1146" xr:uid="{00000000-0005-0000-0000-000079040000}"/>
    <cellStyle name="_worksheet_Consol package 8 April_BVI A300&amp;A500 Updated 04 26_ChinaCache A300&amp;A500 2004_ChinaCache A300&amp;A500 2005 6 mar" xfId="1147" xr:uid="{00000000-0005-0000-0000-00007A040000}"/>
    <cellStyle name="_worksheet_Consol package 8 April_BVI A300&amp;A500 Updated 04 26_ChinaCache A300&amp;A500 2004_ChinaCache A300&amp;A500 2005 8 mar" xfId="1148" xr:uid="{00000000-0005-0000-0000-00007B040000}"/>
    <cellStyle name="_worksheet_Consol package 8 April_ChinaCache A300&amp;A500 2004" xfId="1149" xr:uid="{00000000-0005-0000-0000-00007C040000}"/>
    <cellStyle name="_worksheet_Consol package 8 April_ChinaCache A300&amp;A500 2004_ChinaCache A300&amp;A500 2004" xfId="1150" xr:uid="{00000000-0005-0000-0000-00007D040000}"/>
    <cellStyle name="_worksheet_Consol package 8 April_ChinaCache A300&amp;A500 2004_ChinaCache A300&amp;A500 2004_ChinaCache A300&amp;A500 2005 6 mar" xfId="1151" xr:uid="{00000000-0005-0000-0000-00007E040000}"/>
    <cellStyle name="_worksheet_Consol package 8 April_ChinaCache A300&amp;A500 2004_ChinaCache A300&amp;A500 2004_ChinaCache A300&amp;A500 2005 8 mar" xfId="1152" xr:uid="{00000000-0005-0000-0000-00007F040000}"/>
    <cellStyle name="_worksheet_Consol package 8 April_ChinaCache A300&amp;A500 2005 6 mar" xfId="1153" xr:uid="{00000000-0005-0000-0000-000080040000}"/>
    <cellStyle name="_worksheet_Consol package 8 April_ChinaCache A300&amp;A500 2005 8 mar" xfId="1154" xr:uid="{00000000-0005-0000-0000-000081040000}"/>
    <cellStyle name="_worksheet_Consol package 8 April_ChinaChe A300&amp;A500" xfId="1155" xr:uid="{00000000-0005-0000-0000-000082040000}"/>
    <cellStyle name="_worksheet_Consol package 8 April_ChinaChe A300&amp;A500_ChinaCache A300&amp;A500 2004" xfId="1156" xr:uid="{00000000-0005-0000-0000-000083040000}"/>
    <cellStyle name="_worksheet_Consol package 8 April_ChinaChe A300&amp;A500_ChinaCache A300&amp;A500 2004_ChinaCache A300&amp;A500 2005 6 mar" xfId="1157" xr:uid="{00000000-0005-0000-0000-000084040000}"/>
    <cellStyle name="_worksheet_Consol package 8 April_ChinaChe A300&amp;A500_ChinaCache A300&amp;A500 2004_ChinaCache A300&amp;A500 2005 8 mar" xfId="1158" xr:uid="{00000000-0005-0000-0000-000085040000}"/>
    <cellStyle name="_worksheet_Consol package 8 April_DEG A300&amp;A500" xfId="1159" xr:uid="{00000000-0005-0000-0000-000086040000}"/>
    <cellStyle name="_worksheet_Consol package 8 April_DEG A300&amp;A500_BVI A300&amp;A500 Updated 04 26" xfId="1160" xr:uid="{00000000-0005-0000-0000-000087040000}"/>
    <cellStyle name="_worksheet_Consol package 8 April_DEG A300&amp;A500_BVI A300&amp;A500 Updated 04 26_ChinaCache A300&amp;A500 2004" xfId="1161" xr:uid="{00000000-0005-0000-0000-000088040000}"/>
    <cellStyle name="_worksheet_Consol package 8 April_DEG A300&amp;A500_BVI A300&amp;A500 Updated 04 26_ChinaCache A300&amp;A500 2004_ChinaCache A300&amp;A500 2005 6 mar" xfId="1162" xr:uid="{00000000-0005-0000-0000-000089040000}"/>
    <cellStyle name="_worksheet_Consol package 8 April_DEG A300&amp;A500_BVI A300&amp;A500 Updated 04 26_ChinaCache A300&amp;A500 2004_ChinaCache A300&amp;A500 2005 8 mar" xfId="1163" xr:uid="{00000000-0005-0000-0000-00008A040000}"/>
    <cellStyle name="_worksheet_Consol package 8 April_DEG A300&amp;A500_ChinaCache A300&amp;A500 2004" xfId="1164" xr:uid="{00000000-0005-0000-0000-00008B040000}"/>
    <cellStyle name="_worksheet_Consol package 8 April_DEG A300&amp;A500_ChinaCache A300&amp;A500 2004_ChinaCache A300&amp;A500 2005 6 mar" xfId="1165" xr:uid="{00000000-0005-0000-0000-00008C040000}"/>
    <cellStyle name="_worksheet_Consol package 8 April_DEG A300&amp;A500_ChinaCache A300&amp;A500 2004_ChinaCache A300&amp;A500 2005 8 mar" xfId="1166" xr:uid="{00000000-0005-0000-0000-00008D040000}"/>
    <cellStyle name="_worksheet_Consol package 8 April_JT A300&amp;A500 Updated 04 21" xfId="1167" xr:uid="{00000000-0005-0000-0000-00008E040000}"/>
    <cellStyle name="_worksheet_Consol package 8 April_JT A300&amp;A500 Updated 04 21_BVI A300&amp;A500 Updated 04 26" xfId="1168" xr:uid="{00000000-0005-0000-0000-00008F040000}"/>
    <cellStyle name="_worksheet_Consol package 8 April_JT A300&amp;A500 Updated 04 21_BVI A300&amp;A500 Updated 04 26_ChinaCache A300&amp;A500 2004" xfId="1169" xr:uid="{00000000-0005-0000-0000-000090040000}"/>
    <cellStyle name="_worksheet_Consol package 8 April_JT A300&amp;A500 Updated 04 21_BVI A300&amp;A500 Updated 04 26_ChinaCache A300&amp;A500 2004_ChinaCache A300&amp;A500 2005 6 mar" xfId="1170" xr:uid="{00000000-0005-0000-0000-000091040000}"/>
    <cellStyle name="_worksheet_Consol package 8 April_JT A300&amp;A500 Updated 04 21_BVI A300&amp;A500 Updated 04 26_ChinaCache A300&amp;A500 2004_ChinaCache A300&amp;A500 2005 8 mar" xfId="1171" xr:uid="{00000000-0005-0000-0000-000092040000}"/>
    <cellStyle name="_worksheet_Consol package 8 April_JT A300&amp;A500 Updated 04 21_ChinaCache A300&amp;A500 2004" xfId="1172" xr:uid="{00000000-0005-0000-0000-000093040000}"/>
    <cellStyle name="_worksheet_Consol package 8 April_JT A300&amp;A500 Updated 04 21_ChinaCache A300&amp;A500 2004_ChinaCache A300&amp;A500 2005 6 mar" xfId="1173" xr:uid="{00000000-0005-0000-0000-000094040000}"/>
    <cellStyle name="_worksheet_Consol package 8 April_JT A300&amp;A500 Updated 04 21_ChinaCache A300&amp;A500 2004_ChinaCache A300&amp;A500 2005 8 mar" xfId="1174" xr:uid="{00000000-0005-0000-0000-000095040000}"/>
    <cellStyle name="_worksheet_Consol package 8 April_Kingsoft Consol package - group  level" xfId="1175" xr:uid="{00000000-0005-0000-0000-000096040000}"/>
    <cellStyle name="_worksheet_Consol package 8 April_Kingsoft Consol package - group  level 14 00 May 11" xfId="1176" xr:uid="{00000000-0005-0000-0000-000097040000}"/>
    <cellStyle name="_worksheet_Consol package 8 April_Kingsoft Consol package - group  level 14 00 May 11_ChinaCache A300&amp;A500 2004" xfId="1177" xr:uid="{00000000-0005-0000-0000-000098040000}"/>
    <cellStyle name="_worksheet_Consol package 8 April_Kingsoft Consol package - group  level 14 00 May 11_ChinaCache A300&amp;A500 2004_ChinaCache A300&amp;A500 2005 6 mar" xfId="1178" xr:uid="{00000000-0005-0000-0000-000099040000}"/>
    <cellStyle name="_worksheet_Consol package 8 April_Kingsoft Consol package - group  level 14 00 May 11_ChinaCache A300&amp;A500 2004_ChinaCache A300&amp;A500 2005 8 mar" xfId="1179" xr:uid="{00000000-0005-0000-0000-00009A040000}"/>
    <cellStyle name="_worksheet_Consol package 8 April_Kingsoft Consol package - group  level revised" xfId="1180" xr:uid="{00000000-0005-0000-0000-00009B040000}"/>
    <cellStyle name="_worksheet_Consol package 8 April_Kingsoft Consol package - group  level revised 04 20" xfId="1181" xr:uid="{00000000-0005-0000-0000-00009C040000}"/>
    <cellStyle name="_worksheet_Consol package 8 April_Kingsoft Consol package - group  level revised 04 20_BVI A300&amp;A500 Updated 04 26" xfId="1182" xr:uid="{00000000-0005-0000-0000-00009D040000}"/>
    <cellStyle name="_worksheet_Consol package 8 April_Kingsoft Consol package - group  level revised 04 20_BVI A300&amp;A500 Updated 04 26_ChinaCache A300&amp;A500 2004" xfId="1183" xr:uid="{00000000-0005-0000-0000-00009E040000}"/>
    <cellStyle name="_worksheet_Consol package 8 April_Kingsoft Consol package - group  level revised 04 20_BVI A300&amp;A500 Updated 04 26_ChinaCache A300&amp;A500 2004_ChinaCache A300&amp;A500 2005 6 mar" xfId="1184" xr:uid="{00000000-0005-0000-0000-00009F040000}"/>
    <cellStyle name="_worksheet_Consol package 8 April_Kingsoft Consol package - group  level revised 04 20_BVI A300&amp;A500 Updated 04 26_ChinaCache A300&amp;A500 2004_ChinaCache A300&amp;A500 2005 8 mar" xfId="1185" xr:uid="{00000000-0005-0000-0000-0000A0040000}"/>
    <cellStyle name="_worksheet_Consol package 8 April_Kingsoft Consol package - group  level revised 04 20_ChinaCache A300&amp;A500 2004" xfId="1186" xr:uid="{00000000-0005-0000-0000-0000A1040000}"/>
    <cellStyle name="_worksheet_Consol package 8 April_Kingsoft Consol package - group  level revised 04 20_ChinaCache A300&amp;A500 2004_ChinaCache A300&amp;A500 2004" xfId="1187" xr:uid="{00000000-0005-0000-0000-0000A2040000}"/>
    <cellStyle name="_worksheet_Consol package 8 April_Kingsoft Consol package - group  level revised 04 20_ChinaCache A300&amp;A500 2004_ChinaCache A300&amp;A500 2004_ChinaCache A300&amp;A500 2005 6 mar" xfId="1188" xr:uid="{00000000-0005-0000-0000-0000A3040000}"/>
    <cellStyle name="_worksheet_Consol package 8 April_Kingsoft Consol package - group  level revised 04 20_ChinaCache A300&amp;A500 2004_ChinaCache A300&amp;A500 2004_ChinaCache A300&amp;A500 2005 8 mar" xfId="1189" xr:uid="{00000000-0005-0000-0000-0000A4040000}"/>
    <cellStyle name="_worksheet_Consol package 8 April_Kingsoft Consol package - group  level revised 04 20_ChinaCache A300&amp;A500 2005 6 mar" xfId="1190" xr:uid="{00000000-0005-0000-0000-0000A5040000}"/>
    <cellStyle name="_worksheet_Consol package 8 April_Kingsoft Consol package - group  level revised 04 20_ChinaCache A300&amp;A500 2005 8 mar" xfId="1191" xr:uid="{00000000-0005-0000-0000-0000A6040000}"/>
    <cellStyle name="_worksheet_Consol package 8 April_Kingsoft Consol package - group  level revised 04 20_ChinaChe A300&amp;A500" xfId="1192" xr:uid="{00000000-0005-0000-0000-0000A7040000}"/>
    <cellStyle name="_worksheet_Consol package 8 April_Kingsoft Consol package - group  level revised 04 20_ChinaChe A300&amp;A500_ChinaCache A300&amp;A500 2004" xfId="1193" xr:uid="{00000000-0005-0000-0000-0000A8040000}"/>
    <cellStyle name="_worksheet_Consol package 8 April_Kingsoft Consol package - group  level revised 04 20_ChinaChe A300&amp;A500_ChinaCache A300&amp;A500 2004_ChinaCache A300&amp;A500 2005 6 mar" xfId="1194" xr:uid="{00000000-0005-0000-0000-0000A9040000}"/>
    <cellStyle name="_worksheet_Consol package 8 April_Kingsoft Consol package - group  level revised 04 20_ChinaChe A300&amp;A500_ChinaCache A300&amp;A500 2004_ChinaCache A300&amp;A500 2005 8 mar" xfId="1195" xr:uid="{00000000-0005-0000-0000-0000AA040000}"/>
    <cellStyle name="_worksheet_Consol package 8 April_Kingsoft Consol package - group  level revised 04 20_DEG A300&amp;A500" xfId="1196" xr:uid="{00000000-0005-0000-0000-0000AB040000}"/>
    <cellStyle name="_worksheet_Consol package 8 April_Kingsoft Consol package - group  level revised 04 20_DEG A300&amp;A500_ChinaCache A300&amp;A500 2004" xfId="1197" xr:uid="{00000000-0005-0000-0000-0000AC040000}"/>
    <cellStyle name="_worksheet_Consol package 8 April_Kingsoft Consol package - group  level revised 04 20_DEG A300&amp;A500_ChinaCache A300&amp;A500 2004_ChinaCache A300&amp;A500 2005 6 mar" xfId="1198" xr:uid="{00000000-0005-0000-0000-0000AD040000}"/>
    <cellStyle name="_worksheet_Consol package 8 April_Kingsoft Consol package - group  level revised 04 20_DEG A300&amp;A500_ChinaCache A300&amp;A500 2004_ChinaCache A300&amp;A500 2005 8 mar" xfId="1199" xr:uid="{00000000-0005-0000-0000-0000AE040000}"/>
    <cellStyle name="_worksheet_Consol package 8 April_Kingsoft Consol package - group  level revised 04 20_Kingsoft Consol package - group  level" xfId="1200" xr:uid="{00000000-0005-0000-0000-0000AF040000}"/>
    <cellStyle name="_worksheet_Consol package 8 April_Kingsoft Consol package - group  level revised 04 20_Kingsoft Consol package - group  level_ChinaCache A300&amp;A500 2004" xfId="1201" xr:uid="{00000000-0005-0000-0000-0000B0040000}"/>
    <cellStyle name="_worksheet_Consol package 8 April_Kingsoft Consol package - group  level revised 04 20_Kingsoft Consol package - group  level_ChinaCache A300&amp;A500 2004_ChinaCache A300&amp;A500 2005 6 mar" xfId="1202" xr:uid="{00000000-0005-0000-0000-0000B1040000}"/>
    <cellStyle name="_worksheet_Consol package 8 April_Kingsoft Consol package - group  level revised 04 20_Kingsoft Consol package - group  level_ChinaCache A300&amp;A500 2004_ChinaCache A300&amp;A500 2005 8 mar" xfId="1203" xr:uid="{00000000-0005-0000-0000-0000B2040000}"/>
    <cellStyle name="_worksheet_Consol package 8 April_Kingsoft Consol package - group  level revised_BVI A300&amp;A500 Updated 04 26" xfId="1204" xr:uid="{00000000-0005-0000-0000-0000B3040000}"/>
    <cellStyle name="_worksheet_Consol package 8 April_Kingsoft Consol package - group  level revised_BVI A300&amp;A500 Updated 04 26_ChinaCache A300&amp;A500 2004" xfId="1205" xr:uid="{00000000-0005-0000-0000-0000B4040000}"/>
    <cellStyle name="_worksheet_Consol package 8 April_Kingsoft Consol package - group  level revised_BVI A300&amp;A500 Updated 04 26_ChinaCache A300&amp;A500 2004_ChinaCache A300&amp;A500 2005 6 mar" xfId="1206" xr:uid="{00000000-0005-0000-0000-0000B5040000}"/>
    <cellStyle name="_worksheet_Consol package 8 April_Kingsoft Consol package - group  level revised_BVI A300&amp;A500 Updated 04 26_ChinaCache A300&amp;A500 2004_ChinaCache A300&amp;A500 2005 8 mar" xfId="1207" xr:uid="{00000000-0005-0000-0000-0000B6040000}"/>
    <cellStyle name="_worksheet_Consol package 8 April_Kingsoft Consol package - group  level revised_ChinaCache A300&amp;A500 2004" xfId="1208" xr:uid="{00000000-0005-0000-0000-0000B7040000}"/>
    <cellStyle name="_worksheet_Consol package 8 April_Kingsoft Consol package - group  level revised_ChinaCache A300&amp;A500 2004_ChinaCache A300&amp;A500 2005 6 mar" xfId="1209" xr:uid="{00000000-0005-0000-0000-0000B8040000}"/>
    <cellStyle name="_worksheet_Consol package 8 April_Kingsoft Consol package - group  level revised_ChinaCache A300&amp;A500 2004_ChinaCache A300&amp;A500 2005 8 mar" xfId="1210" xr:uid="{00000000-0005-0000-0000-0000B9040000}"/>
    <cellStyle name="_worksheet_Consol package 8 April_Kingsoft Consol package - group  level_BVI A300&amp;A500 Updated 04 26" xfId="1211" xr:uid="{00000000-0005-0000-0000-0000BA040000}"/>
    <cellStyle name="_worksheet_Consol package 8 April_Kingsoft Consol package - group  level_BVI A300&amp;A500 Updated 04 26_ChinaCache A300&amp;A500 2004" xfId="1212" xr:uid="{00000000-0005-0000-0000-0000BB040000}"/>
    <cellStyle name="_worksheet_Consol package 8 April_Kingsoft Consol package - group  level_BVI A300&amp;A500 Updated 04 26_ChinaCache A300&amp;A500 2004_ChinaCache A300&amp;A500 2005 6 mar" xfId="1213" xr:uid="{00000000-0005-0000-0000-0000BC040000}"/>
    <cellStyle name="_worksheet_Consol package 8 April_Kingsoft Consol package - group  level_BVI A300&amp;A500 Updated 04 26_ChinaCache A300&amp;A500 2004_ChinaCache A300&amp;A500 2005 8 mar" xfId="1214" xr:uid="{00000000-0005-0000-0000-0000BD040000}"/>
    <cellStyle name="_worksheet_Consol package 8 April_Kingsoft Consol package - group  level_ChinaCache A300&amp;A500 2004" xfId="1215" xr:uid="{00000000-0005-0000-0000-0000BE040000}"/>
    <cellStyle name="_worksheet_Consol package 8 April_Kingsoft Consol package - group  level_ChinaCache A300&amp;A500 2004_ChinaCache A300&amp;A500 2005 6 mar" xfId="1216" xr:uid="{00000000-0005-0000-0000-0000BF040000}"/>
    <cellStyle name="_worksheet_Consol package 8 April_Kingsoft Consol package - group  level_ChinaCache A300&amp;A500 2004_ChinaCache A300&amp;A500 2005 8 mar" xfId="1217" xr:uid="{00000000-0005-0000-0000-0000C0040000}"/>
    <cellStyle name="_worksheet_Consol package 8 April_Kingsoft Consol packge - Group level@13Apr2005" xfId="1218" xr:uid="{00000000-0005-0000-0000-0000C1040000}"/>
    <cellStyle name="_worksheet_Consol package 8 April_Kingsoft Consol packge - Group level@13Apr2005_BVI A300&amp;A500 Updated 04 26" xfId="1219" xr:uid="{00000000-0005-0000-0000-0000C2040000}"/>
    <cellStyle name="_worksheet_Consol package 8 April_Kingsoft Consol packge - Group level@13Apr2005_BVI A300&amp;A500 Updated 04 26_ChinaCache A300&amp;A500 2004" xfId="1220" xr:uid="{00000000-0005-0000-0000-0000C3040000}"/>
    <cellStyle name="_worksheet_Consol package 8 April_Kingsoft Consol packge - Group level@13Apr2005_BVI A300&amp;A500 Updated 04 26_ChinaCache A300&amp;A500 2004_ChinaCache A300&amp;A500 2005 6 mar" xfId="1221" xr:uid="{00000000-0005-0000-0000-0000C4040000}"/>
    <cellStyle name="_worksheet_Consol package 8 April_Kingsoft Consol packge - Group level@13Apr2005_BVI A300&amp;A500 Updated 04 26_ChinaCache A300&amp;A500 2004_ChinaCache A300&amp;A500 2005 8 mar" xfId="1222" xr:uid="{00000000-0005-0000-0000-0000C5040000}"/>
    <cellStyle name="_worksheet_Consol package 8 April_Kingsoft Consol packge - Group level@13Apr2005_ChinaCache A300&amp;A500 2004" xfId="1223" xr:uid="{00000000-0005-0000-0000-0000C6040000}"/>
    <cellStyle name="_worksheet_Consol package 8 April_Kingsoft Consol packge - Group level@13Apr2005_ChinaCache A300&amp;A500 2004_ChinaCache A300&amp;A500 2005 6 mar" xfId="1224" xr:uid="{00000000-0005-0000-0000-0000C7040000}"/>
    <cellStyle name="_worksheet_Consol package 8 April_Kingsoft Consol packge - Group level@13Apr2005_ChinaCache A300&amp;A500 2004_ChinaCache A300&amp;A500 2005 8 mar" xfId="1225" xr:uid="{00000000-0005-0000-0000-0000C8040000}"/>
    <cellStyle name="_worksheet_Consol package 8 April_Kingsoft Consol packge - Group level@21Apr2005" xfId="1226" xr:uid="{00000000-0005-0000-0000-0000C9040000}"/>
    <cellStyle name="_worksheet_Consol package 8 April_Kingsoft Consol packge - Group level@21Apr2005_BVI A300&amp;A500 Updated 04 26" xfId="1227" xr:uid="{00000000-0005-0000-0000-0000CA040000}"/>
    <cellStyle name="_worksheet_Consol package 8 April_Kingsoft Consol packge - Group level@21Apr2005_BVI A300&amp;A500 Updated 04 26_ChinaCache A300&amp;A500 2004" xfId="1228" xr:uid="{00000000-0005-0000-0000-0000CB040000}"/>
    <cellStyle name="_worksheet_Consol package 8 April_Kingsoft Consol packge - Group level@21Apr2005_BVI A300&amp;A500 Updated 04 26_ChinaCache A300&amp;A500 2004_ChinaCache A300&amp;A500 2005 6 mar" xfId="1229" xr:uid="{00000000-0005-0000-0000-0000CC040000}"/>
    <cellStyle name="_worksheet_Consol package 8 April_Kingsoft Consol packge - Group level@21Apr2005_BVI A300&amp;A500 Updated 04 26_ChinaCache A300&amp;A500 2004_ChinaCache A300&amp;A500 2005 8 mar" xfId="1230" xr:uid="{00000000-0005-0000-0000-0000CD040000}"/>
    <cellStyle name="_worksheet_Consol package 8 April_Kingsoft Consol packge - Group level@21Apr2005_ChinaCache A300&amp;A500 2004" xfId="1231" xr:uid="{00000000-0005-0000-0000-0000CE040000}"/>
    <cellStyle name="_worksheet_Consol package 8 April_Kingsoft Consol packge - Group level@21Apr2005_ChinaCache A300&amp;A500 2004_ChinaCache A300&amp;A500 2005 6 mar" xfId="1232" xr:uid="{00000000-0005-0000-0000-0000CF040000}"/>
    <cellStyle name="_worksheet_Consol package 8 April_Kingsoft Consol packge - Group level@21Apr2005_ChinaCache A300&amp;A500 2004_ChinaCache A300&amp;A500 2005 8 mar" xfId="1233" xr:uid="{00000000-0005-0000-0000-0000D0040000}"/>
    <cellStyle name="_worksheet_Consol package 8 April_Kingsoft intercom" xfId="1234" xr:uid="{00000000-0005-0000-0000-0000D1040000}"/>
    <cellStyle name="_worksheet_Consol package 8 April_Kingsoft intercom_ChinaCache A300&amp;A500 2004" xfId="1235" xr:uid="{00000000-0005-0000-0000-0000D2040000}"/>
    <cellStyle name="_worksheet_Consol package 8 April_Kingsoft intercom_ChinaCache A300&amp;A500 2004_ChinaCache A300&amp;A500 2005 6 mar" xfId="1236" xr:uid="{00000000-0005-0000-0000-0000D3040000}"/>
    <cellStyle name="_worksheet_Consol package 8 April_Kingsoft intercom_ChinaCache A300&amp;A500 2004_ChinaCache A300&amp;A500 2005 8 mar" xfId="1237" xr:uid="{00000000-0005-0000-0000-0000D4040000}"/>
    <cellStyle name="_worksheet_Consol package 8 April_ZKDT A300&amp;A500 Updated 04 25" xfId="1238" xr:uid="{00000000-0005-0000-0000-0000D5040000}"/>
    <cellStyle name="_worksheet_Consol package 8 April_ZKDT A300&amp;A500 Updated 04 25_BVI A300&amp;A500 Updated 04 26" xfId="1239" xr:uid="{00000000-0005-0000-0000-0000D6040000}"/>
    <cellStyle name="_worksheet_Consol package 8 April_ZKDT A300&amp;A500 Updated 04 25_BVI A300&amp;A500 Updated 04 26_ChinaCache A300&amp;A500 2004" xfId="1240" xr:uid="{00000000-0005-0000-0000-0000D7040000}"/>
    <cellStyle name="_worksheet_Consol package 8 April_ZKDT A300&amp;A500 Updated 04 25_BVI A300&amp;A500 Updated 04 26_ChinaCache A300&amp;A500 2004_ChinaCache A300&amp;A500 2005 6 mar" xfId="1241" xr:uid="{00000000-0005-0000-0000-0000D8040000}"/>
    <cellStyle name="_worksheet_Consol package 8 April_ZKDT A300&amp;A500 Updated 04 25_BVI A300&amp;A500 Updated 04 26_ChinaCache A300&amp;A500 2004_ChinaCache A300&amp;A500 2005 8 mar" xfId="1242" xr:uid="{00000000-0005-0000-0000-0000D9040000}"/>
    <cellStyle name="_worksheet_Consol package 8 April_ZKDT A300&amp;A500 Updated 04 25_ChinaCache A300&amp;A500 2004" xfId="1243" xr:uid="{00000000-0005-0000-0000-0000DA040000}"/>
    <cellStyle name="_worksheet_Consol package 8 April_ZKDT A300&amp;A500 Updated 04 25_ChinaCache A300&amp;A500 2004_ChinaCache A300&amp;A500 2005 6 mar" xfId="1244" xr:uid="{00000000-0005-0000-0000-0000DB040000}"/>
    <cellStyle name="_worksheet_Consol package 8 April_ZKDT A300&amp;A500 Updated 04 25_ChinaCache A300&amp;A500 2004_ChinaCache A300&amp;A500 2005 8 mar" xfId="1245" xr:uid="{00000000-0005-0000-0000-0000DC040000}"/>
    <cellStyle name="_worksheet_DEG A300&amp;A500" xfId="1246" xr:uid="{00000000-0005-0000-0000-0000DD040000}"/>
    <cellStyle name="_worksheet_DEG A300&amp;A500_ChinaCache A300&amp;A500 2004" xfId="1247" xr:uid="{00000000-0005-0000-0000-0000DE040000}"/>
    <cellStyle name="_worksheet_DEG A300&amp;A500_ChinaCache A300&amp;A500 2004_ChinaCache A300&amp;A500 2005 6 mar" xfId="1248" xr:uid="{00000000-0005-0000-0000-0000DF040000}"/>
    <cellStyle name="_worksheet_DEG A300&amp;A500_ChinaCache A300&amp;A500 2004_ChinaCache A300&amp;A500 2005 8 mar" xfId="1249" xr:uid="{00000000-0005-0000-0000-0000E0040000}"/>
    <cellStyle name="_worksheet_G-04" xfId="1250" xr:uid="{00000000-0005-0000-0000-0000E1040000}"/>
    <cellStyle name="_worksheet_G-04_公司信息（往来款函证）" xfId="1251" xr:uid="{00000000-0005-0000-0000-0000E2040000}"/>
    <cellStyle name="_worksheet_HK exchange 1998-2004" xfId="1252" xr:uid="{00000000-0005-0000-0000-0000E3040000}"/>
    <cellStyle name="_worksheet_HK exchange 1998-2004_BVI A300&amp;A500 Updated 04 26" xfId="1253" xr:uid="{00000000-0005-0000-0000-0000E4040000}"/>
    <cellStyle name="_worksheet_HK exchange 1998-2004_BVI A300&amp;A500 Updated 04 26_ChinaCache A300&amp;A500 2004" xfId="1254" xr:uid="{00000000-0005-0000-0000-0000E5040000}"/>
    <cellStyle name="_worksheet_HK exchange 1998-2004_BVI A300&amp;A500 Updated 04 26_ChinaCache A300&amp;A500 2004_ChinaCache A300&amp;A500 2005 6 mar" xfId="1255" xr:uid="{00000000-0005-0000-0000-0000E6040000}"/>
    <cellStyle name="_worksheet_HK exchange 1998-2004_BVI A300&amp;A500 Updated 04 26_ChinaCache A300&amp;A500 2004_ChinaCache A300&amp;A500 2005 8 mar" xfId="1256" xr:uid="{00000000-0005-0000-0000-0000E7040000}"/>
    <cellStyle name="_worksheet_HK exchange 1998-2004_ChinaCache A300&amp;A500 2004" xfId="1257" xr:uid="{00000000-0005-0000-0000-0000E8040000}"/>
    <cellStyle name="_worksheet_HK exchange 1998-2004_ChinaCache A300&amp;A500 2004_ChinaCache A300&amp;A500 2005 6 mar" xfId="1258" xr:uid="{00000000-0005-0000-0000-0000E9040000}"/>
    <cellStyle name="_worksheet_HK exchange 1998-2004_ChinaCache A300&amp;A500 2004_ChinaCache A300&amp;A500 2005 8 mar" xfId="1259" xr:uid="{00000000-0005-0000-0000-0000EA040000}"/>
    <cellStyle name="_worksheet_Kingsoft Consol package - Company level" xfId="1260" xr:uid="{00000000-0005-0000-0000-0000EB040000}"/>
    <cellStyle name="_worksheet_Kingsoft Consol package - Company level_BVI A300&amp;A500 Updated 04 26" xfId="1261" xr:uid="{00000000-0005-0000-0000-0000EC040000}"/>
    <cellStyle name="_worksheet_Kingsoft Consol package - Company level_BVI A300&amp;A500 Updated 04 26_ChinaCache A300&amp;A500 2004" xfId="1262" xr:uid="{00000000-0005-0000-0000-0000ED040000}"/>
    <cellStyle name="_worksheet_Kingsoft Consol package - Company level_BVI A300&amp;A500 Updated 04 26_ChinaCache A300&amp;A500 2004_ChinaCache A300&amp;A500 2005 6 mar" xfId="1263" xr:uid="{00000000-0005-0000-0000-0000EE040000}"/>
    <cellStyle name="_worksheet_Kingsoft Consol package - Company level_BVI A300&amp;A500 Updated 04 26_ChinaCache A300&amp;A500 2004_ChinaCache A300&amp;A500 2005 8 mar" xfId="1264" xr:uid="{00000000-0005-0000-0000-0000EF040000}"/>
    <cellStyle name="_worksheet_Kingsoft Consol package - Company level_ChinaCache A300&amp;A500 2004" xfId="1265" xr:uid="{00000000-0005-0000-0000-0000F0040000}"/>
    <cellStyle name="_worksheet_Kingsoft Consol package - Company level_ChinaCache A300&amp;A500 2004_ChinaCache A300&amp;A500 2005 6 mar" xfId="1266" xr:uid="{00000000-0005-0000-0000-0000F1040000}"/>
    <cellStyle name="_worksheet_Kingsoft Consol package - Company level_ChinaCache A300&amp;A500 2004_ChinaCache A300&amp;A500 2005 8 mar" xfId="1267" xr:uid="{00000000-0005-0000-0000-0000F2040000}"/>
    <cellStyle name="_worksheet_Kingsoft Consol package - group  level" xfId="1268" xr:uid="{00000000-0005-0000-0000-0000F3040000}"/>
    <cellStyle name="_worksheet_Kingsoft Consol package - group  level_ChinaCache A300&amp;A500 2004" xfId="1269" xr:uid="{00000000-0005-0000-0000-0000F4040000}"/>
    <cellStyle name="_worksheet_Kingsoft Consol package - group  level_ChinaCache A300&amp;A500 2004_ChinaCache A300&amp;A500 2005 6 mar" xfId="1270" xr:uid="{00000000-0005-0000-0000-0000F5040000}"/>
    <cellStyle name="_worksheet_Kingsoft Consol package - group  level_ChinaCache A300&amp;A500 2004_ChinaCache A300&amp;A500 2005 8 mar" xfId="1271" xr:uid="{00000000-0005-0000-0000-0000F6040000}"/>
    <cellStyle name="_worksheet_Kingsoft consol packge - Group level" xfId="1272" xr:uid="{00000000-0005-0000-0000-0000F7040000}"/>
    <cellStyle name="_worksheet_Kingsoft consol packge - Group level_BVI A300&amp;A500 Updated 04 26" xfId="1273" xr:uid="{00000000-0005-0000-0000-0000F8040000}"/>
    <cellStyle name="_worksheet_Kingsoft consol packge - Group level_BVI A300&amp;A500 Updated 04 26_ChinaCache A300&amp;A500 2004" xfId="1274" xr:uid="{00000000-0005-0000-0000-0000F9040000}"/>
    <cellStyle name="_worksheet_Kingsoft consol packge - Group level_BVI A300&amp;A500 Updated 04 26_ChinaCache A300&amp;A500 2004_ChinaCache A300&amp;A500 2005 6 mar" xfId="1275" xr:uid="{00000000-0005-0000-0000-0000FA040000}"/>
    <cellStyle name="_worksheet_Kingsoft consol packge - Group level_BVI A300&amp;A500 Updated 04 26_ChinaCache A300&amp;A500 2004_ChinaCache A300&amp;A500 2005 8 mar" xfId="1276" xr:uid="{00000000-0005-0000-0000-0000FB040000}"/>
    <cellStyle name="_worksheet_Kingsoft consol packge - Group level_ChinaCache A300&amp;A500 2004" xfId="1277" xr:uid="{00000000-0005-0000-0000-0000FC040000}"/>
    <cellStyle name="_worksheet_Kingsoft consol packge - Group level_ChinaCache A300&amp;A500 2004_ChinaCache A300&amp;A500 2005 6 mar" xfId="1278" xr:uid="{00000000-0005-0000-0000-0000FD040000}"/>
    <cellStyle name="_worksheet_Kingsoft consol packge - Group level_ChinaCache A300&amp;A500 2004_ChinaCache A300&amp;A500 2005 8 mar" xfId="1279" xr:uid="{00000000-0005-0000-0000-0000FE040000}"/>
    <cellStyle name="_worksheet_lead format" xfId="1280" xr:uid="{00000000-0005-0000-0000-0000FF040000}"/>
    <cellStyle name="_worksheet_lead format_公司信息（往来款函证）" xfId="1281" xr:uid="{00000000-0005-0000-0000-000000050000}"/>
    <cellStyle name="_worksheet_OS list-Tina" xfId="1282" xr:uid="{00000000-0005-0000-0000-000001050000}"/>
    <cellStyle name="_worksheet_OS list-Tina_公司信息（往来款函证）" xfId="1283" xr:uid="{00000000-0005-0000-0000-000002050000}"/>
    <cellStyle name="_worksheet_P-05" xfId="1284" xr:uid="{00000000-0005-0000-0000-000003050000}"/>
    <cellStyle name="_worksheet_公司信息（往来款函证）" xfId="1285" xr:uid="{00000000-0005-0000-0000-000004050000}"/>
    <cellStyle name="_wp 2004 P" xfId="1286" xr:uid="{00000000-0005-0000-0000-000005050000}"/>
    <cellStyle name="_WP-BJNP-Final-PRC 2005" xfId="1287" xr:uid="{00000000-0005-0000-0000-000006050000}"/>
    <cellStyle name="_WP-BJNP-Final-PRC 2005_Info O Tax 2005" xfId="1288" xr:uid="{00000000-0005-0000-0000-000007050000}"/>
    <cellStyle name="_WP-BJNP-Final-PRC 2005_Info O Tax 2005-4.19" xfId="1289" xr:uid="{00000000-0005-0000-0000-000008050000}"/>
    <cellStyle name="_WP-BJNP-Final-PRC 2005_Info O Tax 2005-Cayman" xfId="1290" xr:uid="{00000000-0005-0000-0000-000009050000}"/>
    <cellStyle name="_WP-BJNP-Final-PRC 2005_Tech O Tax 2005" xfId="1291" xr:uid="{00000000-0005-0000-0000-00000A050000}"/>
    <cellStyle name="_WP-BJNP-Final-PRC 2005_WP-defer tax-ISP" xfId="1292" xr:uid="{00000000-0005-0000-0000-00000B050000}"/>
    <cellStyle name="_WP-BJNP-Final-PRC 2005_WP-ISP-Final-PRC 2005-vouching" xfId="1293" xr:uid="{00000000-0005-0000-0000-00000C050000}"/>
    <cellStyle name="_WP-defer tax-ISP" xfId="1294" xr:uid="{00000000-0005-0000-0000-00000D050000}"/>
    <cellStyle name="_WP-ISP-Final-PRC 2005" xfId="1295" xr:uid="{00000000-0005-0000-0000-00000E050000}"/>
    <cellStyle name="_WP-ISP-Final-PRC 2005-vouching" xfId="1296" xr:uid="{00000000-0005-0000-0000-00000F050000}"/>
    <cellStyle name="_WP-WOFE-Final-PRC 2005" xfId="1297" xr:uid="{00000000-0005-0000-0000-000010050000}"/>
    <cellStyle name="_合同情况-6.23" xfId="1298" xr:uid="{00000000-0005-0000-0000-000011050000}"/>
    <cellStyle name="_应收帐款函证清单" xfId="1299" xr:uid="{00000000-0005-0000-0000-000012050000}"/>
    <cellStyle name="_往来款函证地址及联系人" xfId="1300" xr:uid="{00000000-0005-0000-0000-000013050000}"/>
    <cellStyle name="_往来款函证地址及联系人_公司信息（往来款函证）" xfId="1301" xr:uid="{00000000-0005-0000-0000-000014050000}"/>
    <cellStyle name="_报安永 (2004-6)综合" xfId="1302" xr:uid="{00000000-0005-0000-0000-000015050000}"/>
    <cellStyle name="_报安永 (2004-6)综合_Book7" xfId="1303" xr:uid="{00000000-0005-0000-0000-000016050000}"/>
    <cellStyle name="_收入" xfId="1304" xr:uid="{00000000-0005-0000-0000-000017050000}"/>
    <cellStyle name="_机务应付国航往来 from stone 10.26" xfId="1305" xr:uid="{00000000-0005-0000-0000-000018050000}"/>
    <cellStyle name="_销售合同情况" xfId="1306" xr:uid="{00000000-0005-0000-0000-000019050000}"/>
    <cellStyle name="{Comma [0]}" xfId="1307" xr:uid="{00000000-0005-0000-0000-00001A050000}"/>
    <cellStyle name="£ BP" xfId="1308" xr:uid="{00000000-0005-0000-0000-00001B050000}"/>
    <cellStyle name="¤d¤À¦ì [0]" xfId="1309" xr:uid="{00000000-0005-0000-0000-00001C050000}"/>
    <cellStyle name="¤d¤À¦ì_cmdinput" xfId="1310" xr:uid="{00000000-0005-0000-0000-00001D050000}"/>
    <cellStyle name="¥ JY" xfId="1311" xr:uid="{00000000-0005-0000-0000-00001E050000}"/>
    <cellStyle name="¥Vn¥VC¥Vp[¥V¥A¥V¡°¥VN" xfId="1312" xr:uid="{00000000-0005-0000-0000-00001F050000}"/>
    <cellStyle name="=C" xfId="1313" xr:uid="{00000000-0005-0000-0000-000020050000}"/>
    <cellStyle name="=C:\WINDOWS\S" xfId="1314" xr:uid="{00000000-0005-0000-0000-000021050000}"/>
    <cellStyle name="=C:\WINDOWS\SYSTEM32\COMMAND.COM" xfId="1315" xr:uid="{00000000-0005-0000-0000-000022050000}"/>
    <cellStyle name="=C:\WINNT35\SYSTEM32\COMMAND.COM" xfId="1316" xr:uid="{00000000-0005-0000-0000-000023050000}"/>
    <cellStyle name="¶W³sµ²" xfId="1317" xr:uid="{00000000-0005-0000-0000-000024050000}"/>
    <cellStyle name="\¦ÏÝÌnCp[N" xfId="1318" xr:uid="{00000000-0005-0000-0000-000025050000}"/>
    <cellStyle name="æØè [0.00]_NO.1-CLAIM FORMAT" xfId="1319" xr:uid="{00000000-0005-0000-0000-000026050000}"/>
    <cellStyle name="æØè_NO.1-CLAIM FORMAT" xfId="1320" xr:uid="{00000000-0005-0000-0000-000027050000}"/>
    <cellStyle name="ÊÝ [0.00]_NO.1-CLAIM FORMAT" xfId="1321" xr:uid="{00000000-0005-0000-0000-000028050000}"/>
    <cellStyle name="ÊÝ_NO.1-CLAIM FORMAT" xfId="1322" xr:uid="{00000000-0005-0000-0000-000029050000}"/>
    <cellStyle name="fEñY [0.00]_Region Orders (2)" xfId="1323" xr:uid="{00000000-0005-0000-0000-00002A050000}"/>
    <cellStyle name="fEñY_Region Orders (2)" xfId="1324" xr:uid="{00000000-0005-0000-0000-00002B050000}"/>
    <cellStyle name="nCp[N" xfId="1325" xr:uid="{00000000-0005-0000-0000-00002C050000}"/>
    <cellStyle name="W_CATÊSSP_1" xfId="1326" xr:uid="{00000000-0005-0000-0000-00002D050000}"/>
    <cellStyle name="0%" xfId="1327" xr:uid="{00000000-0005-0000-0000-00002E050000}"/>
    <cellStyle name="0,0_x000a__x000a_NA_x000a__x000a_" xfId="1328" xr:uid="{00000000-0005-0000-0000-00002F050000}"/>
    <cellStyle name="0,0_x000d__x000a_NA_x000d__x000a_" xfId="1329" xr:uid="{00000000-0005-0000-0000-000030050000}"/>
    <cellStyle name="0.0%" xfId="1330" xr:uid="{00000000-0005-0000-0000-000031050000}"/>
    <cellStyle name="0.00%" xfId="1331" xr:uid="{00000000-0005-0000-0000-000032050000}"/>
    <cellStyle name="20% - Colore 1" xfId="1332" xr:uid="{00000000-0005-0000-0000-000033050000}"/>
    <cellStyle name="20% - Colore 1 2" xfId="1333" xr:uid="{00000000-0005-0000-0000-000034050000}"/>
    <cellStyle name="20% - Colore 2" xfId="1334" xr:uid="{00000000-0005-0000-0000-000035050000}"/>
    <cellStyle name="20% - Colore 2 2" xfId="1335" xr:uid="{00000000-0005-0000-0000-000036050000}"/>
    <cellStyle name="20% - Colore 3" xfId="1336" xr:uid="{00000000-0005-0000-0000-000037050000}"/>
    <cellStyle name="20% - Colore 3 2" xfId="1337" xr:uid="{00000000-0005-0000-0000-000038050000}"/>
    <cellStyle name="20% - Colore 4" xfId="1338" xr:uid="{00000000-0005-0000-0000-000039050000}"/>
    <cellStyle name="20% - Colore 4 2" xfId="1339" xr:uid="{00000000-0005-0000-0000-00003A050000}"/>
    <cellStyle name="20% - Colore 5" xfId="1340" xr:uid="{00000000-0005-0000-0000-00003B050000}"/>
    <cellStyle name="20% - Colore 5 2" xfId="1341" xr:uid="{00000000-0005-0000-0000-00003C050000}"/>
    <cellStyle name="20% - Colore 6" xfId="1342" xr:uid="{00000000-0005-0000-0000-00003D050000}"/>
    <cellStyle name="20% - Colore 6 2" xfId="1343" xr:uid="{00000000-0005-0000-0000-00003E050000}"/>
    <cellStyle name="20% - ส่วนที่ถูกเน้น1" xfId="1344" xr:uid="{00000000-0005-0000-0000-00003F050000}"/>
    <cellStyle name="20% - ส่วนที่ถูกเน้น2" xfId="1345" xr:uid="{00000000-0005-0000-0000-000040050000}"/>
    <cellStyle name="20% - ส่วนที่ถูกเน้น3" xfId="1346" xr:uid="{00000000-0005-0000-0000-000041050000}"/>
    <cellStyle name="20% - ส่วนที่ถูกเน้น4" xfId="1347" xr:uid="{00000000-0005-0000-0000-000042050000}"/>
    <cellStyle name="20% - ส่วนที่ถูกเน้น5" xfId="1348" xr:uid="{00000000-0005-0000-0000-000043050000}"/>
    <cellStyle name="20% - ส่วนที่ถูกเน้น6" xfId="1349" xr:uid="{00000000-0005-0000-0000-000044050000}"/>
    <cellStyle name="³£¹æ_Conso.new4" xfId="1350" xr:uid="{00000000-0005-0000-0000-000045050000}"/>
    <cellStyle name="³¬¼¶Á´½Ó" xfId="1351" xr:uid="{00000000-0005-0000-0000-000046050000}"/>
    <cellStyle name="3232" xfId="1352" xr:uid="{00000000-0005-0000-0000-000047050000}"/>
    <cellStyle name="33" xfId="1353" xr:uid="{00000000-0005-0000-0000-000048050000}"/>
    <cellStyle name="3f1?0]_assumption(tj))" xfId="1354" xr:uid="{00000000-0005-0000-0000-000049050000}"/>
    <cellStyle name="3f1?assumption(tj)t" xfId="1355" xr:uid="{00000000-0005-0000-0000-00004A050000}"/>
    <cellStyle name="3f1?p&amp;l(tj)i" xfId="1356" xr:uid="{00000000-0005-0000-0000-00004B050000}"/>
    <cellStyle name="³f¹ô [0]_0999Comm Group consol" xfId="1357" xr:uid="{00000000-0005-0000-0000-00004C050000}"/>
    <cellStyle name="³f¹ô_0999Comm Group consol" xfId="1358" xr:uid="{00000000-0005-0000-0000-00004D050000}"/>
    <cellStyle name="3L1a_assumption(tj)" xfId="1359" xr:uid="{00000000-0005-0000-0000-00004E050000}"/>
    <cellStyle name="40% - Colore 1" xfId="1360" xr:uid="{00000000-0005-0000-0000-00004F050000}"/>
    <cellStyle name="40% - Colore 1 2" xfId="1361" xr:uid="{00000000-0005-0000-0000-000050050000}"/>
    <cellStyle name="40% - Colore 2" xfId="1362" xr:uid="{00000000-0005-0000-0000-000051050000}"/>
    <cellStyle name="40% - Colore 2 2" xfId="1363" xr:uid="{00000000-0005-0000-0000-000052050000}"/>
    <cellStyle name="40% - Colore 3" xfId="1364" xr:uid="{00000000-0005-0000-0000-000053050000}"/>
    <cellStyle name="40% - Colore 3 2" xfId="1365" xr:uid="{00000000-0005-0000-0000-000054050000}"/>
    <cellStyle name="40% - Colore 4" xfId="1366" xr:uid="{00000000-0005-0000-0000-000055050000}"/>
    <cellStyle name="40% - Colore 4 2" xfId="1367" xr:uid="{00000000-0005-0000-0000-000056050000}"/>
    <cellStyle name="40% - Colore 5" xfId="1368" xr:uid="{00000000-0005-0000-0000-000057050000}"/>
    <cellStyle name="40% - Colore 5 2" xfId="1369" xr:uid="{00000000-0005-0000-0000-000058050000}"/>
    <cellStyle name="40% - Colore 6" xfId="1370" xr:uid="{00000000-0005-0000-0000-000059050000}"/>
    <cellStyle name="40% - Colore 6 2" xfId="1371" xr:uid="{00000000-0005-0000-0000-00005A050000}"/>
    <cellStyle name="40% - ส่วนที่ถูกเน้น1" xfId="1372" xr:uid="{00000000-0005-0000-0000-00005B050000}"/>
    <cellStyle name="40% - ส่วนที่ถูกเน้น2" xfId="1373" xr:uid="{00000000-0005-0000-0000-00005C050000}"/>
    <cellStyle name="40% - ส่วนที่ถูกเน้น3" xfId="1374" xr:uid="{00000000-0005-0000-0000-00005D050000}"/>
    <cellStyle name="40% - ส่วนที่ถูกเน้น4" xfId="1375" xr:uid="{00000000-0005-0000-0000-00005E050000}"/>
    <cellStyle name="40% - ส่วนที่ถูกเน้น5" xfId="1376" xr:uid="{00000000-0005-0000-0000-00005F050000}"/>
    <cellStyle name="40% - ส่วนที่ถูกเน้น6" xfId="1377" xr:uid="{00000000-0005-0000-0000-000060050000}"/>
    <cellStyle name="60% - Colore 1" xfId="1378" xr:uid="{00000000-0005-0000-0000-000061050000}"/>
    <cellStyle name="60% - Colore 2" xfId="1379" xr:uid="{00000000-0005-0000-0000-000062050000}"/>
    <cellStyle name="60% - Colore 3" xfId="1380" xr:uid="{00000000-0005-0000-0000-000063050000}"/>
    <cellStyle name="60% - Colore 4" xfId="1381" xr:uid="{00000000-0005-0000-0000-000064050000}"/>
    <cellStyle name="60% - Colore 5" xfId="1382" xr:uid="{00000000-0005-0000-0000-000065050000}"/>
    <cellStyle name="60% - Colore 6" xfId="1383" xr:uid="{00000000-0005-0000-0000-000066050000}"/>
    <cellStyle name="60% - ส่วนที่ถูกเน้น1" xfId="1384" xr:uid="{00000000-0005-0000-0000-000067050000}"/>
    <cellStyle name="60% - ส่วนที่ถูกเน้น2" xfId="1385" xr:uid="{00000000-0005-0000-0000-000068050000}"/>
    <cellStyle name="60% - ส่วนที่ถูกเน้น3" xfId="1386" xr:uid="{00000000-0005-0000-0000-000069050000}"/>
    <cellStyle name="60% - ส่วนที่ถูกเน้น4" xfId="1387" xr:uid="{00000000-0005-0000-0000-00006A050000}"/>
    <cellStyle name="60% - ส่วนที่ถูกเน้น5" xfId="1388" xr:uid="{00000000-0005-0000-0000-00006B050000}"/>
    <cellStyle name="60% - ส่วนที่ถูกเน้น6" xfId="1389" xr:uid="{00000000-0005-0000-0000-00006C050000}"/>
    <cellStyle name="6mal" xfId="1390" xr:uid="{00000000-0005-0000-0000-00006D050000}"/>
    <cellStyle name="aa" xfId="1391" xr:uid="{00000000-0005-0000-0000-00006E050000}"/>
    <cellStyle name="AA FRAME" xfId="1392" xr:uid="{00000000-0005-0000-0000-00006F050000}"/>
    <cellStyle name="AA HEADING" xfId="1393" xr:uid="{00000000-0005-0000-0000-000070050000}"/>
    <cellStyle name="AA INITIALS" xfId="1394" xr:uid="{00000000-0005-0000-0000-000071050000}"/>
    <cellStyle name="AA INPUT" xfId="1395" xr:uid="{00000000-0005-0000-0000-000072050000}"/>
    <cellStyle name="AA LOCK" xfId="1396" xr:uid="{00000000-0005-0000-0000-000073050000}"/>
    <cellStyle name="AA MGR NAME" xfId="1397" xr:uid="{00000000-0005-0000-0000-000074050000}"/>
    <cellStyle name="AA NORMAL" xfId="1398" xr:uid="{00000000-0005-0000-0000-000075050000}"/>
    <cellStyle name="AA NUMBER" xfId="1399" xr:uid="{00000000-0005-0000-0000-000076050000}"/>
    <cellStyle name="AA NUMBER2" xfId="1400" xr:uid="{00000000-0005-0000-0000-000077050000}"/>
    <cellStyle name="AA QUESTION" xfId="1401" xr:uid="{00000000-0005-0000-0000-000078050000}"/>
    <cellStyle name="AA SHADE" xfId="1402" xr:uid="{00000000-0005-0000-0000-000079050000}"/>
    <cellStyle name="accounting" xfId="1403" xr:uid="{00000000-0005-0000-0000-00007A050000}"/>
    <cellStyle name="Across" xfId="1404" xr:uid="{00000000-0005-0000-0000-00007B050000}"/>
    <cellStyle name="Actual data" xfId="1405" xr:uid="{00000000-0005-0000-0000-00007C050000}"/>
    <cellStyle name="Actual year" xfId="1406" xr:uid="{00000000-0005-0000-0000-00007D050000}"/>
    <cellStyle name="add" xfId="1407" xr:uid="{00000000-0005-0000-0000-00007E050000}"/>
    <cellStyle name="ÁÈµú»Õ_95" xfId="1408" xr:uid="{00000000-0005-0000-0000-00007F050000}"/>
    <cellStyle name="AFE" xfId="1409" xr:uid="{00000000-0005-0000-0000-000080050000}"/>
    <cellStyle name="AH?aao?W3s£g2" xfId="1410" xr:uid="{00000000-0005-0000-0000-000081050000}"/>
    <cellStyle name="ÀH«áªº¶W³sµ²" xfId="1411" xr:uid="{00000000-0005-0000-0000-000082050000}"/>
    <cellStyle name="Andre's Title" xfId="1412" xr:uid="{00000000-0005-0000-0000-000083050000}"/>
    <cellStyle name="Angus" xfId="1413" xr:uid="{00000000-0005-0000-0000-000084050000}"/>
    <cellStyle name="args.style" xfId="1414" xr:uid="{00000000-0005-0000-0000-000085050000}"/>
    <cellStyle name="Arial 10" xfId="1415" xr:uid="{00000000-0005-0000-0000-000086050000}"/>
    <cellStyle name="Arial 12" xfId="1416" xr:uid="{00000000-0005-0000-0000-000087050000}"/>
    <cellStyle name="Assumption" xfId="1417" xr:uid="{00000000-0005-0000-0000-000088050000}"/>
    <cellStyle name="ÄÞ¸¶ [0]_±âÅ¸" xfId="1418" xr:uid="{00000000-0005-0000-0000-000089050000}"/>
    <cellStyle name="ÄÞ¸¶_±âÅ¸" xfId="1419" xr:uid="{00000000-0005-0000-0000-00008A050000}"/>
    <cellStyle name="Black" xfId="1420" xr:uid="{00000000-0005-0000-0000-00008B050000}"/>
    <cellStyle name="Blank" xfId="1421" xr:uid="{00000000-0005-0000-0000-00008C050000}"/>
    <cellStyle name="Blue" xfId="1422" xr:uid="{00000000-0005-0000-0000-00008D050000}"/>
    <cellStyle name="blue shading" xfId="1423" xr:uid="{00000000-0005-0000-0000-00008E050000}"/>
    <cellStyle name="Blue_IQ - Revenue Eliminations" xfId="1424" xr:uid="{00000000-0005-0000-0000-00008F050000}"/>
    <cellStyle name="bluepercent" xfId="1425" xr:uid="{00000000-0005-0000-0000-000090050000}"/>
    <cellStyle name="Body" xfId="1426" xr:uid="{00000000-0005-0000-0000-000091050000}"/>
    <cellStyle name="bold" xfId="1427" xr:uid="{00000000-0005-0000-0000-000092050000}"/>
    <cellStyle name="Bold/Border" xfId="1428" xr:uid="{00000000-0005-0000-0000-000093050000}"/>
    <cellStyle name="bold_IQ - Revenue Eliminations" xfId="1429" xr:uid="{00000000-0005-0000-0000-000094050000}"/>
    <cellStyle name="Border" xfId="1430" xr:uid="{00000000-0005-0000-0000-000095050000}"/>
    <cellStyle name="Border Heavy" xfId="1431" xr:uid="{00000000-0005-0000-0000-000096050000}"/>
    <cellStyle name="Border Thin" xfId="1432" xr:uid="{00000000-0005-0000-0000-000097050000}"/>
    <cellStyle name="Bottom" xfId="1433" xr:uid="{00000000-0005-0000-0000-000098050000}"/>
    <cellStyle name="Bottom Edge" xfId="1434" xr:uid="{00000000-0005-0000-0000-000099050000}"/>
    <cellStyle name="BOXED" xfId="1435" xr:uid="{00000000-0005-0000-0000-00009A050000}"/>
    <cellStyle name="BoxHeading" xfId="1436" xr:uid="{00000000-0005-0000-0000-00009B050000}"/>
    <cellStyle name="British Pound" xfId="1437" xr:uid="{00000000-0005-0000-0000-00009C050000}"/>
    <cellStyle name="British Pound[2]" xfId="1438" xr:uid="{00000000-0005-0000-0000-00009D050000}"/>
    <cellStyle name="British Pound_Elephant PIPEvs1.9" xfId="1439" xr:uid="{00000000-0005-0000-0000-00009E050000}"/>
    <cellStyle name="BS" xfId="1440" xr:uid="{00000000-0005-0000-0000-00009F050000}"/>
    <cellStyle name="bullet" xfId="1441" xr:uid="{00000000-0005-0000-0000-0000A0050000}"/>
    <cellStyle name="Business Description" xfId="1442" xr:uid="{00000000-0005-0000-0000-0000A1050000}"/>
    <cellStyle name="c" xfId="1443" xr:uid="{00000000-0005-0000-0000-0000A2050000}"/>
    <cellStyle name="C:\Data\MS\Excel" xfId="1444" xr:uid="{00000000-0005-0000-0000-0000A3050000}"/>
    <cellStyle name="Ç¥ÁØ_!!!GO" xfId="1445" xr:uid="{00000000-0005-0000-0000-0000A4050000}"/>
    <cellStyle name="Ç§·ÖÎ»[0]_06" xfId="1446" xr:uid="{00000000-0005-0000-0000-0000A5050000}"/>
    <cellStyle name="Ç§·ÖÎ»_06" xfId="1447" xr:uid="{00000000-0005-0000-0000-0000A6050000}"/>
    <cellStyle name="Ç§Î»·Ö¸ô[0]_Consolidation" xfId="1448" xr:uid="{00000000-0005-0000-0000-0000A7050000}"/>
    <cellStyle name="Ç§Î»·Ö¸ô_Consolidation" xfId="1449" xr:uid="{00000000-0005-0000-0000-0000A8050000}"/>
    <cellStyle name="Calc Currency (0)" xfId="1450" xr:uid="{00000000-0005-0000-0000-0000A9050000}"/>
    <cellStyle name="Calc Currency (2)" xfId="1451" xr:uid="{00000000-0005-0000-0000-0000AA050000}"/>
    <cellStyle name="Calc Percent (0)" xfId="1452" xr:uid="{00000000-0005-0000-0000-0000AB050000}"/>
    <cellStyle name="Calc Percent (1)" xfId="1453" xr:uid="{00000000-0005-0000-0000-0000AC050000}"/>
    <cellStyle name="Calc Percent (2)" xfId="1454" xr:uid="{00000000-0005-0000-0000-0000AD050000}"/>
    <cellStyle name="Calc Units (0)" xfId="1455" xr:uid="{00000000-0005-0000-0000-0000AE050000}"/>
    <cellStyle name="Calc Units (1)" xfId="1456" xr:uid="{00000000-0005-0000-0000-0000AF050000}"/>
    <cellStyle name="Calc Units (2)" xfId="1457" xr:uid="{00000000-0005-0000-0000-0000B0050000}"/>
    <cellStyle name="Calcolo" xfId="1458" xr:uid="{00000000-0005-0000-0000-0000B1050000}"/>
    <cellStyle name="Calculation" xfId="1459" builtinId="22" customBuiltin="1"/>
    <cellStyle name="Calculation 2" xfId="1460" xr:uid="{00000000-0005-0000-0000-0000B3050000}"/>
    <cellStyle name="Case" xfId="1461" xr:uid="{00000000-0005-0000-0000-0000B4050000}"/>
    <cellStyle name="category" xfId="1462" xr:uid="{00000000-0005-0000-0000-0000B5050000}"/>
    <cellStyle name="Cella collegata" xfId="1463" xr:uid="{00000000-0005-0000-0000-0000B6050000}"/>
    <cellStyle name="Cella da controllare" xfId="1464" xr:uid="{00000000-0005-0000-0000-0000B7050000}"/>
    <cellStyle name="Center" xfId="1465" xr:uid="{00000000-0005-0000-0000-0000B8050000}"/>
    <cellStyle name="Cents" xfId="1466" xr:uid="{00000000-0005-0000-0000-0000B9050000}"/>
    <cellStyle name="Changeable" xfId="1467" xr:uid="{00000000-0005-0000-0000-0000BA050000}"/>
    <cellStyle name="Co. Names" xfId="1468" xr:uid="{00000000-0005-0000-0000-0000BB050000}"/>
    <cellStyle name="Co. Names - Bold" xfId="1469" xr:uid="{00000000-0005-0000-0000-0000BC050000}"/>
    <cellStyle name="Co. Names_Break-Up" xfId="1470" xr:uid="{00000000-0005-0000-0000-0000BD050000}"/>
    <cellStyle name="COL HEADINGS" xfId="1471" xr:uid="{00000000-0005-0000-0000-0000BE050000}"/>
    <cellStyle name="Col Heads" xfId="1472" xr:uid="{00000000-0005-0000-0000-0000BF050000}"/>
    <cellStyle name="Color" xfId="1473" xr:uid="{00000000-0005-0000-0000-0000C0050000}"/>
    <cellStyle name="Colore 1" xfId="1474" xr:uid="{00000000-0005-0000-0000-0000C1050000}"/>
    <cellStyle name="Colore 2" xfId="1475" xr:uid="{00000000-0005-0000-0000-0000C2050000}"/>
    <cellStyle name="Colore 3" xfId="1476" xr:uid="{00000000-0005-0000-0000-0000C3050000}"/>
    <cellStyle name="Colore 4" xfId="1477" xr:uid="{00000000-0005-0000-0000-0000C4050000}"/>
    <cellStyle name="Colore 5" xfId="1478" xr:uid="{00000000-0005-0000-0000-0000C5050000}"/>
    <cellStyle name="Colore 6" xfId="1479" xr:uid="{00000000-0005-0000-0000-0000C6050000}"/>
    <cellStyle name="Column Heading" xfId="1480" xr:uid="{00000000-0005-0000-0000-0000C7050000}"/>
    <cellStyle name="Column_Title" xfId="1481" xr:uid="{00000000-0005-0000-0000-0000C8050000}"/>
    <cellStyle name="ColumnHead" xfId="1482" xr:uid="{00000000-0005-0000-0000-0000C9050000}"/>
    <cellStyle name="Comma" xfId="1483" builtinId="3"/>
    <cellStyle name="Comma  - Style1" xfId="1484" xr:uid="{00000000-0005-0000-0000-0000CB050000}"/>
    <cellStyle name="Comma  - Style2" xfId="1485" xr:uid="{00000000-0005-0000-0000-0000CC050000}"/>
    <cellStyle name="Comma  - Style3" xfId="1486" xr:uid="{00000000-0005-0000-0000-0000CD050000}"/>
    <cellStyle name="Comma  - Style4" xfId="1487" xr:uid="{00000000-0005-0000-0000-0000CE050000}"/>
    <cellStyle name="Comma  - Style5" xfId="1488" xr:uid="{00000000-0005-0000-0000-0000CF050000}"/>
    <cellStyle name="Comma  - Style6" xfId="1489" xr:uid="{00000000-0005-0000-0000-0000D0050000}"/>
    <cellStyle name="Comma  - Style7" xfId="1490" xr:uid="{00000000-0005-0000-0000-0000D1050000}"/>
    <cellStyle name="Comma  - Style8" xfId="1491" xr:uid="{00000000-0005-0000-0000-0000D2050000}"/>
    <cellStyle name="Comma  0]_Sheet1_laroux" xfId="1492" xr:uid="{00000000-0005-0000-0000-0000D3050000}"/>
    <cellStyle name="Comma [00]" xfId="1493" xr:uid="{00000000-0005-0000-0000-0000D4050000}"/>
    <cellStyle name="Comma [1]" xfId="1494" xr:uid="{00000000-0005-0000-0000-0000D5050000}"/>
    <cellStyle name="Comma 0" xfId="1495" xr:uid="{00000000-0005-0000-0000-0000D6050000}"/>
    <cellStyle name="Comma 0*" xfId="1496" xr:uid="{00000000-0005-0000-0000-0000D7050000}"/>
    <cellStyle name="Comma 10" xfId="1497" xr:uid="{00000000-0005-0000-0000-0000D8050000}"/>
    <cellStyle name="Comma 11" xfId="1498" xr:uid="{00000000-0005-0000-0000-0000D9050000}"/>
    <cellStyle name="Comma 12" xfId="1499" xr:uid="{00000000-0005-0000-0000-0000DA050000}"/>
    <cellStyle name="Comma 13" xfId="1500" xr:uid="{00000000-0005-0000-0000-0000DB050000}"/>
    <cellStyle name="Comma 14" xfId="1501" xr:uid="{00000000-0005-0000-0000-0000DC050000}"/>
    <cellStyle name="Comma 15" xfId="1502" xr:uid="{00000000-0005-0000-0000-0000DD050000}"/>
    <cellStyle name="Comma 16" xfId="1503" xr:uid="{00000000-0005-0000-0000-0000DE050000}"/>
    <cellStyle name="Comma 17" xfId="1504" xr:uid="{00000000-0005-0000-0000-0000DF050000}"/>
    <cellStyle name="Comma 18" xfId="1505" xr:uid="{00000000-0005-0000-0000-0000E0050000}"/>
    <cellStyle name="Comma 19" xfId="1506" xr:uid="{00000000-0005-0000-0000-0000E1050000}"/>
    <cellStyle name="Comma 2" xfId="1507" xr:uid="{00000000-0005-0000-0000-0000E2050000}"/>
    <cellStyle name="Comma 2 2" xfId="1508" xr:uid="{00000000-0005-0000-0000-0000E3050000}"/>
    <cellStyle name="Comma 20" xfId="1509" xr:uid="{00000000-0005-0000-0000-0000E4050000}"/>
    <cellStyle name="Comma 21" xfId="1510" xr:uid="{00000000-0005-0000-0000-0000E5050000}"/>
    <cellStyle name="Comma 22" xfId="1511" xr:uid="{00000000-0005-0000-0000-0000E6050000}"/>
    <cellStyle name="Comma 23" xfId="1512" xr:uid="{00000000-0005-0000-0000-0000E7050000}"/>
    <cellStyle name="Comma 24" xfId="1513" xr:uid="{00000000-0005-0000-0000-0000E8050000}"/>
    <cellStyle name="Comma 25" xfId="1514" xr:uid="{00000000-0005-0000-0000-0000E9050000}"/>
    <cellStyle name="Comma 26" xfId="1515" xr:uid="{00000000-0005-0000-0000-0000EA050000}"/>
    <cellStyle name="Comma 27" xfId="1516" xr:uid="{00000000-0005-0000-0000-0000EB050000}"/>
    <cellStyle name="Comma 28" xfId="1517" xr:uid="{00000000-0005-0000-0000-0000EC050000}"/>
    <cellStyle name="Comma 29" xfId="1518" xr:uid="{00000000-0005-0000-0000-0000ED050000}"/>
    <cellStyle name="Comma 3" xfId="1519" xr:uid="{00000000-0005-0000-0000-0000EE050000}"/>
    <cellStyle name="Comma 3 2" xfId="1520" xr:uid="{00000000-0005-0000-0000-0000EF050000}"/>
    <cellStyle name="Comma 3*" xfId="1521" xr:uid="{00000000-0005-0000-0000-0000F0050000}"/>
    <cellStyle name="Comma 30" xfId="1522" xr:uid="{00000000-0005-0000-0000-0000F1050000}"/>
    <cellStyle name="Comma 31" xfId="1523" xr:uid="{00000000-0005-0000-0000-0000F2050000}"/>
    <cellStyle name="Comma 32" xfId="1524" xr:uid="{00000000-0005-0000-0000-0000F3050000}"/>
    <cellStyle name="Comma 33" xfId="1525" xr:uid="{00000000-0005-0000-0000-0000F4050000}"/>
    <cellStyle name="Comma 4" xfId="1526" xr:uid="{00000000-0005-0000-0000-0000F5050000}"/>
    <cellStyle name="Comma 4 2" xfId="1527" xr:uid="{00000000-0005-0000-0000-0000F6050000}"/>
    <cellStyle name="Comma 5" xfId="1528" xr:uid="{00000000-0005-0000-0000-0000F7050000}"/>
    <cellStyle name="Comma 6" xfId="1529" xr:uid="{00000000-0005-0000-0000-0000F8050000}"/>
    <cellStyle name="Comma 7" xfId="1530" xr:uid="{00000000-0005-0000-0000-0000F9050000}"/>
    <cellStyle name="Comma 8" xfId="1531" xr:uid="{00000000-0005-0000-0000-0000FA050000}"/>
    <cellStyle name="Comma 9" xfId="1532" xr:uid="{00000000-0005-0000-0000-0000FB050000}"/>
    <cellStyle name="Comma Cents" xfId="1533" xr:uid="{00000000-0005-0000-0000-0000FC050000}"/>
    <cellStyle name="comma zerodec" xfId="1534" xr:uid="{00000000-0005-0000-0000-0000FD050000}"/>
    <cellStyle name="Comma,0" xfId="1535" xr:uid="{00000000-0005-0000-0000-0000FE050000}"/>
    <cellStyle name="Comma,1" xfId="1536" xr:uid="{00000000-0005-0000-0000-0000FF050000}"/>
    <cellStyle name="Comma,2" xfId="1537" xr:uid="{00000000-0005-0000-0000-000000060000}"/>
    <cellStyle name="Comma.1" xfId="1538" xr:uid="{00000000-0005-0000-0000-000001060000}"/>
    <cellStyle name="Comma.2" xfId="1539" xr:uid="{00000000-0005-0000-0000-000002060000}"/>
    <cellStyle name="Comma_Copy of Indorama Venture_Eng" xfId="1540" xr:uid="{00000000-0005-0000-0000-000003060000}"/>
    <cellStyle name="Comma0" xfId="1541" xr:uid="{00000000-0005-0000-0000-000004060000}"/>
    <cellStyle name="Comma-1" xfId="1542" xr:uid="{00000000-0005-0000-0000-000005060000}"/>
    <cellStyle name="comma-d" xfId="1543" xr:uid="{00000000-0005-0000-0000-000006060000}"/>
    <cellStyle name="Commentary" xfId="1544" xr:uid="{00000000-0005-0000-0000-000007060000}"/>
    <cellStyle name="Company name" xfId="1545" xr:uid="{00000000-0005-0000-0000-000008060000}"/>
    <cellStyle name="ControlFormular" xfId="1546" xr:uid="{00000000-0005-0000-0000-000009060000}"/>
    <cellStyle name="Copied" xfId="1547" xr:uid="{00000000-0005-0000-0000-00000A060000}"/>
    <cellStyle name="COST1" xfId="1548" xr:uid="{00000000-0005-0000-0000-00000B060000}"/>
    <cellStyle name="CoTitle" xfId="1549" xr:uid="{00000000-0005-0000-0000-00000C060000}"/>
    <cellStyle name="Curren - Style2" xfId="1550" xr:uid="{00000000-0005-0000-0000-00000D060000}"/>
    <cellStyle name="Currency [00]" xfId="1551" xr:uid="{00000000-0005-0000-0000-00000E060000}"/>
    <cellStyle name="Currency [1]" xfId="1552" xr:uid="{00000000-0005-0000-0000-00000F060000}"/>
    <cellStyle name="Currency [2]" xfId="1553" xr:uid="{00000000-0005-0000-0000-000010060000}"/>
    <cellStyle name="Currency [B]" xfId="1554" xr:uid="{00000000-0005-0000-0000-000011060000}"/>
    <cellStyle name="Currency 0" xfId="1555" xr:uid="{00000000-0005-0000-0000-000012060000}"/>
    <cellStyle name="Currency 2" xfId="1556" xr:uid="{00000000-0005-0000-0000-000013060000}"/>
    <cellStyle name="Currency Entry" xfId="1557" xr:uid="{00000000-0005-0000-0000-000014060000}"/>
    <cellStyle name="Currency,0" xfId="1558" xr:uid="{00000000-0005-0000-0000-000015060000}"/>
    <cellStyle name="Currency,2" xfId="1559" xr:uid="{00000000-0005-0000-0000-000016060000}"/>
    <cellStyle name="Currency.1" xfId="1560" xr:uid="{00000000-0005-0000-0000-000017060000}"/>
    <cellStyle name="Currency.2" xfId="1561" xr:uid="{00000000-0005-0000-0000-000018060000}"/>
    <cellStyle name="Currency0" xfId="1562" xr:uid="{00000000-0005-0000-0000-000019060000}"/>
    <cellStyle name="Currency1" xfId="1563" xr:uid="{00000000-0005-0000-0000-00001A060000}"/>
    <cellStyle name="custom" xfId="1564" xr:uid="{00000000-0005-0000-0000-00001B060000}"/>
    <cellStyle name="Custom - Style8" xfId="1565" xr:uid="{00000000-0005-0000-0000-00001C060000}"/>
    <cellStyle name="custom_A500-RHY" xfId="1566" xr:uid="{00000000-0005-0000-0000-00001D060000}"/>
    <cellStyle name="CustomStyle1" xfId="1567" xr:uid="{00000000-0005-0000-0000-00001E060000}"/>
    <cellStyle name="CustomStyle10" xfId="1568" xr:uid="{00000000-0005-0000-0000-00001F060000}"/>
    <cellStyle name="CustomStyle11" xfId="1569" xr:uid="{00000000-0005-0000-0000-000020060000}"/>
    <cellStyle name="CustomStyle12" xfId="1570" xr:uid="{00000000-0005-0000-0000-000021060000}"/>
    <cellStyle name="CustomStyle13" xfId="1571" xr:uid="{00000000-0005-0000-0000-000022060000}"/>
    <cellStyle name="CustomStyle14" xfId="1572" xr:uid="{00000000-0005-0000-0000-000023060000}"/>
    <cellStyle name="CustomStyle15" xfId="1573" xr:uid="{00000000-0005-0000-0000-000024060000}"/>
    <cellStyle name="CustomStyle16" xfId="1574" xr:uid="{00000000-0005-0000-0000-000025060000}"/>
    <cellStyle name="CustomStyle17" xfId="1575" xr:uid="{00000000-0005-0000-0000-000026060000}"/>
    <cellStyle name="CustomStyle18" xfId="1576" xr:uid="{00000000-0005-0000-0000-000027060000}"/>
    <cellStyle name="CustomStyle19" xfId="1577" xr:uid="{00000000-0005-0000-0000-000028060000}"/>
    <cellStyle name="CustomStyle2" xfId="1578" xr:uid="{00000000-0005-0000-0000-000029060000}"/>
    <cellStyle name="CustomStyle20" xfId="1579" xr:uid="{00000000-0005-0000-0000-00002A060000}"/>
    <cellStyle name="CustomStyle21" xfId="1580" xr:uid="{00000000-0005-0000-0000-00002B060000}"/>
    <cellStyle name="CustomStyle22" xfId="1581" xr:uid="{00000000-0005-0000-0000-00002C060000}"/>
    <cellStyle name="CustomStyle23" xfId="1582" xr:uid="{00000000-0005-0000-0000-00002D060000}"/>
    <cellStyle name="CustomStyle24" xfId="1583" xr:uid="{00000000-0005-0000-0000-00002E060000}"/>
    <cellStyle name="CustomStyle25" xfId="1584" xr:uid="{00000000-0005-0000-0000-00002F060000}"/>
    <cellStyle name="CustomStyle26" xfId="1585" xr:uid="{00000000-0005-0000-0000-000030060000}"/>
    <cellStyle name="CustomStyle27" xfId="1586" xr:uid="{00000000-0005-0000-0000-000031060000}"/>
    <cellStyle name="CustomStyle28" xfId="1587" xr:uid="{00000000-0005-0000-0000-000032060000}"/>
    <cellStyle name="CustomStyle29" xfId="1588" xr:uid="{00000000-0005-0000-0000-000033060000}"/>
    <cellStyle name="CustomStyle3" xfId="1589" xr:uid="{00000000-0005-0000-0000-000034060000}"/>
    <cellStyle name="CustomStyle30" xfId="1590" xr:uid="{00000000-0005-0000-0000-000035060000}"/>
    <cellStyle name="CustomStyle31" xfId="1591" xr:uid="{00000000-0005-0000-0000-000036060000}"/>
    <cellStyle name="CustomStyle32" xfId="1592" xr:uid="{00000000-0005-0000-0000-000037060000}"/>
    <cellStyle name="CustomStyle33" xfId="1593" xr:uid="{00000000-0005-0000-0000-000038060000}"/>
    <cellStyle name="CustomStyle34" xfId="1594" xr:uid="{00000000-0005-0000-0000-000039060000}"/>
    <cellStyle name="CustomStyle35" xfId="1595" xr:uid="{00000000-0005-0000-0000-00003A060000}"/>
    <cellStyle name="CustomStyle36" xfId="1596" xr:uid="{00000000-0005-0000-0000-00003B060000}"/>
    <cellStyle name="CustomStyle37" xfId="1597" xr:uid="{00000000-0005-0000-0000-00003C060000}"/>
    <cellStyle name="CustomStyle38" xfId="1598" xr:uid="{00000000-0005-0000-0000-00003D060000}"/>
    <cellStyle name="CustomStyle39" xfId="1599" xr:uid="{00000000-0005-0000-0000-00003E060000}"/>
    <cellStyle name="CustomStyle4" xfId="1600" xr:uid="{00000000-0005-0000-0000-00003F060000}"/>
    <cellStyle name="CustomStyle40" xfId="1601" xr:uid="{00000000-0005-0000-0000-000040060000}"/>
    <cellStyle name="CustomStyle41" xfId="1602" xr:uid="{00000000-0005-0000-0000-000041060000}"/>
    <cellStyle name="CustomStyle42" xfId="1603" xr:uid="{00000000-0005-0000-0000-000042060000}"/>
    <cellStyle name="CustomStyle43" xfId="1604" xr:uid="{00000000-0005-0000-0000-000043060000}"/>
    <cellStyle name="CustomStyle44" xfId="1605" xr:uid="{00000000-0005-0000-0000-000044060000}"/>
    <cellStyle name="CustomStyle45" xfId="1606" xr:uid="{00000000-0005-0000-0000-000045060000}"/>
    <cellStyle name="CustomStyle46" xfId="1607" xr:uid="{00000000-0005-0000-0000-000046060000}"/>
    <cellStyle name="CustomStyle47" xfId="1608" xr:uid="{00000000-0005-0000-0000-000047060000}"/>
    <cellStyle name="CustomStyle48" xfId="1609" xr:uid="{00000000-0005-0000-0000-000048060000}"/>
    <cellStyle name="CustomStyle49" xfId="1610" xr:uid="{00000000-0005-0000-0000-000049060000}"/>
    <cellStyle name="CustomStyle5" xfId="1611" xr:uid="{00000000-0005-0000-0000-00004A060000}"/>
    <cellStyle name="CustomStyle50" xfId="1612" xr:uid="{00000000-0005-0000-0000-00004B060000}"/>
    <cellStyle name="CustomStyle6" xfId="1613" xr:uid="{00000000-0005-0000-0000-00004C060000}"/>
    <cellStyle name="CustomStyle7" xfId="1614" xr:uid="{00000000-0005-0000-0000-00004D060000}"/>
    <cellStyle name="CustomStyle8" xfId="1615" xr:uid="{00000000-0005-0000-0000-00004E060000}"/>
    <cellStyle name="CustomStyle9" xfId="1616" xr:uid="{00000000-0005-0000-0000-00004F060000}"/>
    <cellStyle name="d_yield" xfId="1617" xr:uid="{00000000-0005-0000-0000-000050060000}"/>
    <cellStyle name="d_yield_Book2" xfId="1618" xr:uid="{00000000-0005-0000-0000-000051060000}"/>
    <cellStyle name="d_yield_Book2_IQ - Revenue Eliminations" xfId="1619" xr:uid="{00000000-0005-0000-0000-000052060000}"/>
    <cellStyle name="d_yield_Book2_ITS Divisional Buildup 20080525" xfId="1620" xr:uid="{00000000-0005-0000-0000-000053060000}"/>
    <cellStyle name="d_yield_Book2_Project ITS_Financial Model_18Mar08" xfId="1621" xr:uid="{00000000-0005-0000-0000-000054060000}"/>
    <cellStyle name="d_yield_Book2_Project ITS_Financial Model_18Mar08_IQ - Revenue Eliminations" xfId="1622" xr:uid="{00000000-0005-0000-0000-000055060000}"/>
    <cellStyle name="d_yield_Columbus v6" xfId="1623" xr:uid="{00000000-0005-0000-0000-000056060000}"/>
    <cellStyle name="d_yield_Columbus v6_IQ - Revenue Eliminations" xfId="1624" xr:uid="{00000000-0005-0000-0000-000057060000}"/>
    <cellStyle name="d_yield_Columbus v6_ITS Divisional Buildup 20080525" xfId="1625" xr:uid="{00000000-0005-0000-0000-000058060000}"/>
    <cellStyle name="d_yield_Columbus v6_Project ITS_Financial Model_18Mar08" xfId="1626" xr:uid="{00000000-0005-0000-0000-000059060000}"/>
    <cellStyle name="d_yield_Columbus v6_Project ITS_Financial Model_18Mar08_IQ - Revenue Eliminations" xfId="1627" xr:uid="{00000000-0005-0000-0000-00005A060000}"/>
    <cellStyle name="d_yield_Gillette" xfId="1628" xr:uid="{00000000-0005-0000-0000-00005B060000}"/>
    <cellStyle name="d_yield_Gillette_Book2" xfId="1629" xr:uid="{00000000-0005-0000-0000-00005C060000}"/>
    <cellStyle name="d_yield_Gillette_Book2_IQ - Revenue Eliminations" xfId="1630" xr:uid="{00000000-0005-0000-0000-00005D060000}"/>
    <cellStyle name="d_yield_Gillette_Book2_ITS Divisional Buildup 20080525" xfId="1631" xr:uid="{00000000-0005-0000-0000-00005E060000}"/>
    <cellStyle name="d_yield_Gillette_Book2_Project ITS_Financial Model_18Mar08" xfId="1632" xr:uid="{00000000-0005-0000-0000-00005F060000}"/>
    <cellStyle name="d_yield_Gillette_Book2_Project ITS_Financial Model_18Mar08_IQ - Revenue Eliminations" xfId="1633" xr:uid="{00000000-0005-0000-0000-000060060000}"/>
    <cellStyle name="d_yield_Gillette_Columbus v6" xfId="1634" xr:uid="{00000000-0005-0000-0000-000061060000}"/>
    <cellStyle name="d_yield_Gillette_Columbus v6_IQ - Revenue Eliminations" xfId="1635" xr:uid="{00000000-0005-0000-0000-000062060000}"/>
    <cellStyle name="d_yield_Gillette_Columbus v6_ITS Divisional Buildup 20080525" xfId="1636" xr:uid="{00000000-0005-0000-0000-000063060000}"/>
    <cellStyle name="d_yield_Gillette_Columbus v6_Project ITS_Financial Model_18Mar08" xfId="1637" xr:uid="{00000000-0005-0000-0000-000064060000}"/>
    <cellStyle name="d_yield_Gillette_Columbus v6_Project ITS_Financial Model_18Mar08_IQ - Revenue Eliminations" xfId="1638" xr:uid="{00000000-0005-0000-0000-000065060000}"/>
    <cellStyle name="d_yield_Gillette_IQ - Revenue Eliminations" xfId="1639" xr:uid="{00000000-0005-0000-0000-000066060000}"/>
    <cellStyle name="d_yield_Gillette_ITS Divisional Buildup 20080525" xfId="1640" xr:uid="{00000000-0005-0000-0000-000067060000}"/>
    <cellStyle name="d_yield_Gillette_Merger_8_CEG update" xfId="1641" xr:uid="{00000000-0005-0000-0000-000068060000}"/>
    <cellStyle name="d_yield_Gillette_Merger_8_CEG update_IQ - Revenue Eliminations" xfId="1642" xr:uid="{00000000-0005-0000-0000-000069060000}"/>
    <cellStyle name="d_yield_Gillette_Merger_8_CEG update_ITS Divisional Buildup 20080525" xfId="1643" xr:uid="{00000000-0005-0000-0000-00006A060000}"/>
    <cellStyle name="d_yield_Gillette_Merger_8_CEG update_Project ITS_Financial Model_18Mar08" xfId="1644" xr:uid="{00000000-0005-0000-0000-00006B060000}"/>
    <cellStyle name="d_yield_Gillette_Merger_8_CEG update_Project ITS_Financial Model_18Mar08_IQ - Revenue Eliminations" xfId="1645" xr:uid="{00000000-0005-0000-0000-00006C060000}"/>
    <cellStyle name="d_yield_Gillette_Model v2_12" xfId="1646" xr:uid="{00000000-0005-0000-0000-00006D060000}"/>
    <cellStyle name="d_yield_Gillette_Model v2_12_IQ - Revenue Eliminations" xfId="1647" xr:uid="{00000000-0005-0000-0000-00006E060000}"/>
    <cellStyle name="d_yield_Gillette_Model v2_12_ITS Divisional Buildup 20080525" xfId="1648" xr:uid="{00000000-0005-0000-0000-00006F060000}"/>
    <cellStyle name="d_yield_Gillette_Model v2_12_Project ITS_Financial Model_18Mar08" xfId="1649" xr:uid="{00000000-0005-0000-0000-000070060000}"/>
    <cellStyle name="d_yield_Gillette_Model v2_12_Project ITS_Financial Model_18Mar08_IQ - Revenue Eliminations" xfId="1650" xr:uid="{00000000-0005-0000-0000-000071060000}"/>
    <cellStyle name="d_yield_Gillette_New Columbus v1" xfId="1651" xr:uid="{00000000-0005-0000-0000-000072060000}"/>
    <cellStyle name="d_yield_Gillette_New Columbus v1_Book2" xfId="1652" xr:uid="{00000000-0005-0000-0000-000073060000}"/>
    <cellStyle name="d_yield_Gillette_New Columbus v1_Book2_IQ - Revenue Eliminations" xfId="1653" xr:uid="{00000000-0005-0000-0000-000074060000}"/>
    <cellStyle name="d_yield_Gillette_New Columbus v1_Book2_ITS Divisional Buildup 20080525" xfId="1654" xr:uid="{00000000-0005-0000-0000-000075060000}"/>
    <cellStyle name="d_yield_Gillette_New Columbus v1_Book2_Project ITS_Financial Model_18Mar08" xfId="1655" xr:uid="{00000000-0005-0000-0000-000076060000}"/>
    <cellStyle name="d_yield_Gillette_New Columbus v1_Book2_Project ITS_Financial Model_18Mar08_IQ - Revenue Eliminations" xfId="1656" xr:uid="{00000000-0005-0000-0000-000077060000}"/>
    <cellStyle name="d_yield_Gillette_New Columbus v1_IQ - Revenue Eliminations" xfId="1657" xr:uid="{00000000-0005-0000-0000-000078060000}"/>
    <cellStyle name="d_yield_Gillette_New Columbus v1_ITS Divisional Buildup 20080525" xfId="1658" xr:uid="{00000000-0005-0000-0000-000079060000}"/>
    <cellStyle name="d_yield_Gillette_New Columbus v1_Merger_8_CEG update" xfId="1659" xr:uid="{00000000-0005-0000-0000-00007A060000}"/>
    <cellStyle name="d_yield_Gillette_New Columbus v1_Merger_8_CEG update_IQ - Revenue Eliminations" xfId="1660" xr:uid="{00000000-0005-0000-0000-00007B060000}"/>
    <cellStyle name="d_yield_Gillette_New Columbus v1_Merger_8_CEG update_ITS Divisional Buildup 20080525" xfId="1661" xr:uid="{00000000-0005-0000-0000-00007C060000}"/>
    <cellStyle name="d_yield_Gillette_New Columbus v1_Merger_8_CEG update_Project ITS_Financial Model_18Mar08" xfId="1662" xr:uid="{00000000-0005-0000-0000-00007D060000}"/>
    <cellStyle name="d_yield_Gillette_New Columbus v1_Merger_8_CEG update_Project ITS_Financial Model_18Mar08_IQ - Revenue Eliminations" xfId="1663" xr:uid="{00000000-0005-0000-0000-00007E060000}"/>
    <cellStyle name="d_yield_Gillette_New Columbus v1_Project ITS_Financial Model_18Mar08" xfId="1664" xr:uid="{00000000-0005-0000-0000-00007F060000}"/>
    <cellStyle name="d_yield_Gillette_New Columbus v1_Project ITS_Financial Model_18Mar08_IQ - Revenue Eliminations" xfId="1665" xr:uid="{00000000-0005-0000-0000-000080060000}"/>
    <cellStyle name="d_yield_Gillette_Project ITS_Financial Model_18Mar08" xfId="1666" xr:uid="{00000000-0005-0000-0000-000081060000}"/>
    <cellStyle name="d_yield_Gillette_Project ITS_Financial Model_18Mar08_IQ - Revenue Eliminations" xfId="1667" xr:uid="{00000000-0005-0000-0000-000082060000}"/>
    <cellStyle name="d_yield_Graphs" xfId="1668" xr:uid="{00000000-0005-0000-0000-000083060000}"/>
    <cellStyle name="d_yield_Graphs_Book2" xfId="1669" xr:uid="{00000000-0005-0000-0000-000084060000}"/>
    <cellStyle name="d_yield_Graphs_Book2_IQ - Revenue Eliminations" xfId="1670" xr:uid="{00000000-0005-0000-0000-000085060000}"/>
    <cellStyle name="d_yield_Graphs_Book2_ITS Divisional Buildup 20080525" xfId="1671" xr:uid="{00000000-0005-0000-0000-000086060000}"/>
    <cellStyle name="d_yield_Graphs_Book2_Project ITS_Financial Model_18Mar08" xfId="1672" xr:uid="{00000000-0005-0000-0000-000087060000}"/>
    <cellStyle name="d_yield_Graphs_Book2_Project ITS_Financial Model_18Mar08_IQ - Revenue Eliminations" xfId="1673" xr:uid="{00000000-0005-0000-0000-000088060000}"/>
    <cellStyle name="d_yield_Graphs_Columbus v6" xfId="1674" xr:uid="{00000000-0005-0000-0000-000089060000}"/>
    <cellStyle name="d_yield_Graphs_Columbus v6_IQ - Revenue Eliminations" xfId="1675" xr:uid="{00000000-0005-0000-0000-00008A060000}"/>
    <cellStyle name="d_yield_Graphs_Columbus v6_ITS Divisional Buildup 20080525" xfId="1676" xr:uid="{00000000-0005-0000-0000-00008B060000}"/>
    <cellStyle name="d_yield_Graphs_Columbus v6_Project ITS_Financial Model_18Mar08" xfId="1677" xr:uid="{00000000-0005-0000-0000-00008C060000}"/>
    <cellStyle name="d_yield_Graphs_Columbus v6_Project ITS_Financial Model_18Mar08_IQ - Revenue Eliminations" xfId="1678" xr:uid="{00000000-0005-0000-0000-00008D060000}"/>
    <cellStyle name="d_yield_Graphs_IQ - Revenue Eliminations" xfId="1679" xr:uid="{00000000-0005-0000-0000-00008E060000}"/>
    <cellStyle name="d_yield_Graphs_ITS Divisional Buildup 20080525" xfId="1680" xr:uid="{00000000-0005-0000-0000-00008F060000}"/>
    <cellStyle name="d_yield_Graphs_Merger_8_CEG update" xfId="1681" xr:uid="{00000000-0005-0000-0000-000090060000}"/>
    <cellStyle name="d_yield_Graphs_Merger_8_CEG update_IQ - Revenue Eliminations" xfId="1682" xr:uid="{00000000-0005-0000-0000-000091060000}"/>
    <cellStyle name="d_yield_Graphs_Merger_8_CEG update_ITS Divisional Buildup 20080525" xfId="1683" xr:uid="{00000000-0005-0000-0000-000092060000}"/>
    <cellStyle name="d_yield_Graphs_Merger_8_CEG update_Project ITS_Financial Model_18Mar08" xfId="1684" xr:uid="{00000000-0005-0000-0000-000093060000}"/>
    <cellStyle name="d_yield_Graphs_Merger_8_CEG update_Project ITS_Financial Model_18Mar08_IQ - Revenue Eliminations" xfId="1685" xr:uid="{00000000-0005-0000-0000-000094060000}"/>
    <cellStyle name="d_yield_Graphs_Model v2_12" xfId="1686" xr:uid="{00000000-0005-0000-0000-000095060000}"/>
    <cellStyle name="d_yield_Graphs_Model v2_12_IQ - Revenue Eliminations" xfId="1687" xr:uid="{00000000-0005-0000-0000-000096060000}"/>
    <cellStyle name="d_yield_Graphs_Model v2_12_ITS Divisional Buildup 20080525" xfId="1688" xr:uid="{00000000-0005-0000-0000-000097060000}"/>
    <cellStyle name="d_yield_Graphs_Model v2_12_Project ITS_Financial Model_18Mar08" xfId="1689" xr:uid="{00000000-0005-0000-0000-000098060000}"/>
    <cellStyle name="d_yield_Graphs_Model v2_12_Project ITS_Financial Model_18Mar08_IQ - Revenue Eliminations" xfId="1690" xr:uid="{00000000-0005-0000-0000-000099060000}"/>
    <cellStyle name="d_yield_Graphs_New Columbus v1" xfId="1691" xr:uid="{00000000-0005-0000-0000-00009A060000}"/>
    <cellStyle name="d_yield_Graphs_New Columbus v1_Book2" xfId="1692" xr:uid="{00000000-0005-0000-0000-00009B060000}"/>
    <cellStyle name="d_yield_Graphs_New Columbus v1_Book2_IQ - Revenue Eliminations" xfId="1693" xr:uid="{00000000-0005-0000-0000-00009C060000}"/>
    <cellStyle name="d_yield_Graphs_New Columbus v1_Book2_ITS Divisional Buildup 20080525" xfId="1694" xr:uid="{00000000-0005-0000-0000-00009D060000}"/>
    <cellStyle name="d_yield_Graphs_New Columbus v1_Book2_Project ITS_Financial Model_18Mar08" xfId="1695" xr:uid="{00000000-0005-0000-0000-00009E060000}"/>
    <cellStyle name="d_yield_Graphs_New Columbus v1_Book2_Project ITS_Financial Model_18Mar08_IQ - Revenue Eliminations" xfId="1696" xr:uid="{00000000-0005-0000-0000-00009F060000}"/>
    <cellStyle name="d_yield_Graphs_New Columbus v1_IQ - Revenue Eliminations" xfId="1697" xr:uid="{00000000-0005-0000-0000-0000A0060000}"/>
    <cellStyle name="d_yield_Graphs_New Columbus v1_ITS Divisional Buildup 20080525" xfId="1698" xr:uid="{00000000-0005-0000-0000-0000A1060000}"/>
    <cellStyle name="d_yield_Graphs_New Columbus v1_Merger_8_CEG update" xfId="1699" xr:uid="{00000000-0005-0000-0000-0000A2060000}"/>
    <cellStyle name="d_yield_Graphs_New Columbus v1_Merger_8_CEG update_IQ - Revenue Eliminations" xfId="1700" xr:uid="{00000000-0005-0000-0000-0000A3060000}"/>
    <cellStyle name="d_yield_Graphs_New Columbus v1_Merger_8_CEG update_ITS Divisional Buildup 20080525" xfId="1701" xr:uid="{00000000-0005-0000-0000-0000A4060000}"/>
    <cellStyle name="d_yield_Graphs_New Columbus v1_Merger_8_CEG update_Project ITS_Financial Model_18Mar08" xfId="1702" xr:uid="{00000000-0005-0000-0000-0000A5060000}"/>
    <cellStyle name="d_yield_Graphs_New Columbus v1_Merger_8_CEG update_Project ITS_Financial Model_18Mar08_IQ - Revenue Eliminations" xfId="1703" xr:uid="{00000000-0005-0000-0000-0000A6060000}"/>
    <cellStyle name="d_yield_Graphs_New Columbus v1_Project ITS_Financial Model_18Mar08" xfId="1704" xr:uid="{00000000-0005-0000-0000-0000A7060000}"/>
    <cellStyle name="d_yield_Graphs_New Columbus v1_Project ITS_Financial Model_18Mar08_IQ - Revenue Eliminations" xfId="1705" xr:uid="{00000000-0005-0000-0000-0000A8060000}"/>
    <cellStyle name="d_yield_Graphs_Project ITS_Financial Model_18Mar08" xfId="1706" xr:uid="{00000000-0005-0000-0000-0000A9060000}"/>
    <cellStyle name="d_yield_Graphs_Project ITS_Financial Model_18Mar08_IQ - Revenue Eliminations" xfId="1707" xr:uid="{00000000-0005-0000-0000-0000AA060000}"/>
    <cellStyle name="d_yield_IQ - Revenue Eliminations" xfId="1708" xr:uid="{00000000-0005-0000-0000-0000AB060000}"/>
    <cellStyle name="d_yield_ITS Divisional Buildup 20080525" xfId="1709" xr:uid="{00000000-0005-0000-0000-0000AC060000}"/>
    <cellStyle name="d_yield_Merger_8_CEG update" xfId="1710" xr:uid="{00000000-0005-0000-0000-0000AD060000}"/>
    <cellStyle name="d_yield_Merger_8_CEG update_IQ - Revenue Eliminations" xfId="1711" xr:uid="{00000000-0005-0000-0000-0000AE060000}"/>
    <cellStyle name="d_yield_Merger_8_CEG update_ITS Divisional Buildup 20080525" xfId="1712" xr:uid="{00000000-0005-0000-0000-0000AF060000}"/>
    <cellStyle name="d_yield_Merger_8_CEG update_Project ITS_Financial Model_18Mar08" xfId="1713" xr:uid="{00000000-0005-0000-0000-0000B0060000}"/>
    <cellStyle name="d_yield_Merger_8_CEG update_Project ITS_Financial Model_18Mar08_IQ - Revenue Eliminations" xfId="1714" xr:uid="{00000000-0005-0000-0000-0000B1060000}"/>
    <cellStyle name="d_yield_Model v2_12" xfId="1715" xr:uid="{00000000-0005-0000-0000-0000B2060000}"/>
    <cellStyle name="d_yield_Model v2_12_IQ - Revenue Eliminations" xfId="1716" xr:uid="{00000000-0005-0000-0000-0000B3060000}"/>
    <cellStyle name="d_yield_Model v2_12_ITS Divisional Buildup 20080525" xfId="1717" xr:uid="{00000000-0005-0000-0000-0000B4060000}"/>
    <cellStyle name="d_yield_Model v2_12_Project ITS_Financial Model_18Mar08" xfId="1718" xr:uid="{00000000-0005-0000-0000-0000B5060000}"/>
    <cellStyle name="d_yield_Model v2_12_Project ITS_Financial Model_18Mar08_IQ - Revenue Eliminations" xfId="1719" xr:uid="{00000000-0005-0000-0000-0000B6060000}"/>
    <cellStyle name="d_yield_New Columbus v1" xfId="1720" xr:uid="{00000000-0005-0000-0000-0000B7060000}"/>
    <cellStyle name="d_yield_New Columbus v1_Book2" xfId="1721" xr:uid="{00000000-0005-0000-0000-0000B8060000}"/>
    <cellStyle name="d_yield_New Columbus v1_Book2_IQ - Revenue Eliminations" xfId="1722" xr:uid="{00000000-0005-0000-0000-0000B9060000}"/>
    <cellStyle name="d_yield_New Columbus v1_Book2_ITS Divisional Buildup 20080525" xfId="1723" xr:uid="{00000000-0005-0000-0000-0000BA060000}"/>
    <cellStyle name="d_yield_New Columbus v1_Book2_Project ITS_Financial Model_18Mar08" xfId="1724" xr:uid="{00000000-0005-0000-0000-0000BB060000}"/>
    <cellStyle name="d_yield_New Columbus v1_Book2_Project ITS_Financial Model_18Mar08_IQ - Revenue Eliminations" xfId="1725" xr:uid="{00000000-0005-0000-0000-0000BC060000}"/>
    <cellStyle name="d_yield_New Columbus v1_IQ - Revenue Eliminations" xfId="1726" xr:uid="{00000000-0005-0000-0000-0000BD060000}"/>
    <cellStyle name="d_yield_New Columbus v1_ITS Divisional Buildup 20080525" xfId="1727" xr:uid="{00000000-0005-0000-0000-0000BE060000}"/>
    <cellStyle name="d_yield_New Columbus v1_Merger_8_CEG update" xfId="1728" xr:uid="{00000000-0005-0000-0000-0000BF060000}"/>
    <cellStyle name="d_yield_New Columbus v1_Merger_8_CEG update_IQ - Revenue Eliminations" xfId="1729" xr:uid="{00000000-0005-0000-0000-0000C0060000}"/>
    <cellStyle name="d_yield_New Columbus v1_Merger_8_CEG update_ITS Divisional Buildup 20080525" xfId="1730" xr:uid="{00000000-0005-0000-0000-0000C1060000}"/>
    <cellStyle name="d_yield_New Columbus v1_Merger_8_CEG update_Project ITS_Financial Model_18Mar08" xfId="1731" xr:uid="{00000000-0005-0000-0000-0000C2060000}"/>
    <cellStyle name="d_yield_New Columbus v1_Merger_8_CEG update_Project ITS_Financial Model_18Mar08_IQ - Revenue Eliminations" xfId="1732" xr:uid="{00000000-0005-0000-0000-0000C3060000}"/>
    <cellStyle name="d_yield_New Columbus v1_Project ITS_Financial Model_18Mar08" xfId="1733" xr:uid="{00000000-0005-0000-0000-0000C4060000}"/>
    <cellStyle name="d_yield_New Columbus v1_Project ITS_Financial Model_18Mar08_IQ - Revenue Eliminations" xfId="1734" xr:uid="{00000000-0005-0000-0000-0000C5060000}"/>
    <cellStyle name="d_yield_pies" xfId="1735" xr:uid="{00000000-0005-0000-0000-0000C6060000}"/>
    <cellStyle name="d_yield_pies_Book2" xfId="1736" xr:uid="{00000000-0005-0000-0000-0000C7060000}"/>
    <cellStyle name="d_yield_pies_Book2_IQ - Revenue Eliminations" xfId="1737" xr:uid="{00000000-0005-0000-0000-0000C8060000}"/>
    <cellStyle name="d_yield_pies_Book2_ITS Divisional Buildup 20080525" xfId="1738" xr:uid="{00000000-0005-0000-0000-0000C9060000}"/>
    <cellStyle name="d_yield_pies_Book2_Project ITS_Financial Model_18Mar08" xfId="1739" xr:uid="{00000000-0005-0000-0000-0000CA060000}"/>
    <cellStyle name="d_yield_pies_Book2_Project ITS_Financial Model_18Mar08_IQ - Revenue Eliminations" xfId="1740" xr:uid="{00000000-0005-0000-0000-0000CB060000}"/>
    <cellStyle name="d_yield_pies_Columbus v6" xfId="1741" xr:uid="{00000000-0005-0000-0000-0000CC060000}"/>
    <cellStyle name="d_yield_pies_Columbus v6_IQ - Revenue Eliminations" xfId="1742" xr:uid="{00000000-0005-0000-0000-0000CD060000}"/>
    <cellStyle name="d_yield_pies_Columbus v6_ITS Divisional Buildup 20080525" xfId="1743" xr:uid="{00000000-0005-0000-0000-0000CE060000}"/>
    <cellStyle name="d_yield_pies_Columbus v6_Project ITS_Financial Model_18Mar08" xfId="1744" xr:uid="{00000000-0005-0000-0000-0000CF060000}"/>
    <cellStyle name="d_yield_pies_Columbus v6_Project ITS_Financial Model_18Mar08_IQ - Revenue Eliminations" xfId="1745" xr:uid="{00000000-0005-0000-0000-0000D0060000}"/>
    <cellStyle name="d_yield_pies_IQ - Revenue Eliminations" xfId="1746" xr:uid="{00000000-0005-0000-0000-0000D1060000}"/>
    <cellStyle name="d_yield_pies_ITS Divisional Buildup 20080525" xfId="1747" xr:uid="{00000000-0005-0000-0000-0000D2060000}"/>
    <cellStyle name="d_yield_pies_Merger_8_CEG update" xfId="1748" xr:uid="{00000000-0005-0000-0000-0000D3060000}"/>
    <cellStyle name="d_yield_pies_Merger_8_CEG update_IQ - Revenue Eliminations" xfId="1749" xr:uid="{00000000-0005-0000-0000-0000D4060000}"/>
    <cellStyle name="d_yield_pies_Merger_8_CEG update_ITS Divisional Buildup 20080525" xfId="1750" xr:uid="{00000000-0005-0000-0000-0000D5060000}"/>
    <cellStyle name="d_yield_pies_Merger_8_CEG update_Project ITS_Financial Model_18Mar08" xfId="1751" xr:uid="{00000000-0005-0000-0000-0000D6060000}"/>
    <cellStyle name="d_yield_pies_Merger_8_CEG update_Project ITS_Financial Model_18Mar08_IQ - Revenue Eliminations" xfId="1752" xr:uid="{00000000-0005-0000-0000-0000D7060000}"/>
    <cellStyle name="d_yield_pies_Model v2_12" xfId="1753" xr:uid="{00000000-0005-0000-0000-0000D8060000}"/>
    <cellStyle name="d_yield_pies_Model v2_12_IQ - Revenue Eliminations" xfId="1754" xr:uid="{00000000-0005-0000-0000-0000D9060000}"/>
    <cellStyle name="d_yield_pies_Model v2_12_ITS Divisional Buildup 20080525" xfId="1755" xr:uid="{00000000-0005-0000-0000-0000DA060000}"/>
    <cellStyle name="d_yield_pies_Model v2_12_Project ITS_Financial Model_18Mar08" xfId="1756" xr:uid="{00000000-0005-0000-0000-0000DB060000}"/>
    <cellStyle name="d_yield_pies_Model v2_12_Project ITS_Financial Model_18Mar08_IQ - Revenue Eliminations" xfId="1757" xr:uid="{00000000-0005-0000-0000-0000DC060000}"/>
    <cellStyle name="d_yield_pies_New Columbus v1" xfId="1758" xr:uid="{00000000-0005-0000-0000-0000DD060000}"/>
    <cellStyle name="d_yield_pies_New Columbus v1_Book2" xfId="1759" xr:uid="{00000000-0005-0000-0000-0000DE060000}"/>
    <cellStyle name="d_yield_pies_New Columbus v1_Book2_IQ - Revenue Eliminations" xfId="1760" xr:uid="{00000000-0005-0000-0000-0000DF060000}"/>
    <cellStyle name="d_yield_pies_New Columbus v1_Book2_ITS Divisional Buildup 20080525" xfId="1761" xr:uid="{00000000-0005-0000-0000-0000E0060000}"/>
    <cellStyle name="d_yield_pies_New Columbus v1_Book2_Project ITS_Financial Model_18Mar08" xfId="1762" xr:uid="{00000000-0005-0000-0000-0000E1060000}"/>
    <cellStyle name="d_yield_pies_New Columbus v1_Book2_Project ITS_Financial Model_18Mar08_IQ - Revenue Eliminations" xfId="1763" xr:uid="{00000000-0005-0000-0000-0000E2060000}"/>
    <cellStyle name="d_yield_pies_New Columbus v1_IQ - Revenue Eliminations" xfId="1764" xr:uid="{00000000-0005-0000-0000-0000E3060000}"/>
    <cellStyle name="d_yield_pies_New Columbus v1_ITS Divisional Buildup 20080525" xfId="1765" xr:uid="{00000000-0005-0000-0000-0000E4060000}"/>
    <cellStyle name="d_yield_pies_New Columbus v1_Merger_8_CEG update" xfId="1766" xr:uid="{00000000-0005-0000-0000-0000E5060000}"/>
    <cellStyle name="d_yield_pies_New Columbus v1_Merger_8_CEG update_IQ - Revenue Eliminations" xfId="1767" xr:uid="{00000000-0005-0000-0000-0000E6060000}"/>
    <cellStyle name="d_yield_pies_New Columbus v1_Merger_8_CEG update_ITS Divisional Buildup 20080525" xfId="1768" xr:uid="{00000000-0005-0000-0000-0000E7060000}"/>
    <cellStyle name="d_yield_pies_New Columbus v1_Merger_8_CEG update_Project ITS_Financial Model_18Mar08" xfId="1769" xr:uid="{00000000-0005-0000-0000-0000E8060000}"/>
    <cellStyle name="d_yield_pies_New Columbus v1_Merger_8_CEG update_Project ITS_Financial Model_18Mar08_IQ - Revenue Eliminations" xfId="1770" xr:uid="{00000000-0005-0000-0000-0000E9060000}"/>
    <cellStyle name="d_yield_pies_New Columbus v1_Project ITS_Financial Model_18Mar08" xfId="1771" xr:uid="{00000000-0005-0000-0000-0000EA060000}"/>
    <cellStyle name="d_yield_pies_New Columbus v1_Project ITS_Financial Model_18Mar08_IQ - Revenue Eliminations" xfId="1772" xr:uid="{00000000-0005-0000-0000-0000EB060000}"/>
    <cellStyle name="d_yield_pies_Project ITS_Financial Model_18Mar08" xfId="1773" xr:uid="{00000000-0005-0000-0000-0000EC060000}"/>
    <cellStyle name="d_yield_pies_Project ITS_Financial Model_18Mar08_IQ - Revenue Eliminations" xfId="1774" xr:uid="{00000000-0005-0000-0000-0000ED060000}"/>
    <cellStyle name="d_yield_Project ITS_Financial Model_18Mar08" xfId="1775" xr:uid="{00000000-0005-0000-0000-0000EE060000}"/>
    <cellStyle name="d_yield_Project ITS_Financial Model_18Mar08_IQ - Revenue Eliminations" xfId="1776" xr:uid="{00000000-0005-0000-0000-0000EF060000}"/>
    <cellStyle name="d_yield_Valuation" xfId="1777" xr:uid="{00000000-0005-0000-0000-0000F0060000}"/>
    <cellStyle name="d_yield_Valuation_Book2" xfId="1778" xr:uid="{00000000-0005-0000-0000-0000F1060000}"/>
    <cellStyle name="d_yield_Valuation_Book2_IQ - Revenue Eliminations" xfId="1779" xr:uid="{00000000-0005-0000-0000-0000F2060000}"/>
    <cellStyle name="d_yield_Valuation_Book2_ITS Divisional Buildup 20080525" xfId="1780" xr:uid="{00000000-0005-0000-0000-0000F3060000}"/>
    <cellStyle name="d_yield_Valuation_Book2_Project ITS_Financial Model_18Mar08" xfId="1781" xr:uid="{00000000-0005-0000-0000-0000F4060000}"/>
    <cellStyle name="d_yield_Valuation_Book2_Project ITS_Financial Model_18Mar08_IQ - Revenue Eliminations" xfId="1782" xr:uid="{00000000-0005-0000-0000-0000F5060000}"/>
    <cellStyle name="d_yield_Valuation_Columbus v6" xfId="1783" xr:uid="{00000000-0005-0000-0000-0000F6060000}"/>
    <cellStyle name="d_yield_Valuation_Columbus v6_IQ - Revenue Eliminations" xfId="1784" xr:uid="{00000000-0005-0000-0000-0000F7060000}"/>
    <cellStyle name="d_yield_Valuation_Columbus v6_ITS Divisional Buildup 20080525" xfId="1785" xr:uid="{00000000-0005-0000-0000-0000F8060000}"/>
    <cellStyle name="d_yield_Valuation_Columbus v6_Project ITS_Financial Model_18Mar08" xfId="1786" xr:uid="{00000000-0005-0000-0000-0000F9060000}"/>
    <cellStyle name="d_yield_Valuation_Columbus v6_Project ITS_Financial Model_18Mar08_IQ - Revenue Eliminations" xfId="1787" xr:uid="{00000000-0005-0000-0000-0000FA060000}"/>
    <cellStyle name="d_yield_Valuation_IQ - Revenue Eliminations" xfId="1788" xr:uid="{00000000-0005-0000-0000-0000FB060000}"/>
    <cellStyle name="d_yield_Valuation_ITS Divisional Buildup 20080525" xfId="1789" xr:uid="{00000000-0005-0000-0000-0000FC060000}"/>
    <cellStyle name="d_yield_Valuation_Merger_8_CEG update" xfId="1790" xr:uid="{00000000-0005-0000-0000-0000FD060000}"/>
    <cellStyle name="d_yield_Valuation_Merger_8_CEG update_IQ - Revenue Eliminations" xfId="1791" xr:uid="{00000000-0005-0000-0000-0000FE060000}"/>
    <cellStyle name="d_yield_Valuation_Merger_8_CEG update_ITS Divisional Buildup 20080525" xfId="1792" xr:uid="{00000000-0005-0000-0000-0000FF060000}"/>
    <cellStyle name="d_yield_Valuation_Merger_8_CEG update_Project ITS_Financial Model_18Mar08" xfId="1793" xr:uid="{00000000-0005-0000-0000-000000070000}"/>
    <cellStyle name="d_yield_Valuation_Merger_8_CEG update_Project ITS_Financial Model_18Mar08_IQ - Revenue Eliminations" xfId="1794" xr:uid="{00000000-0005-0000-0000-000001070000}"/>
    <cellStyle name="d_yield_Valuation_Model v2_12" xfId="1795" xr:uid="{00000000-0005-0000-0000-000002070000}"/>
    <cellStyle name="d_yield_Valuation_Model v2_12_IQ - Revenue Eliminations" xfId="1796" xr:uid="{00000000-0005-0000-0000-000003070000}"/>
    <cellStyle name="d_yield_Valuation_Model v2_12_ITS Divisional Buildup 20080525" xfId="1797" xr:uid="{00000000-0005-0000-0000-000004070000}"/>
    <cellStyle name="d_yield_Valuation_Model v2_12_Project ITS_Financial Model_18Mar08" xfId="1798" xr:uid="{00000000-0005-0000-0000-000005070000}"/>
    <cellStyle name="d_yield_Valuation_Model v2_12_Project ITS_Financial Model_18Mar08_IQ - Revenue Eliminations" xfId="1799" xr:uid="{00000000-0005-0000-0000-000006070000}"/>
    <cellStyle name="d_yield_Valuation_New Columbus v1" xfId="1800" xr:uid="{00000000-0005-0000-0000-000007070000}"/>
    <cellStyle name="d_yield_Valuation_New Columbus v1_Book2" xfId="1801" xr:uid="{00000000-0005-0000-0000-000008070000}"/>
    <cellStyle name="d_yield_Valuation_New Columbus v1_Book2_IQ - Revenue Eliminations" xfId="1802" xr:uid="{00000000-0005-0000-0000-000009070000}"/>
    <cellStyle name="d_yield_Valuation_New Columbus v1_Book2_ITS Divisional Buildup 20080525" xfId="1803" xr:uid="{00000000-0005-0000-0000-00000A070000}"/>
    <cellStyle name="d_yield_Valuation_New Columbus v1_Book2_Project ITS_Financial Model_18Mar08" xfId="1804" xr:uid="{00000000-0005-0000-0000-00000B070000}"/>
    <cellStyle name="d_yield_Valuation_New Columbus v1_Book2_Project ITS_Financial Model_18Mar08_IQ - Revenue Eliminations" xfId="1805" xr:uid="{00000000-0005-0000-0000-00000C070000}"/>
    <cellStyle name="d_yield_Valuation_New Columbus v1_IQ - Revenue Eliminations" xfId="1806" xr:uid="{00000000-0005-0000-0000-00000D070000}"/>
    <cellStyle name="d_yield_Valuation_New Columbus v1_ITS Divisional Buildup 20080525" xfId="1807" xr:uid="{00000000-0005-0000-0000-00000E070000}"/>
    <cellStyle name="d_yield_Valuation_New Columbus v1_Merger_8_CEG update" xfId="1808" xr:uid="{00000000-0005-0000-0000-00000F070000}"/>
    <cellStyle name="d_yield_Valuation_New Columbus v1_Merger_8_CEG update_IQ - Revenue Eliminations" xfId="1809" xr:uid="{00000000-0005-0000-0000-000010070000}"/>
    <cellStyle name="d_yield_Valuation_New Columbus v1_Merger_8_CEG update_ITS Divisional Buildup 20080525" xfId="1810" xr:uid="{00000000-0005-0000-0000-000011070000}"/>
    <cellStyle name="d_yield_Valuation_New Columbus v1_Merger_8_CEG update_Project ITS_Financial Model_18Mar08" xfId="1811" xr:uid="{00000000-0005-0000-0000-000012070000}"/>
    <cellStyle name="d_yield_Valuation_New Columbus v1_Merger_8_CEG update_Project ITS_Financial Model_18Mar08_IQ - Revenue Eliminations" xfId="1812" xr:uid="{00000000-0005-0000-0000-000013070000}"/>
    <cellStyle name="d_yield_Valuation_New Columbus v1_Project ITS_Financial Model_18Mar08" xfId="1813" xr:uid="{00000000-0005-0000-0000-000014070000}"/>
    <cellStyle name="d_yield_Valuation_New Columbus v1_Project ITS_Financial Model_18Mar08_IQ - Revenue Eliminations" xfId="1814" xr:uid="{00000000-0005-0000-0000-000015070000}"/>
    <cellStyle name="d_yield_Valuation_Project ITS_Financial Model_18Mar08" xfId="1815" xr:uid="{00000000-0005-0000-0000-000016070000}"/>
    <cellStyle name="d_yield_Valuation_Project ITS_Financial Model_18Mar08_IQ - Revenue Eliminations" xfId="1816" xr:uid="{00000000-0005-0000-0000-000017070000}"/>
    <cellStyle name="dak" xfId="1817" xr:uid="{00000000-0005-0000-0000-000018070000}"/>
    <cellStyle name="dash" xfId="1818" xr:uid="{00000000-0005-0000-0000-000019070000}"/>
    <cellStyle name="Data" xfId="1819" xr:uid="{00000000-0005-0000-0000-00001A070000}"/>
    <cellStyle name="Date" xfId="1820" xr:uid="{00000000-0005-0000-0000-00001B070000}"/>
    <cellStyle name="date [dd mmm]" xfId="1821" xr:uid="{00000000-0005-0000-0000-00001C070000}"/>
    <cellStyle name="date [mmm yyyy]" xfId="1822" xr:uid="{00000000-0005-0000-0000-00001D070000}"/>
    <cellStyle name="Date Aligned" xfId="1823" xr:uid="{00000000-0005-0000-0000-00001E070000}"/>
    <cellStyle name="Date Short" xfId="1824" xr:uid="{00000000-0005-0000-0000-00001F070000}"/>
    <cellStyle name="Date_2001 - Yuasa AWPs version 1" xfId="1825" xr:uid="{00000000-0005-0000-0000-000020070000}"/>
    <cellStyle name="days" xfId="1826" xr:uid="{00000000-0005-0000-0000-000021070000}"/>
    <cellStyle name="Decimal" xfId="1827" xr:uid="{00000000-0005-0000-0000-000022070000}"/>
    <cellStyle name="decimal [3]" xfId="1828" xr:uid="{00000000-0005-0000-0000-000023070000}"/>
    <cellStyle name="decimal [4]" xfId="1829" xr:uid="{00000000-0005-0000-0000-000024070000}"/>
    <cellStyle name="Decimal_IQ - Revenue Eliminations" xfId="1830" xr:uid="{00000000-0005-0000-0000-000025070000}"/>
    <cellStyle name="Dezimal [0]_equipment_transfers_gsd" xfId="1831" xr:uid="{00000000-0005-0000-0000-000026070000}"/>
    <cellStyle name="Dezimal_BS Variances Analysis FY20001" xfId="1832" xr:uid="{00000000-0005-0000-0000-000027070000}"/>
    <cellStyle name="Dollar" xfId="1833" xr:uid="{00000000-0005-0000-0000-000028070000}"/>
    <cellStyle name="Dollar (zero dec)" xfId="1834" xr:uid="{00000000-0005-0000-0000-000029070000}"/>
    <cellStyle name="Dollar0" xfId="1835" xr:uid="{00000000-0005-0000-0000-00002A070000}"/>
    <cellStyle name="Dollars" xfId="1836" xr:uid="{00000000-0005-0000-0000-00002B070000}"/>
    <cellStyle name="Dotted Line" xfId="1837" xr:uid="{00000000-0005-0000-0000-00002C070000}"/>
    <cellStyle name="Double" xfId="1838" xr:uid="{00000000-0005-0000-0000-00002D070000}"/>
    <cellStyle name="Double Accounting" xfId="1839" xr:uid="{00000000-0005-0000-0000-00002E070000}"/>
    <cellStyle name="E&amp;Y House" xfId="1840" xr:uid="{00000000-0005-0000-0000-00002F070000}"/>
    <cellStyle name="EE" xfId="1841" xr:uid="{00000000-0005-0000-0000-000030070000}"/>
    <cellStyle name="Enter Currency (0)" xfId="1842" xr:uid="{00000000-0005-0000-0000-000031070000}"/>
    <cellStyle name="Enter Currency (2)" xfId="1843" xr:uid="{00000000-0005-0000-0000-000032070000}"/>
    <cellStyle name="Enter Units (0)" xfId="1844" xr:uid="{00000000-0005-0000-0000-000033070000}"/>
    <cellStyle name="Enter Units (1)" xfId="1845" xr:uid="{00000000-0005-0000-0000-000034070000}"/>
    <cellStyle name="Enter Units (2)" xfId="1846" xr:uid="{00000000-0005-0000-0000-000035070000}"/>
    <cellStyle name="Entered" xfId="1847" xr:uid="{00000000-0005-0000-0000-000036070000}"/>
    <cellStyle name="En-tête" xfId="1848" xr:uid="{00000000-0005-0000-0000-000037070000}"/>
    <cellStyle name="entry" xfId="1849" xr:uid="{00000000-0005-0000-0000-000038070000}"/>
    <cellStyle name="entry box" xfId="1850" xr:uid="{00000000-0005-0000-0000-000039070000}"/>
    <cellStyle name="entry_ITS Divisional Buildup 20080522(Silvia)" xfId="1851" xr:uid="{00000000-0005-0000-0000-00003A070000}"/>
    <cellStyle name="eps" xfId="1852" xr:uid="{00000000-0005-0000-0000-00003B070000}"/>
    <cellStyle name="eps$" xfId="1853" xr:uid="{00000000-0005-0000-0000-00003C070000}"/>
    <cellStyle name="eps$A" xfId="1854" xr:uid="{00000000-0005-0000-0000-00003D070000}"/>
    <cellStyle name="eps$E" xfId="1855" xr:uid="{00000000-0005-0000-0000-00003E070000}"/>
    <cellStyle name="eps_Colgate" xfId="1856" xr:uid="{00000000-0005-0000-0000-00003F070000}"/>
    <cellStyle name="epsA" xfId="1857" xr:uid="{00000000-0005-0000-0000-000040070000}"/>
    <cellStyle name="epsE" xfId="1858" xr:uid="{00000000-0005-0000-0000-000041070000}"/>
    <cellStyle name="Euro" xfId="1859" xr:uid="{00000000-0005-0000-0000-000042070000}"/>
    <cellStyle name="Euro0" xfId="1860" xr:uid="{00000000-0005-0000-0000-000043070000}"/>
    <cellStyle name="EY House" xfId="1861" xr:uid="{00000000-0005-0000-0000-000044070000}"/>
    <cellStyle name="EY1dp" xfId="1862" xr:uid="{00000000-0005-0000-0000-000045070000}"/>
    <cellStyle name="Fixed" xfId="1863" xr:uid="{00000000-0005-0000-0000-000046070000}"/>
    <cellStyle name="ƒnƒCƒp[ƒŠƒ“ƒN" xfId="1864" xr:uid="{00000000-0005-0000-0000-000047070000}"/>
    <cellStyle name="Footnote" xfId="1865" xr:uid="{00000000-0005-0000-0000-000048070000}"/>
    <cellStyle name="footnote2" xfId="1866" xr:uid="{00000000-0005-0000-0000-000049070000}"/>
    <cellStyle name="Footnotes" xfId="1867" xr:uid="{00000000-0005-0000-0000-00004A070000}"/>
    <cellStyle name="Formula" xfId="1868" xr:uid="{00000000-0005-0000-0000-00004B070000}"/>
    <cellStyle name="fy_eps$" xfId="1869" xr:uid="{00000000-0005-0000-0000-00004C070000}"/>
    <cellStyle name="g_rate" xfId="1870" xr:uid="{00000000-0005-0000-0000-00004D070000}"/>
    <cellStyle name="g_rate_IQ - Revenue Eliminations" xfId="1871" xr:uid="{00000000-0005-0000-0000-00004E070000}"/>
    <cellStyle name="g_rate_ITS Divisional Buildup 20080525" xfId="1872" xr:uid="{00000000-0005-0000-0000-00004F070000}"/>
    <cellStyle name="g_rate_Model v5_23" xfId="1873" xr:uid="{00000000-0005-0000-0000-000050070000}"/>
    <cellStyle name="g_rate_Model v5_23_IQ - Revenue Eliminations" xfId="1874" xr:uid="{00000000-0005-0000-0000-000051070000}"/>
    <cellStyle name="g_rate_Model v5_23_ITS Divisional Buildup 20080525" xfId="1875" xr:uid="{00000000-0005-0000-0000-000052070000}"/>
    <cellStyle name="g_rate_Model v5_23_Project ITS_Financial Model_18Mar08" xfId="1876" xr:uid="{00000000-0005-0000-0000-000053070000}"/>
    <cellStyle name="g_rate_Model v5_23_Project ITS_Financial Model_18Mar08_IQ - Revenue Eliminations" xfId="1877" xr:uid="{00000000-0005-0000-0000-000054070000}"/>
    <cellStyle name="g_rate_Project ITS_Financial Model_18Mar08" xfId="1878" xr:uid="{00000000-0005-0000-0000-000055070000}"/>
    <cellStyle name="g_rate_Project ITS_Financial Model_18Mar08_IQ - Revenue Eliminations" xfId="1879" xr:uid="{00000000-0005-0000-0000-000056070000}"/>
    <cellStyle name="Grey" xfId="1880" xr:uid="{00000000-0005-0000-0000-000057070000}"/>
    <cellStyle name="Hard Percent" xfId="1881" xr:uid="{00000000-0005-0000-0000-000058070000}"/>
    <cellStyle name="hareholder's Equity" xfId="1882" xr:uid="{00000000-0005-0000-0000-000059070000}"/>
    <cellStyle name="HEADER" xfId="1883" xr:uid="{00000000-0005-0000-0000-00005A070000}"/>
    <cellStyle name="Header1" xfId="1884" xr:uid="{00000000-0005-0000-0000-00005B070000}"/>
    <cellStyle name="Header2" xfId="1885" xr:uid="{00000000-0005-0000-0000-00005C070000}"/>
    <cellStyle name="headers" xfId="1886" xr:uid="{00000000-0005-0000-0000-00005D070000}"/>
    <cellStyle name="heading" xfId="1887" xr:uid="{00000000-0005-0000-0000-00005E070000}"/>
    <cellStyle name="Heading 1" xfId="1888" builtinId="16" customBuiltin="1"/>
    <cellStyle name="Heading 1 2" xfId="1889" xr:uid="{00000000-0005-0000-0000-000060070000}"/>
    <cellStyle name="Heading 2" xfId="1890" builtinId="17" customBuiltin="1"/>
    <cellStyle name="Heading 2 2" xfId="1891" xr:uid="{00000000-0005-0000-0000-000062070000}"/>
    <cellStyle name="Heading 3" xfId="1892" builtinId="18" customBuiltin="1"/>
    <cellStyle name="Heading 3 2" xfId="1893" xr:uid="{00000000-0005-0000-0000-000064070000}"/>
    <cellStyle name="Heading1" xfId="1894" xr:uid="{00000000-0005-0000-0000-000065070000}"/>
    <cellStyle name="Heading2" xfId="1895" xr:uid="{00000000-0005-0000-0000-000066070000}"/>
    <cellStyle name="Hidden" xfId="1896" xr:uid="{00000000-0005-0000-0000-000067070000}"/>
    <cellStyle name="hide" xfId="1897" xr:uid="{00000000-0005-0000-0000-000068070000}"/>
    <cellStyle name="Highlight" xfId="1898" xr:uid="{00000000-0005-0000-0000-000069070000}"/>
    <cellStyle name="Hipervínculo" xfId="1899" xr:uid="{00000000-0005-0000-0000-00006A070000}"/>
    <cellStyle name="Hipervínculo visitado" xfId="1900" xr:uid="{00000000-0005-0000-0000-00006B070000}"/>
    <cellStyle name="Î¡Ýá [0]_95" xfId="1901" xr:uid="{00000000-0005-0000-0000-00006C070000}"/>
    <cellStyle name="Î¡Ýá_95" xfId="1902" xr:uid="{00000000-0005-0000-0000-00006D070000}"/>
    <cellStyle name="Input" xfId="1903" builtinId="20" customBuiltin="1"/>
    <cellStyle name="Input [yellow]" xfId="1904" xr:uid="{00000000-0005-0000-0000-00006F070000}"/>
    <cellStyle name="Input 10" xfId="1905" xr:uid="{00000000-0005-0000-0000-000070070000}"/>
    <cellStyle name="Input 11" xfId="1906" xr:uid="{00000000-0005-0000-0000-000071070000}"/>
    <cellStyle name="Input 12" xfId="1907" xr:uid="{00000000-0005-0000-0000-000072070000}"/>
    <cellStyle name="Input 13" xfId="1908" xr:uid="{00000000-0005-0000-0000-000073070000}"/>
    <cellStyle name="Input 14" xfId="1909" xr:uid="{00000000-0005-0000-0000-000074070000}"/>
    <cellStyle name="Input 15" xfId="1910" xr:uid="{00000000-0005-0000-0000-000075070000}"/>
    <cellStyle name="Input 16" xfId="1911" xr:uid="{00000000-0005-0000-0000-000076070000}"/>
    <cellStyle name="Input 17" xfId="1912" xr:uid="{00000000-0005-0000-0000-000077070000}"/>
    <cellStyle name="Input 18" xfId="1913" xr:uid="{00000000-0005-0000-0000-000078070000}"/>
    <cellStyle name="Input 2" xfId="1914" xr:uid="{00000000-0005-0000-0000-000079070000}"/>
    <cellStyle name="Input 3" xfId="1915" xr:uid="{00000000-0005-0000-0000-00007A070000}"/>
    <cellStyle name="Input 4" xfId="1916" xr:uid="{00000000-0005-0000-0000-00007B070000}"/>
    <cellStyle name="Input 5" xfId="1917" xr:uid="{00000000-0005-0000-0000-00007C070000}"/>
    <cellStyle name="Input 6" xfId="1918" xr:uid="{00000000-0005-0000-0000-00007D070000}"/>
    <cellStyle name="Input 7" xfId="1919" xr:uid="{00000000-0005-0000-0000-00007E070000}"/>
    <cellStyle name="Input 8" xfId="1920" xr:uid="{00000000-0005-0000-0000-00007F070000}"/>
    <cellStyle name="Input 9" xfId="1921" xr:uid="{00000000-0005-0000-0000-000080070000}"/>
    <cellStyle name="Input Cells" xfId="1922" xr:uid="{00000000-0005-0000-0000-000081070000}"/>
    <cellStyle name="Input Link" xfId="1923" xr:uid="{00000000-0005-0000-0000-000082070000}"/>
    <cellStyle name="InputBlueFont" xfId="1924" xr:uid="{00000000-0005-0000-0000-000083070000}"/>
    <cellStyle name="InputCell" xfId="1925" xr:uid="{00000000-0005-0000-0000-000084070000}"/>
    <cellStyle name="International" xfId="1926" xr:uid="{00000000-0005-0000-0000-000085070000}"/>
    <cellStyle name="Item Descriptions" xfId="1927" xr:uid="{00000000-0005-0000-0000-000086070000}"/>
    <cellStyle name="Item Descriptions - Bold" xfId="1928" xr:uid="{00000000-0005-0000-0000-000087070000}"/>
    <cellStyle name="Item Descriptions_6079BX" xfId="1929" xr:uid="{00000000-0005-0000-0000-000088070000}"/>
    <cellStyle name="KESIA" xfId="1930" xr:uid="{00000000-0005-0000-0000-000089070000}"/>
    <cellStyle name="KP_Normal" xfId="1931" xr:uid="{00000000-0005-0000-0000-00008A070000}"/>
    <cellStyle name="KPMG Heading 1" xfId="1932" xr:uid="{00000000-0005-0000-0000-00008B070000}"/>
    <cellStyle name="KPMG Heading 2" xfId="1933" xr:uid="{00000000-0005-0000-0000-00008C070000}"/>
    <cellStyle name="KPMG Heading 3" xfId="1934" xr:uid="{00000000-0005-0000-0000-00008D070000}"/>
    <cellStyle name="KPMG Heading 4" xfId="1935" xr:uid="{00000000-0005-0000-0000-00008E070000}"/>
    <cellStyle name="KPMG Normal" xfId="1936" xr:uid="{00000000-0005-0000-0000-00008F070000}"/>
    <cellStyle name="KPMG Normal Text" xfId="1937" xr:uid="{00000000-0005-0000-0000-000090070000}"/>
    <cellStyle name="ld&quot;&amp;10&amp;P ⭤(]_Sumste1_ALLSTEN(吸͖吘͖_x0007__x0007_䜜͖" xfId="1938" xr:uid="{00000000-0005-0000-0000-000091070000}"/>
    <cellStyle name="Line" xfId="1939" xr:uid="{00000000-0005-0000-0000-000092070000}"/>
    <cellStyle name="Link" xfId="1940" xr:uid="{00000000-0005-0000-0000-000093070000}"/>
    <cellStyle name="Link Currency (0)" xfId="1941" xr:uid="{00000000-0005-0000-0000-000094070000}"/>
    <cellStyle name="Link Currency (2)" xfId="1942" xr:uid="{00000000-0005-0000-0000-000095070000}"/>
    <cellStyle name="Link Units (0)" xfId="1943" xr:uid="{00000000-0005-0000-0000-000096070000}"/>
    <cellStyle name="Link Units (1)" xfId="1944" xr:uid="{00000000-0005-0000-0000-000097070000}"/>
    <cellStyle name="Link Units (2)" xfId="1945" xr:uid="{00000000-0005-0000-0000-000098070000}"/>
    <cellStyle name="Link_IQ - Revenue Eliminations" xfId="1946" xr:uid="{00000000-0005-0000-0000-000099070000}"/>
    <cellStyle name="Linked Cells" xfId="1947" xr:uid="{00000000-0005-0000-0000-00009A070000}"/>
    <cellStyle name="ll AWPs - RCSB-cw.xls]EE" xfId="1948" xr:uid="{00000000-0005-0000-0000-00009B070000}"/>
    <cellStyle name="m" xfId="1949" xr:uid="{00000000-0005-0000-0000-00009C070000}"/>
    <cellStyle name="m$" xfId="1950" xr:uid="{00000000-0005-0000-0000-00009D070000}"/>
    <cellStyle name="m_IQ - Revenue Eliminations" xfId="1951" xr:uid="{00000000-0005-0000-0000-00009E070000}"/>
    <cellStyle name="m_ITS Divisional Buildup 20080525" xfId="1952" xr:uid="{00000000-0005-0000-0000-00009F070000}"/>
    <cellStyle name="m_Jaguar" xfId="1953" xr:uid="{00000000-0005-0000-0000-0000A0070000}"/>
    <cellStyle name="m_Jaguar_IQ - Revenue Eliminations" xfId="1954" xr:uid="{00000000-0005-0000-0000-0000A1070000}"/>
    <cellStyle name="m_Jaguar_ITS Divisional Buildup 20080525" xfId="1955" xr:uid="{00000000-0005-0000-0000-0000A2070000}"/>
    <cellStyle name="m_Jaguar_Project ITS_Financial Model_18Mar08" xfId="1956" xr:uid="{00000000-0005-0000-0000-0000A3070000}"/>
    <cellStyle name="m_Jaguar_Project ITS_Financial Model_18Mar08_IQ - Revenue Eliminations" xfId="1957" xr:uid="{00000000-0005-0000-0000-0000A4070000}"/>
    <cellStyle name="m_Model v5_23" xfId="1958" xr:uid="{00000000-0005-0000-0000-0000A5070000}"/>
    <cellStyle name="m_Model v5_23_IQ - Revenue Eliminations" xfId="1959" xr:uid="{00000000-0005-0000-0000-0000A6070000}"/>
    <cellStyle name="m_Model v5_23_ITS Divisional Buildup 20080525" xfId="1960" xr:uid="{00000000-0005-0000-0000-0000A7070000}"/>
    <cellStyle name="m_Model v5_23_Project ITS_Financial Model_18Mar08" xfId="1961" xr:uid="{00000000-0005-0000-0000-0000A8070000}"/>
    <cellStyle name="m_Model v5_23_Project ITS_Financial Model_18Mar08_IQ - Revenue Eliminations" xfId="1962" xr:uid="{00000000-0005-0000-0000-0000A9070000}"/>
    <cellStyle name="m_Project ITS_Financial Model_18Mar08" xfId="1963" xr:uid="{00000000-0005-0000-0000-0000AA070000}"/>
    <cellStyle name="m_Project ITS_Financial Model_18Mar08_IQ - Revenue Eliminations" xfId="1964" xr:uid="{00000000-0005-0000-0000-0000AB070000}"/>
    <cellStyle name="Main Title" xfId="1965" xr:uid="{00000000-0005-0000-0000-0000AC070000}"/>
    <cellStyle name="Mainhead" xfId="1966" xr:uid="{00000000-0005-0000-0000-0000AD070000}"/>
    <cellStyle name="Millares [0]_96 Risk" xfId="1967" xr:uid="{00000000-0005-0000-0000-0000AE070000}"/>
    <cellStyle name="Millares_96 Risk" xfId="1968" xr:uid="{00000000-0005-0000-0000-0000AF070000}"/>
    <cellStyle name="Milliers [0]" xfId="1969" xr:uid="{00000000-0005-0000-0000-0000B0070000}"/>
    <cellStyle name="Milliers_!!!GO" xfId="1970" xr:uid="{00000000-0005-0000-0000-0000B1070000}"/>
    <cellStyle name="million" xfId="1971" xr:uid="{00000000-0005-0000-0000-0000B2070000}"/>
    <cellStyle name="million [1]" xfId="1972" xr:uid="{00000000-0005-0000-0000-0000B3070000}"/>
    <cellStyle name="Minus (0)" xfId="1973" xr:uid="{00000000-0005-0000-0000-0000B4070000}"/>
    <cellStyle name="MLComma0" xfId="1974" xr:uid="{00000000-0005-0000-0000-0000B5070000}"/>
    <cellStyle name="MLDollar0" xfId="1975" xr:uid="{00000000-0005-0000-0000-0000B6070000}"/>
    <cellStyle name="MLEuro0" xfId="1976" xr:uid="{00000000-0005-0000-0000-0000B7070000}"/>
    <cellStyle name="MLHeaderSection" xfId="1977" xr:uid="{00000000-0005-0000-0000-0000B8070000}"/>
    <cellStyle name="MLMultiple0" xfId="1978" xr:uid="{00000000-0005-0000-0000-0000B9070000}"/>
    <cellStyle name="MLNoSym0" xfId="1979" xr:uid="{00000000-0005-0000-0000-0000BA070000}"/>
    <cellStyle name="MLPercent0" xfId="1980" xr:uid="{00000000-0005-0000-0000-0000BB070000}"/>
    <cellStyle name="MLPound0" xfId="1981" xr:uid="{00000000-0005-0000-0000-0000BC070000}"/>
    <cellStyle name="MLYen0" xfId="1982" xr:uid="{00000000-0005-0000-0000-0000BD070000}"/>
    <cellStyle name="mm" xfId="1983" xr:uid="{00000000-0005-0000-0000-0000BE070000}"/>
    <cellStyle name="Model" xfId="1984" xr:uid="{00000000-0005-0000-0000-0000BF070000}"/>
    <cellStyle name="Mon¨¦taire [0]_!!!GO" xfId="1985" xr:uid="{00000000-0005-0000-0000-0000C0070000}"/>
    <cellStyle name="Mon¨¦taire_!!!GO" xfId="1986" xr:uid="{00000000-0005-0000-0000-0000C1070000}"/>
    <cellStyle name="Monšaire [0]_AR1194" xfId="1987" xr:uid="{00000000-0005-0000-0000-0000C2070000}"/>
    <cellStyle name="Monšaire_AR1194" xfId="1988" xr:uid="{00000000-0005-0000-0000-0000C3070000}"/>
    <cellStyle name="Moneda [0]_96 Risk" xfId="1989" xr:uid="{00000000-0005-0000-0000-0000C4070000}"/>
    <cellStyle name="Moneda_96 Risk" xfId="1990" xr:uid="{00000000-0005-0000-0000-0000C5070000}"/>
    <cellStyle name="Monétaire [0]" xfId="1991" xr:uid="{00000000-0005-0000-0000-0000C6070000}"/>
    <cellStyle name="Monetaire [0]_!!!GO" xfId="1992" xr:uid="{00000000-0005-0000-0000-0000C7070000}"/>
    <cellStyle name="Monétaire [0]_3 yr Rollout Mgmt Case ADK" xfId="1993" xr:uid="{00000000-0005-0000-0000-0000C8070000}"/>
    <cellStyle name="Monetaire_!!!GO" xfId="1994" xr:uid="{00000000-0005-0000-0000-0000C9070000}"/>
    <cellStyle name="Monétaire_!!!GO" xfId="1995" xr:uid="{00000000-0005-0000-0000-0000CA070000}"/>
    <cellStyle name="Mon้taire [0]_!!!GO" xfId="1996" xr:uid="{00000000-0005-0000-0000-0000CB070000}"/>
    <cellStyle name="Mon้taire_!!!GO" xfId="1997" xr:uid="{00000000-0005-0000-0000-0000CC070000}"/>
    <cellStyle name="Mon彋aire [0]_AR1194" xfId="1998" xr:uid="{00000000-0005-0000-0000-0000CD070000}"/>
    <cellStyle name="Mon彋aire_AR1194" xfId="1999" xr:uid="{00000000-0005-0000-0000-0000CE070000}"/>
    <cellStyle name="Mon谷taire [0]_!!!GO" xfId="2000" xr:uid="{00000000-0005-0000-0000-0000CF070000}"/>
    <cellStyle name="Mon谷taire_!!!GO" xfId="2001" xr:uid="{00000000-0005-0000-0000-0000D0070000}"/>
    <cellStyle name="Mon閠aire [0]_!!!GO" xfId="2002" xr:uid="{00000000-0005-0000-0000-0000D1070000}"/>
    <cellStyle name="Mon閠aire_!!!GO" xfId="2003" xr:uid="{00000000-0005-0000-0000-0000D2070000}"/>
    <cellStyle name="MT,0" xfId="2004" xr:uid="{00000000-0005-0000-0000-0000D3070000}"/>
    <cellStyle name="Multiple" xfId="2005" xr:uid="{00000000-0005-0000-0000-0000D4070000}"/>
    <cellStyle name="Multiple [0]" xfId="2006" xr:uid="{00000000-0005-0000-0000-0000D5070000}"/>
    <cellStyle name="Multiple [1]" xfId="2007" xr:uid="{00000000-0005-0000-0000-0000D6070000}"/>
    <cellStyle name="Multiple_2005-03-08 HY Tender Analysis" xfId="2008" xr:uid="{00000000-0005-0000-0000-0000D7070000}"/>
    <cellStyle name="Multiple0" xfId="2009" xr:uid="{00000000-0005-0000-0000-0000D8070000}"/>
    <cellStyle name="MultipleBelow" xfId="2010" xr:uid="{00000000-0005-0000-0000-0000D9070000}"/>
    <cellStyle name="MultipleType" xfId="2011" xr:uid="{00000000-0005-0000-0000-0000DA070000}"/>
    <cellStyle name="ƞ" xfId="2012" xr:uid="{00000000-0005-0000-0000-0000DB070000}"/>
    <cellStyle name="Name" xfId="2013" xr:uid="{00000000-0005-0000-0000-0000DC070000}"/>
    <cellStyle name="Neutrale" xfId="2014" xr:uid="{00000000-0005-0000-0000-0000DD070000}"/>
    <cellStyle name="new" xfId="2015" xr:uid="{00000000-0005-0000-0000-0000DE070000}"/>
    <cellStyle name="New Times Roman" xfId="2016" xr:uid="{00000000-0005-0000-0000-0000DF070000}"/>
    <cellStyle name="new_ITS Divisional Buildup 20080522(Silvia)" xfId="2017" xr:uid="{00000000-0005-0000-0000-0000E0070000}"/>
    <cellStyle name="no dec" xfId="2018" xr:uid="{00000000-0005-0000-0000-0000E1070000}"/>
    <cellStyle name="Non défini" xfId="2019" xr:uid="{00000000-0005-0000-0000-0000E2070000}"/>
    <cellStyle name="Normal" xfId="0" builtinId="0"/>
    <cellStyle name="Normal'" xfId="2020" xr:uid="{00000000-0005-0000-0000-0000E4070000}"/>
    <cellStyle name="Normal - Style1" xfId="2021" xr:uid="{00000000-0005-0000-0000-0000E5070000}"/>
    <cellStyle name="Normal 10" xfId="2022" xr:uid="{00000000-0005-0000-0000-0000E6070000}"/>
    <cellStyle name="Normal 10 2" xfId="2023" xr:uid="{00000000-0005-0000-0000-0000E7070000}"/>
    <cellStyle name="Normal 11" xfId="2024" xr:uid="{00000000-0005-0000-0000-0000E8070000}"/>
    <cellStyle name="Normal 11 2" xfId="2025" xr:uid="{00000000-0005-0000-0000-0000E9070000}"/>
    <cellStyle name="Normal 12" xfId="2026" xr:uid="{00000000-0005-0000-0000-0000EA070000}"/>
    <cellStyle name="Normal 12 2" xfId="2027" xr:uid="{00000000-0005-0000-0000-0000EB070000}"/>
    <cellStyle name="Normal 13" xfId="2028" xr:uid="{00000000-0005-0000-0000-0000EC070000}"/>
    <cellStyle name="Normal 13 2" xfId="2029" xr:uid="{00000000-0005-0000-0000-0000ED070000}"/>
    <cellStyle name="Normal 14" xfId="2030" xr:uid="{00000000-0005-0000-0000-0000EE070000}"/>
    <cellStyle name="Normal 14 2" xfId="2031" xr:uid="{00000000-0005-0000-0000-0000EF070000}"/>
    <cellStyle name="Normal 15" xfId="2032" xr:uid="{00000000-0005-0000-0000-0000F0070000}"/>
    <cellStyle name="Normal 15 2" xfId="2033" xr:uid="{00000000-0005-0000-0000-0000F1070000}"/>
    <cellStyle name="Normal 16" xfId="2034" xr:uid="{00000000-0005-0000-0000-0000F2070000}"/>
    <cellStyle name="Normal 16 2" xfId="2035" xr:uid="{00000000-0005-0000-0000-0000F3070000}"/>
    <cellStyle name="Normal 17" xfId="2036" xr:uid="{00000000-0005-0000-0000-0000F4070000}"/>
    <cellStyle name="Normal 17 2" xfId="2037" xr:uid="{00000000-0005-0000-0000-0000F5070000}"/>
    <cellStyle name="Normal 18" xfId="2038" xr:uid="{00000000-0005-0000-0000-0000F6070000}"/>
    <cellStyle name="Normal 18 2" xfId="2039" xr:uid="{00000000-0005-0000-0000-0000F7070000}"/>
    <cellStyle name="Normal 19" xfId="2040" xr:uid="{00000000-0005-0000-0000-0000F8070000}"/>
    <cellStyle name="Normal 19 2" xfId="2041" xr:uid="{00000000-0005-0000-0000-0000F9070000}"/>
    <cellStyle name="Normal 2" xfId="2042" xr:uid="{00000000-0005-0000-0000-0000FA070000}"/>
    <cellStyle name="Normal 2 2" xfId="2043" xr:uid="{00000000-0005-0000-0000-0000FB070000}"/>
    <cellStyle name="Normal 20" xfId="2044" xr:uid="{00000000-0005-0000-0000-0000FC070000}"/>
    <cellStyle name="Normal 21" xfId="2045" xr:uid="{00000000-0005-0000-0000-0000FD070000}"/>
    <cellStyle name="Normal 22" xfId="2046" xr:uid="{00000000-0005-0000-0000-0000FE070000}"/>
    <cellStyle name="Normal 23" xfId="2047" xr:uid="{00000000-0005-0000-0000-0000FF070000}"/>
    <cellStyle name="Normal 24" xfId="2048" xr:uid="{00000000-0005-0000-0000-000000080000}"/>
    <cellStyle name="Normal 25" xfId="2049" xr:uid="{00000000-0005-0000-0000-000001080000}"/>
    <cellStyle name="Normal 26" xfId="2050" xr:uid="{00000000-0005-0000-0000-000002080000}"/>
    <cellStyle name="Normal 27" xfId="2051" xr:uid="{00000000-0005-0000-0000-000003080000}"/>
    <cellStyle name="Normal 28" xfId="2052" xr:uid="{00000000-0005-0000-0000-000004080000}"/>
    <cellStyle name="Normal 29" xfId="2053" xr:uid="{00000000-0005-0000-0000-000005080000}"/>
    <cellStyle name="Normal 3" xfId="2054" xr:uid="{00000000-0005-0000-0000-000006080000}"/>
    <cellStyle name="Normal 3 2" xfId="2055" xr:uid="{00000000-0005-0000-0000-000007080000}"/>
    <cellStyle name="Normal 30" xfId="2056" xr:uid="{00000000-0005-0000-0000-000008080000}"/>
    <cellStyle name="Normal 31" xfId="2057" xr:uid="{00000000-0005-0000-0000-000009080000}"/>
    <cellStyle name="Normal 32" xfId="2058" xr:uid="{00000000-0005-0000-0000-00000A080000}"/>
    <cellStyle name="Normal 33" xfId="2059" xr:uid="{00000000-0005-0000-0000-00000B080000}"/>
    <cellStyle name="Normal 34" xfId="2060" xr:uid="{00000000-0005-0000-0000-00000C080000}"/>
    <cellStyle name="Normal 35" xfId="2061" xr:uid="{00000000-0005-0000-0000-00000D080000}"/>
    <cellStyle name="Normal 36" xfId="2062" xr:uid="{00000000-0005-0000-0000-00000E080000}"/>
    <cellStyle name="Normal 37" xfId="2063" xr:uid="{00000000-0005-0000-0000-00000F080000}"/>
    <cellStyle name="Normal 4" xfId="2064" xr:uid="{00000000-0005-0000-0000-000010080000}"/>
    <cellStyle name="Normal 4 2" xfId="2065" xr:uid="{00000000-0005-0000-0000-000011080000}"/>
    <cellStyle name="Normal 5" xfId="2066" xr:uid="{00000000-0005-0000-0000-000012080000}"/>
    <cellStyle name="Normal 5 2" xfId="2067" xr:uid="{00000000-0005-0000-0000-000013080000}"/>
    <cellStyle name="Normal 6" xfId="2068" xr:uid="{00000000-0005-0000-0000-000014080000}"/>
    <cellStyle name="Normal 6 2" xfId="2069" xr:uid="{00000000-0005-0000-0000-000015080000}"/>
    <cellStyle name="Normal 7" xfId="2070" xr:uid="{00000000-0005-0000-0000-000016080000}"/>
    <cellStyle name="Normal 7 2" xfId="2071" xr:uid="{00000000-0005-0000-0000-000017080000}"/>
    <cellStyle name="Normal 8" xfId="2072" xr:uid="{00000000-0005-0000-0000-000018080000}"/>
    <cellStyle name="Normal 8 2" xfId="2073" xr:uid="{00000000-0005-0000-0000-000019080000}"/>
    <cellStyle name="Normal 9" xfId="2074" xr:uid="{00000000-0005-0000-0000-00001A080000}"/>
    <cellStyle name="Normal 9 2" xfId="2075" xr:uid="{00000000-0005-0000-0000-00001B080000}"/>
    <cellStyle name="Normal_Copy of Indorama Venture_Eng" xfId="2076" xr:uid="{00000000-0005-0000-0000-00001D080000}"/>
    <cellStyle name="Normal'_DT_md" xfId="2077" xr:uid="{00000000-0005-0000-0000-00001E080000}"/>
    <cellStyle name="Normal_Indorama Venture_Eng-REVISED" xfId="2078" xr:uid="{00000000-0005-0000-0000-00001F080000}"/>
    <cellStyle name="Normal_IRP FS 2009 21 2 10 (2)" xfId="2079" xr:uid="{00000000-0005-0000-0000-000020080000}"/>
    <cellStyle name="Normal_IVL_Company Only_FS 2008_Eng Final 1-Jun-09" xfId="2080" xr:uid="{00000000-0005-0000-0000-000021080000}"/>
    <cellStyle name="Normal_IVL_Company Only_FS 2008_V1" xfId="2081" xr:uid="{00000000-0005-0000-0000-000022080000}"/>
    <cellStyle name="Normale_Monthly" xfId="2082" xr:uid="{00000000-0005-0000-0000-000023080000}"/>
    <cellStyle name="NormalGB" xfId="2083" xr:uid="{00000000-0005-0000-0000-000024080000}"/>
    <cellStyle name="normální_10říjen1999leciva" xfId="2084" xr:uid="{00000000-0005-0000-0000-000025080000}"/>
    <cellStyle name="Normalny_Arkusz1" xfId="2085" xr:uid="{00000000-0005-0000-0000-000026080000}"/>
    <cellStyle name="Nota" xfId="2086" xr:uid="{00000000-0005-0000-0000-000027080000}"/>
    <cellStyle name="Note" xfId="2087" builtinId="10" customBuiltin="1"/>
    <cellStyle name="Note 2" xfId="2088" xr:uid="{00000000-0005-0000-0000-000029080000}"/>
    <cellStyle name="Notes" xfId="2089" xr:uid="{00000000-0005-0000-0000-00002A080000}"/>
    <cellStyle name="Nromal" xfId="2090" xr:uid="{00000000-0005-0000-0000-00002B080000}"/>
    <cellStyle name="Number" xfId="2091" xr:uid="{00000000-0005-0000-0000-00002C080000}"/>
    <cellStyle name="Numbers" xfId="2092" xr:uid="{00000000-0005-0000-0000-00002D080000}"/>
    <cellStyle name="Numbers - Bold" xfId="2093" xr:uid="{00000000-0005-0000-0000-00002E080000}"/>
    <cellStyle name="Numbers - Bold - Italic" xfId="2094" xr:uid="{00000000-0005-0000-0000-00002F080000}"/>
    <cellStyle name="Numbers - Bold_6079BX" xfId="2095" xr:uid="{00000000-0005-0000-0000-000030080000}"/>
    <cellStyle name="Numbers - Large" xfId="2096" xr:uid="{00000000-0005-0000-0000-000031080000}"/>
    <cellStyle name="Numbers_2005-03-08 HY Tender Analysis" xfId="2097" xr:uid="{00000000-0005-0000-0000-000032080000}"/>
    <cellStyle name="Ø›ŽÅ [0]_06" xfId="2098" xr:uid="{00000000-0005-0000-0000-000033080000}"/>
    <cellStyle name="Ø›ŽÅ[0]_cashflow" xfId="2099" xr:uid="{00000000-0005-0000-0000-000034080000}"/>
    <cellStyle name="Ø›ŽÅ_06" xfId="2100" xr:uid="{00000000-0005-0000-0000-000035080000}"/>
    <cellStyle name="Ò»°ã_ˆó±í¸½±í" xfId="2101" xr:uid="{00000000-0005-0000-0000-000036080000}"/>
    <cellStyle name="Œ…‹æØ‚è [0.00]_laroux" xfId="2102" xr:uid="{00000000-0005-0000-0000-000037080000}"/>
    <cellStyle name="Œ…‹æØ‚è_laroux" xfId="2103" xr:uid="{00000000-0005-0000-0000-000038080000}"/>
    <cellStyle name="øFòé_BS9701-3" xfId="2104" xr:uid="{00000000-0005-0000-0000-000039080000}"/>
    <cellStyle name="øj‚¾?_BS9701-3" xfId="2105" xr:uid="{00000000-0005-0000-0000-00003A080000}"/>
    <cellStyle name="ºó¼Ì³¬¼¶Á´½Ó" xfId="2106" xr:uid="{00000000-0005-0000-0000-00003B080000}"/>
    <cellStyle name="Outline" xfId="2107" xr:uid="{00000000-0005-0000-0000-00003C080000}"/>
    <cellStyle name="Output" xfId="2108" builtinId="21" customBuiltin="1"/>
    <cellStyle name="Output 2" xfId="2109" xr:uid="{00000000-0005-0000-0000-00003E080000}"/>
    <cellStyle name="Output Amounts" xfId="2110" xr:uid="{00000000-0005-0000-0000-00003F080000}"/>
    <cellStyle name="Output Column Headings" xfId="2111" xr:uid="{00000000-0005-0000-0000-000040080000}"/>
    <cellStyle name="Output Line Items" xfId="2112" xr:uid="{00000000-0005-0000-0000-000041080000}"/>
    <cellStyle name="Output Report Heading" xfId="2113" xr:uid="{00000000-0005-0000-0000-000042080000}"/>
    <cellStyle name="Output Report Title" xfId="2114" xr:uid="{00000000-0005-0000-0000-000043080000}"/>
    <cellStyle name="p/n" xfId="2115" xr:uid="{00000000-0005-0000-0000-000044080000}"/>
    <cellStyle name="Page header" xfId="2116" xr:uid="{00000000-0005-0000-0000-000045080000}"/>
    <cellStyle name="Page Heading Large" xfId="2117" xr:uid="{00000000-0005-0000-0000-000046080000}"/>
    <cellStyle name="Page Heading Small" xfId="2118" xr:uid="{00000000-0005-0000-0000-000047080000}"/>
    <cellStyle name="Page Number" xfId="2119" xr:uid="{00000000-0005-0000-0000-000048080000}"/>
    <cellStyle name="PageSubtitle" xfId="2120" xr:uid="{00000000-0005-0000-0000-000049080000}"/>
    <cellStyle name="PageTitle" xfId="2121" xr:uid="{00000000-0005-0000-0000-00004A080000}"/>
    <cellStyle name="PB Table Heading" xfId="2122" xr:uid="{00000000-0005-0000-0000-00004B080000}"/>
    <cellStyle name="PB Table Highlight1" xfId="2123" xr:uid="{00000000-0005-0000-0000-00004C080000}"/>
    <cellStyle name="PB Table Highlight2" xfId="2124" xr:uid="{00000000-0005-0000-0000-00004D080000}"/>
    <cellStyle name="PB Table Highlight3" xfId="2125" xr:uid="{00000000-0005-0000-0000-00004E080000}"/>
    <cellStyle name="PB Table Standard Row" xfId="2126" xr:uid="{00000000-0005-0000-0000-00004F080000}"/>
    <cellStyle name="PB Table Subtotal Row" xfId="2127" xr:uid="{00000000-0005-0000-0000-000050080000}"/>
    <cellStyle name="PB Table Total Row" xfId="2128" xr:uid="{00000000-0005-0000-0000-000051080000}"/>
    <cellStyle name="pe" xfId="2129" xr:uid="{00000000-0005-0000-0000-000052080000}"/>
    <cellStyle name="PEG" xfId="2130" xr:uid="{00000000-0005-0000-0000-000053080000}"/>
    <cellStyle name="pence" xfId="2131" xr:uid="{00000000-0005-0000-0000-000054080000}"/>
    <cellStyle name="pence [1]" xfId="2132" xr:uid="{00000000-0005-0000-0000-000055080000}"/>
    <cellStyle name="pence_VestWood LBO v3" xfId="2133" xr:uid="{00000000-0005-0000-0000-000056080000}"/>
    <cellStyle name="per.style" xfId="2134" xr:uid="{00000000-0005-0000-0000-000057080000}"/>
    <cellStyle name="Percent [0]" xfId="2135" xr:uid="{00000000-0005-0000-0000-000058080000}"/>
    <cellStyle name="Percent [00]" xfId="2136" xr:uid="{00000000-0005-0000-0000-000059080000}"/>
    <cellStyle name="Percent [1]" xfId="2137" xr:uid="{00000000-0005-0000-0000-00005A080000}"/>
    <cellStyle name="percent [100]" xfId="2138" xr:uid="{00000000-0005-0000-0000-00005B080000}"/>
    <cellStyle name="Percent [2]" xfId="2139" xr:uid="{00000000-0005-0000-0000-00005C080000}"/>
    <cellStyle name="Percent 2" xfId="2140" xr:uid="{00000000-0005-0000-0000-00005D080000}"/>
    <cellStyle name="Percent Comma" xfId="2141" xr:uid="{00000000-0005-0000-0000-00005E080000}"/>
    <cellStyle name="Percent Hard" xfId="2142" xr:uid="{00000000-0005-0000-0000-00005F080000}"/>
    <cellStyle name="Percent SuppCalc (0.0)" xfId="2143" xr:uid="{00000000-0005-0000-0000-000060080000}"/>
    <cellStyle name="Percent SuppCalc Input (0.0)" xfId="2144" xr:uid="{00000000-0005-0000-0000-000061080000}"/>
    <cellStyle name="Percent.1" xfId="2145" xr:uid="{00000000-0005-0000-0000-000062080000}"/>
    <cellStyle name="Percent.2" xfId="2146" xr:uid="{00000000-0005-0000-0000-000063080000}"/>
    <cellStyle name="Percent0" xfId="2147" xr:uid="{00000000-0005-0000-0000-000064080000}"/>
    <cellStyle name="PERCENTAGE" xfId="2148" xr:uid="{00000000-0005-0000-0000-000065080000}"/>
    <cellStyle name="PerShare" xfId="2149" xr:uid="{00000000-0005-0000-0000-000066080000}"/>
    <cellStyle name="Pound" xfId="2150" xr:uid="{00000000-0005-0000-0000-000067080000}"/>
    <cellStyle name="Pound0" xfId="2151" xr:uid="{00000000-0005-0000-0000-000068080000}"/>
    <cellStyle name="Pourcentage_MthADK (1)" xfId="2152" xr:uid="{00000000-0005-0000-0000-000069080000}"/>
    <cellStyle name="Prefilled" xfId="2153" xr:uid="{00000000-0005-0000-0000-00006A080000}"/>
    <cellStyle name="PrePop Currency (0)" xfId="2154" xr:uid="{00000000-0005-0000-0000-00006B080000}"/>
    <cellStyle name="PrePop Currency (2)" xfId="2155" xr:uid="{00000000-0005-0000-0000-00006C080000}"/>
    <cellStyle name="PrePop Units (0)" xfId="2156" xr:uid="{00000000-0005-0000-0000-00006D080000}"/>
    <cellStyle name="PrePop Units (1)" xfId="2157" xr:uid="{00000000-0005-0000-0000-00006E080000}"/>
    <cellStyle name="PrePop Units (2)" xfId="2158" xr:uid="{00000000-0005-0000-0000-00006F080000}"/>
    <cellStyle name="price" xfId="2159" xr:uid="{00000000-0005-0000-0000-000070080000}"/>
    <cellStyle name="pricing" xfId="2160" xr:uid="{00000000-0005-0000-0000-000071080000}"/>
    <cellStyle name="Product" xfId="2161" xr:uid="{00000000-0005-0000-0000-000072080000}"/>
    <cellStyle name="PSChar" xfId="2162" xr:uid="{00000000-0005-0000-0000-000073080000}"/>
    <cellStyle name="PSDate" xfId="2163" xr:uid="{00000000-0005-0000-0000-000074080000}"/>
    <cellStyle name="PSDec" xfId="2164" xr:uid="{00000000-0005-0000-0000-000075080000}"/>
    <cellStyle name="PSHeading" xfId="2165" xr:uid="{00000000-0005-0000-0000-000076080000}"/>
    <cellStyle name="PSInt" xfId="2166" xr:uid="{00000000-0005-0000-0000-000077080000}"/>
    <cellStyle name="PSSpacer" xfId="2167" xr:uid="{00000000-0005-0000-0000-000078080000}"/>
    <cellStyle name="q" xfId="2168" xr:uid="{00000000-0005-0000-0000-000079080000}"/>
    <cellStyle name="q_IQ - Revenue Eliminations" xfId="2169" xr:uid="{00000000-0005-0000-0000-00007A080000}"/>
    <cellStyle name="q_ITS Divisional Buildup 20080525" xfId="2170" xr:uid="{00000000-0005-0000-0000-00007B080000}"/>
    <cellStyle name="q_Model v5_23" xfId="2171" xr:uid="{00000000-0005-0000-0000-00007C080000}"/>
    <cellStyle name="q_Model v5_23_IQ - Revenue Eliminations" xfId="2172" xr:uid="{00000000-0005-0000-0000-00007D080000}"/>
    <cellStyle name="q_Model v5_23_ITS Divisional Buildup 20080525" xfId="2173" xr:uid="{00000000-0005-0000-0000-00007E080000}"/>
    <cellStyle name="q_Model v5_23_Project ITS_Financial Model_18Mar08" xfId="2174" xr:uid="{00000000-0005-0000-0000-00007F080000}"/>
    <cellStyle name="q_Model v5_23_Project ITS_Financial Model_18Mar08_IQ - Revenue Eliminations" xfId="2175" xr:uid="{00000000-0005-0000-0000-000080080000}"/>
    <cellStyle name="q_Project ITS_Financial Model_18Mar08" xfId="2176" xr:uid="{00000000-0005-0000-0000-000081080000}"/>
    <cellStyle name="q_Project ITS_Financial Model_18Mar08_IQ - Revenue Eliminations" xfId="2177" xr:uid="{00000000-0005-0000-0000-000082080000}"/>
    <cellStyle name="Q1" xfId="2178" xr:uid="{00000000-0005-0000-0000-000083080000}"/>
    <cellStyle name="QEPS-h" xfId="2179" xr:uid="{00000000-0005-0000-0000-000084080000}"/>
    <cellStyle name="QEPS-H1" xfId="2180" xr:uid="{00000000-0005-0000-0000-000085080000}"/>
    <cellStyle name="qRange" xfId="2181" xr:uid="{00000000-0005-0000-0000-000086080000}"/>
    <cellStyle name="Quantity" xfId="2182" xr:uid="{00000000-0005-0000-0000-000087080000}"/>
    <cellStyle name="Quantity 2" xfId="2183" xr:uid="{00000000-0005-0000-0000-000088080000}"/>
    <cellStyle name="r" xfId="2184" xr:uid="{00000000-0005-0000-0000-000089080000}"/>
    <cellStyle name="r_Book2" xfId="2185" xr:uid="{00000000-0005-0000-0000-00008A080000}"/>
    <cellStyle name="r_Book2_IQ - Revenue Eliminations" xfId="2186" xr:uid="{00000000-0005-0000-0000-00008B080000}"/>
    <cellStyle name="r_Book2_ITS Divisional Buildup 20080522(Silvia)" xfId="2187" xr:uid="{00000000-0005-0000-0000-00008C080000}"/>
    <cellStyle name="r_Book2_ITS Divisional Buildup 20080525" xfId="2188" xr:uid="{00000000-0005-0000-0000-00008D080000}"/>
    <cellStyle name="r_Book2_Project ITS_Financial Model_18Mar08" xfId="2189" xr:uid="{00000000-0005-0000-0000-00008E080000}"/>
    <cellStyle name="r_Book2_Project ITS_Financial Model_18Mar08_IQ - Revenue Eliminations" xfId="2190" xr:uid="{00000000-0005-0000-0000-00008F080000}"/>
    <cellStyle name="r_Book3" xfId="2191" xr:uid="{00000000-0005-0000-0000-000090080000}"/>
    <cellStyle name="r_Book3_IQ - Revenue Eliminations" xfId="2192" xr:uid="{00000000-0005-0000-0000-000091080000}"/>
    <cellStyle name="r_Book3_ITS Divisional Buildup 20080522(Silvia)" xfId="2193" xr:uid="{00000000-0005-0000-0000-000092080000}"/>
    <cellStyle name="r_Book3_ITS Divisional Buildup 20080525" xfId="2194" xr:uid="{00000000-0005-0000-0000-000093080000}"/>
    <cellStyle name="r_Book3_Project ITS_Financial Model_18Mar08" xfId="2195" xr:uid="{00000000-0005-0000-0000-000094080000}"/>
    <cellStyle name="r_Book3_Project ITS_Financial Model_18Mar08_IQ - Revenue Eliminations" xfId="2196" xr:uid="{00000000-0005-0000-0000-000095080000}"/>
    <cellStyle name="r_increm pf" xfId="2197" xr:uid="{00000000-0005-0000-0000-000096080000}"/>
    <cellStyle name="r_increm pf_IQ - Revenue Eliminations" xfId="2198" xr:uid="{00000000-0005-0000-0000-000097080000}"/>
    <cellStyle name="r_increm pf_ITS Divisional Buildup 20080522(Silvia)" xfId="2199" xr:uid="{00000000-0005-0000-0000-000098080000}"/>
    <cellStyle name="r_increm pf_ITS Divisional Buildup 20080525" xfId="2200" xr:uid="{00000000-0005-0000-0000-000099080000}"/>
    <cellStyle name="r_increm pf_Project ITS_Financial Model_18Mar08" xfId="2201" xr:uid="{00000000-0005-0000-0000-00009A080000}"/>
    <cellStyle name="r_increm pf_Project ITS_Financial Model_18Mar08_IQ - Revenue Eliminations" xfId="2202" xr:uid="{00000000-0005-0000-0000-00009B080000}"/>
    <cellStyle name="r_IQ - Revenue Eliminations" xfId="2203" xr:uid="{00000000-0005-0000-0000-00009C080000}"/>
    <cellStyle name="r_ITS Divisional Buildup 20080522(Silvia)" xfId="2204" xr:uid="{00000000-0005-0000-0000-00009D080000}"/>
    <cellStyle name="r_ITS Divisional Buildup 20080525" xfId="2205" xr:uid="{00000000-0005-0000-0000-00009E080000}"/>
    <cellStyle name="r_LBO_template" xfId="2206" xr:uid="{00000000-0005-0000-0000-00009F080000}"/>
    <cellStyle name="r_LBO_template_IQ - Revenue Eliminations" xfId="2207" xr:uid="{00000000-0005-0000-0000-0000A0080000}"/>
    <cellStyle name="r_LBO_template_ITS Divisional Buildup 20080522(Silvia)" xfId="2208" xr:uid="{00000000-0005-0000-0000-0000A1080000}"/>
    <cellStyle name="r_LBO_template_ITS Divisional Buildup 20080525" xfId="2209" xr:uid="{00000000-0005-0000-0000-0000A2080000}"/>
    <cellStyle name="r_LBO_template_Project ITS_Financial Model_18Mar08" xfId="2210" xr:uid="{00000000-0005-0000-0000-0000A3080000}"/>
    <cellStyle name="r_LBO_template_Project ITS_Financial Model_18Mar08_IQ - Revenue Eliminations" xfId="2211" xr:uid="{00000000-0005-0000-0000-0000A4080000}"/>
    <cellStyle name="r_ML Carling Model NewII v3.0" xfId="2212" xr:uid="{00000000-0005-0000-0000-0000A5080000}"/>
    <cellStyle name="r_ML Carling Model NewII v3.0_IQ - Revenue Eliminations" xfId="2213" xr:uid="{00000000-0005-0000-0000-0000A6080000}"/>
    <cellStyle name="r_ML Carling Model NewII v3.0_ITS Divisional Buildup 20080522(Silvia)" xfId="2214" xr:uid="{00000000-0005-0000-0000-0000A7080000}"/>
    <cellStyle name="r_ML Carling Model NewII v3.0_ITS Divisional Buildup 20080525" xfId="2215" xr:uid="{00000000-0005-0000-0000-0000A8080000}"/>
    <cellStyle name="r_ML Carling Model NewII v3.0_Project ITS_Financial Model_18Mar08" xfId="2216" xr:uid="{00000000-0005-0000-0000-0000A9080000}"/>
    <cellStyle name="r_ML Carling Model NewII v3.0_Project ITS_Financial Model_18Mar08_IQ - Revenue Eliminations" xfId="2217" xr:uid="{00000000-0005-0000-0000-0000AA080000}"/>
    <cellStyle name="r_ML Carling Model NewII v3.0_TdF Model v2.1" xfId="2218" xr:uid="{00000000-0005-0000-0000-0000AB080000}"/>
    <cellStyle name="r_ML Carling Model NewII v3.0_TdF Model v2.1_IQ - Revenue Eliminations" xfId="2219" xr:uid="{00000000-0005-0000-0000-0000AC080000}"/>
    <cellStyle name="r_ML Carling Model NewII v3.0_TdF Model v2.1_ITS Divisional Buildup 20080522(Silvia)" xfId="2220" xr:uid="{00000000-0005-0000-0000-0000AD080000}"/>
    <cellStyle name="r_ML Carling Model NewII v3.0_TdF Model v2.1_ITS Divisional Buildup 20080525" xfId="2221" xr:uid="{00000000-0005-0000-0000-0000AE080000}"/>
    <cellStyle name="r_ML Carling Model NewII v3.0_TdF Model v2.1_Project ITS_Financial Model_18Mar08" xfId="2222" xr:uid="{00000000-0005-0000-0000-0000AF080000}"/>
    <cellStyle name="r_ML Carling Model NewII v3.0_TdF Model v2.1_Project ITS_Financial Model_18Mar08_IQ - Revenue Eliminations" xfId="2223" xr:uid="{00000000-0005-0000-0000-0000B0080000}"/>
    <cellStyle name="r_Project ITS_Financial Model_18Mar08" xfId="2224" xr:uid="{00000000-0005-0000-0000-0000B1080000}"/>
    <cellStyle name="r_Project ITS_Financial Model_18Mar08_IQ - Revenue Eliminations" xfId="2225" xr:uid="{00000000-0005-0000-0000-0000B2080000}"/>
    <cellStyle name="r_Yell-McLeod.11.02.02" xfId="2226" xr:uid="{00000000-0005-0000-0000-0000B3080000}"/>
    <cellStyle name="r_Yell-McLeod.11.02.02_IQ - Revenue Eliminations" xfId="2227" xr:uid="{00000000-0005-0000-0000-0000B4080000}"/>
    <cellStyle name="r_Yell-McLeod.11.02.02_ITS Divisional Buildup 20080522(Silvia)" xfId="2228" xr:uid="{00000000-0005-0000-0000-0000B5080000}"/>
    <cellStyle name="r_Yell-McLeod.11.02.02_ITS Divisional Buildup 20080525" xfId="2229" xr:uid="{00000000-0005-0000-0000-0000B6080000}"/>
    <cellStyle name="r_Yell-McLeod.11.02.02_Project ITS_Financial Model_18Mar08" xfId="2230" xr:uid="{00000000-0005-0000-0000-0000B7080000}"/>
    <cellStyle name="r_Yell-McLeod.11.02.02_Project ITS_Financial Model_18Mar08_IQ - Revenue Eliminations" xfId="2231" xr:uid="{00000000-0005-0000-0000-0000B8080000}"/>
    <cellStyle name="range" xfId="2232" xr:uid="{00000000-0005-0000-0000-0000B9080000}"/>
    <cellStyle name="Rate" xfId="2233" xr:uid="{00000000-0005-0000-0000-0000BA080000}"/>
    <cellStyle name="Ratio" xfId="2234" xr:uid="{00000000-0005-0000-0000-0000BB080000}"/>
    <cellStyle name="Ratio Comma" xfId="2235" xr:uid="{00000000-0005-0000-0000-0000BC080000}"/>
    <cellStyle name="Red" xfId="2236" xr:uid="{00000000-0005-0000-0000-0000BD080000}"/>
    <cellStyle name="Revenue(rev).xls]SEPT" xfId="2237" xr:uid="{00000000-0005-0000-0000-0000BE080000}"/>
    <cellStyle name="revised" xfId="2238" xr:uid="{00000000-0005-0000-0000-0000BF080000}"/>
    <cellStyle name="RevList" xfId="2239" xr:uid="{00000000-0005-0000-0000-0000C0080000}"/>
    <cellStyle name="Row Heading" xfId="2240" xr:uid="{00000000-0005-0000-0000-0000C1080000}"/>
    <cellStyle name="Row Heading Bold" xfId="2241" xr:uid="{00000000-0005-0000-0000-0000C2080000}"/>
    <cellStyle name="Row Heading_BT_MD" xfId="2242" xr:uid="{00000000-0005-0000-0000-0000C3080000}"/>
    <cellStyle name="RowHead" xfId="2243" xr:uid="{00000000-0005-0000-0000-0000C4080000}"/>
    <cellStyle name="s on" xfId="2244" xr:uid="{00000000-0005-0000-0000-0000C5080000}"/>
    <cellStyle name="S)" xfId="2245" xr:uid="{00000000-0005-0000-0000-0000C6080000}"/>
    <cellStyle name="s]_x000d__x000a_load=_x000d__x000a_run=_x000d__x000a_NullPort=None_x000d__x000a_device=HP LaserJet 4 Plus,HPPCL5MS,LPT1:_x000d__x000a__x000d__x000a_[Desktop]_x000d__x000a_Wallpaper=(无)_x000d__x000a_TileWallpaper=0_x000d_" xfId="2246" xr:uid="{00000000-0005-0000-0000-0000C7080000}"/>
    <cellStyle name="s]_x000d__x000a_spooler=yes_x000d__x000a_load=nwpopup.exe_x000d__x000a__x000d__x000a_run=_x000d__x000a_Beep=yes_x000d__x000a_NullPort=None_x000d__x000a_BorderWidth=3_x000d__x000a_CursorBlinkRate=530_x000d__x000a_DoubleClickSpee" xfId="2247" xr:uid="{00000000-0005-0000-0000-0000C8080000}"/>
    <cellStyle name="s_Valuation " xfId="2248" xr:uid="{00000000-0005-0000-0000-0000C9080000}"/>
    <cellStyle name="s_Valuation _IQ - Revenue Eliminations" xfId="2249" xr:uid="{00000000-0005-0000-0000-0000CA080000}"/>
    <cellStyle name="s_Valuation _ITS Divisional Buildup 20080525" xfId="2250" xr:uid="{00000000-0005-0000-0000-0000CB080000}"/>
    <cellStyle name="s_Valuation _Project ITS_Financial Model_18Mar08" xfId="2251" xr:uid="{00000000-0005-0000-0000-0000CC080000}"/>
    <cellStyle name="s_Valuation _Project ITS_Financial Model_18Mar08_IQ - Revenue Eliminations" xfId="2252" xr:uid="{00000000-0005-0000-0000-0000CD080000}"/>
    <cellStyle name="Salomon Logo" xfId="2253" xr:uid="{00000000-0005-0000-0000-0000CE080000}"/>
    <cellStyle name="SAPBEXaggData" xfId="2254" xr:uid="{00000000-0005-0000-0000-0000CF080000}"/>
    <cellStyle name="SAPBEXaggDataEmph" xfId="2255" xr:uid="{00000000-0005-0000-0000-0000D0080000}"/>
    <cellStyle name="SAPBEXaggItem" xfId="2256" xr:uid="{00000000-0005-0000-0000-0000D1080000}"/>
    <cellStyle name="SAPBEXaggItemX" xfId="2257" xr:uid="{00000000-0005-0000-0000-0000D2080000}"/>
    <cellStyle name="SAPBEXchaText" xfId="2258" xr:uid="{00000000-0005-0000-0000-0000D3080000}"/>
    <cellStyle name="SAPBEXexcBad7" xfId="2259" xr:uid="{00000000-0005-0000-0000-0000D4080000}"/>
    <cellStyle name="SAPBEXexcBad8" xfId="2260" xr:uid="{00000000-0005-0000-0000-0000D5080000}"/>
    <cellStyle name="SAPBEXexcBad9" xfId="2261" xr:uid="{00000000-0005-0000-0000-0000D6080000}"/>
    <cellStyle name="SAPBEXexcCritical4" xfId="2262" xr:uid="{00000000-0005-0000-0000-0000D7080000}"/>
    <cellStyle name="SAPBEXexcCritical5" xfId="2263" xr:uid="{00000000-0005-0000-0000-0000D8080000}"/>
    <cellStyle name="SAPBEXexcCritical6" xfId="2264" xr:uid="{00000000-0005-0000-0000-0000D9080000}"/>
    <cellStyle name="SAPBEXexcGood1" xfId="2265" xr:uid="{00000000-0005-0000-0000-0000DA080000}"/>
    <cellStyle name="SAPBEXexcGood2" xfId="2266" xr:uid="{00000000-0005-0000-0000-0000DB080000}"/>
    <cellStyle name="SAPBEXexcGood3" xfId="2267" xr:uid="{00000000-0005-0000-0000-0000DC080000}"/>
    <cellStyle name="SAPBEXfilterDrill" xfId="2268" xr:uid="{00000000-0005-0000-0000-0000DD080000}"/>
    <cellStyle name="SAPBEXfilterItem" xfId="2269" xr:uid="{00000000-0005-0000-0000-0000DE080000}"/>
    <cellStyle name="SAPBEXfilterText" xfId="2270" xr:uid="{00000000-0005-0000-0000-0000DF080000}"/>
    <cellStyle name="SAPBEXformats" xfId="2271" xr:uid="{00000000-0005-0000-0000-0000E0080000}"/>
    <cellStyle name="SAPBEXheaderItem" xfId="2272" xr:uid="{00000000-0005-0000-0000-0000E1080000}"/>
    <cellStyle name="SAPBEXheaderText" xfId="2273" xr:uid="{00000000-0005-0000-0000-0000E2080000}"/>
    <cellStyle name="SAPBEXHLevel0" xfId="2274" xr:uid="{00000000-0005-0000-0000-0000E3080000}"/>
    <cellStyle name="SAPBEXHLevel0X" xfId="2275" xr:uid="{00000000-0005-0000-0000-0000E4080000}"/>
    <cellStyle name="SAPBEXHLevel1" xfId="2276" xr:uid="{00000000-0005-0000-0000-0000E5080000}"/>
    <cellStyle name="SAPBEXHLevel1X" xfId="2277" xr:uid="{00000000-0005-0000-0000-0000E6080000}"/>
    <cellStyle name="SAPBEXHLevel2" xfId="2278" xr:uid="{00000000-0005-0000-0000-0000E7080000}"/>
    <cellStyle name="SAPBEXHLevel2X" xfId="2279" xr:uid="{00000000-0005-0000-0000-0000E8080000}"/>
    <cellStyle name="SAPBEXHLevel3" xfId="2280" xr:uid="{00000000-0005-0000-0000-0000E9080000}"/>
    <cellStyle name="SAPBEXHLevel3X" xfId="2281" xr:uid="{00000000-0005-0000-0000-0000EA080000}"/>
    <cellStyle name="SAPBEXresData" xfId="2282" xr:uid="{00000000-0005-0000-0000-0000EB080000}"/>
    <cellStyle name="SAPBEXresDataEmph" xfId="2283" xr:uid="{00000000-0005-0000-0000-0000EC080000}"/>
    <cellStyle name="SAPBEXresItem" xfId="2284" xr:uid="{00000000-0005-0000-0000-0000ED080000}"/>
    <cellStyle name="SAPBEXresItemX" xfId="2285" xr:uid="{00000000-0005-0000-0000-0000EE080000}"/>
    <cellStyle name="SAPBEXstdData" xfId="2286" xr:uid="{00000000-0005-0000-0000-0000EF080000}"/>
    <cellStyle name="SAPBEXstdDataEmph" xfId="2287" xr:uid="{00000000-0005-0000-0000-0000F0080000}"/>
    <cellStyle name="SAPBEXstdItem" xfId="2288" xr:uid="{00000000-0005-0000-0000-0000F1080000}"/>
    <cellStyle name="SAPBEXstdItemX" xfId="2289" xr:uid="{00000000-0005-0000-0000-0000F2080000}"/>
    <cellStyle name="SAPBEXtitle" xfId="2290" xr:uid="{00000000-0005-0000-0000-0000F3080000}"/>
    <cellStyle name="SAPBEXundefined" xfId="2291" xr:uid="{00000000-0005-0000-0000-0000F4080000}"/>
    <cellStyle name="section" xfId="2292" xr:uid="{00000000-0005-0000-0000-0000F5080000}"/>
    <cellStyle name="Section Title" xfId="2293" xr:uid="{00000000-0005-0000-0000-0000F6080000}"/>
    <cellStyle name="Section_Cap Table and Shareholders v2" xfId="2294" xr:uid="{00000000-0005-0000-0000-0000F7080000}"/>
    <cellStyle name="seq" xfId="2295" xr:uid="{00000000-0005-0000-0000-0000F8080000}"/>
    <cellStyle name="shade" xfId="2296" xr:uid="{00000000-0005-0000-0000-0000F9080000}"/>
    <cellStyle name="Shaded" xfId="2297" xr:uid="{00000000-0005-0000-0000-0000FA080000}"/>
    <cellStyle name="ShadedCells_Database" xfId="2298" xr:uid="{00000000-0005-0000-0000-0000FB080000}"/>
    <cellStyle name="Single Accounting" xfId="2299" xr:uid="{00000000-0005-0000-0000-0000FC080000}"/>
    <cellStyle name="SingleLineAcctgn" xfId="2300" xr:uid="{00000000-0005-0000-0000-0000FD080000}"/>
    <cellStyle name="Small Number" xfId="2301" xr:uid="{00000000-0005-0000-0000-0000FE080000}"/>
    <cellStyle name="Small Percentage" xfId="2302" xr:uid="{00000000-0005-0000-0000-0000FF080000}"/>
    <cellStyle name="Special" xfId="2303" xr:uid="{00000000-0005-0000-0000-000000090000}"/>
    <cellStyle name="Special9" xfId="2304" xr:uid="{00000000-0005-0000-0000-000001090000}"/>
    <cellStyle name="ssp " xfId="2305" xr:uid="{00000000-0005-0000-0000-000002090000}"/>
    <cellStyle name="sstot" xfId="2306" xr:uid="{00000000-0005-0000-0000-000003090000}"/>
    <cellStyle name="STANDARD" xfId="2307" xr:uid="{00000000-0005-0000-0000-000004090000}"/>
    <cellStyle name="STEVE" xfId="2308" xr:uid="{00000000-0005-0000-0000-000005090000}"/>
    <cellStyle name="Stock Comma" xfId="2309" xr:uid="{00000000-0005-0000-0000-000006090000}"/>
    <cellStyle name="Stock Price" xfId="2310" xr:uid="{00000000-0005-0000-0000-000007090000}"/>
    <cellStyle name="style" xfId="2311" xr:uid="{00000000-0005-0000-0000-000008090000}"/>
    <cellStyle name="Style 1" xfId="2312" xr:uid="{00000000-0005-0000-0000-000009090000}"/>
    <cellStyle name="Style 2" xfId="2313" xr:uid="{00000000-0005-0000-0000-00000A090000}"/>
    <cellStyle name="Style 3" xfId="2314" xr:uid="{00000000-0005-0000-0000-00000B090000}"/>
    <cellStyle name="Style 4" xfId="2315" xr:uid="{00000000-0005-0000-0000-00000C090000}"/>
    <cellStyle name="Style 5" xfId="2316" xr:uid="{00000000-0005-0000-0000-00000D090000}"/>
    <cellStyle name="Style 6" xfId="2317" xr:uid="{00000000-0005-0000-0000-00000E090000}"/>
    <cellStyle name="STYLE1" xfId="2318" xr:uid="{00000000-0005-0000-0000-00000F090000}"/>
    <cellStyle name="STYLE2" xfId="2319" xr:uid="{00000000-0005-0000-0000-000010090000}"/>
    <cellStyle name="STYLE3" xfId="2320" xr:uid="{00000000-0005-0000-0000-000011090000}"/>
    <cellStyle name="STYLE4" xfId="2321" xr:uid="{00000000-0005-0000-0000-000012090000}"/>
    <cellStyle name="STYLE5" xfId="2322" xr:uid="{00000000-0005-0000-0000-000013090000}"/>
    <cellStyle name="STYLE6" xfId="2323" xr:uid="{00000000-0005-0000-0000-000014090000}"/>
    <cellStyle name="STYLE7" xfId="2324" xr:uid="{00000000-0005-0000-0000-000015090000}"/>
    <cellStyle name="STYLE8" xfId="2325" xr:uid="{00000000-0005-0000-0000-000016090000}"/>
    <cellStyle name="STYLE9" xfId="2326" xr:uid="{00000000-0005-0000-0000-000017090000}"/>
    <cellStyle name="sub" xfId="2327" xr:uid="{00000000-0005-0000-0000-000018090000}"/>
    <cellStyle name="Sub total" xfId="2328" xr:uid="{00000000-0005-0000-0000-000019090000}"/>
    <cellStyle name="subhead" xfId="2329" xr:uid="{00000000-0005-0000-0000-00001A090000}"/>
    <cellStyle name="Subtitle" xfId="2330" xr:uid="{00000000-0005-0000-0000-00001B090000}"/>
    <cellStyle name="Subtotal" xfId="2331" xr:uid="{00000000-0005-0000-0000-00001C090000}"/>
    <cellStyle name="SUB-TOTAL" xfId="2332" xr:uid="{00000000-0005-0000-0000-00001D090000}"/>
    <cellStyle name="SuppCalc (0.0)" xfId="2333" xr:uid="{00000000-0005-0000-0000-00001E090000}"/>
    <cellStyle name="t" xfId="2334" xr:uid="{00000000-0005-0000-0000-00001F090000}"/>
    <cellStyle name="t]_x000d__x000a_color schemes=默认 Windows_x000d__x000a__x000d__x000a_[color schemes]_x000d__x000a_Arizona=804000,FFFFFF,FFFFFF,0,FFFFFF,0,808040,C0C0C0,FFFFF" xfId="2335" xr:uid="{00000000-0005-0000-0000-000020090000}"/>
    <cellStyle name="t_HVAC Equipment (3)" xfId="2336" xr:uid="{00000000-0005-0000-0000-000021090000}"/>
    <cellStyle name="Table Col Head" xfId="2337" xr:uid="{00000000-0005-0000-0000-000022090000}"/>
    <cellStyle name="Table end" xfId="2338" xr:uid="{00000000-0005-0000-0000-000023090000}"/>
    <cellStyle name="Table Head" xfId="2339" xr:uid="{00000000-0005-0000-0000-000024090000}"/>
    <cellStyle name="Table Head Aligned" xfId="2340" xr:uid="{00000000-0005-0000-0000-000025090000}"/>
    <cellStyle name="Table Head Blue" xfId="2341" xr:uid="{00000000-0005-0000-0000-000026090000}"/>
    <cellStyle name="Table Head Green" xfId="2342" xr:uid="{00000000-0005-0000-0000-000027090000}"/>
    <cellStyle name="Table head_China ITS Comps Full 20080422" xfId="2343" xr:uid="{00000000-0005-0000-0000-000028090000}"/>
    <cellStyle name="Table Sub Head" xfId="2344" xr:uid="{00000000-0005-0000-0000-000029090000}"/>
    <cellStyle name="Table Text" xfId="2345" xr:uid="{00000000-0005-0000-0000-00002A090000}"/>
    <cellStyle name="Table Title" xfId="2346" xr:uid="{00000000-0005-0000-0000-00002B090000}"/>
    <cellStyle name="Table Units" xfId="2347" xr:uid="{00000000-0005-0000-0000-00002C090000}"/>
    <cellStyle name="Table-#" xfId="2348" xr:uid="{00000000-0005-0000-0000-00002D090000}"/>
    <cellStyle name="Table_Header" xfId="2349" xr:uid="{00000000-0005-0000-0000-00002E090000}"/>
    <cellStyle name="Table-Footnotes" xfId="2350" xr:uid="{00000000-0005-0000-0000-00002F090000}"/>
    <cellStyle name="Table-Head-Bottom" xfId="2351" xr:uid="{00000000-0005-0000-0000-000030090000}"/>
    <cellStyle name="Table-Headings" xfId="2352" xr:uid="{00000000-0005-0000-0000-000031090000}"/>
    <cellStyle name="Table-Head-Title" xfId="2353" xr:uid="{00000000-0005-0000-0000-000032090000}"/>
    <cellStyle name="Table-Titles" xfId="2354" xr:uid="{00000000-0005-0000-0000-000033090000}"/>
    <cellStyle name="tcn" xfId="2355" xr:uid="{00000000-0005-0000-0000-000034090000}"/>
    <cellStyle name="Temp" xfId="2356" xr:uid="{00000000-0005-0000-0000-000035090000}"/>
    <cellStyle name="Test" xfId="2357" xr:uid="{00000000-0005-0000-0000-000036090000}"/>
    <cellStyle name="Testo avviso" xfId="2358" xr:uid="{00000000-0005-0000-0000-000037090000}"/>
    <cellStyle name="Testo descrittivo" xfId="2359" xr:uid="{00000000-0005-0000-0000-000038090000}"/>
    <cellStyle name="text" xfId="2360" xr:uid="{00000000-0005-0000-0000-000039090000}"/>
    <cellStyle name="Text 1" xfId="2361" xr:uid="{00000000-0005-0000-0000-00003A090000}"/>
    <cellStyle name="Text Head 1" xfId="2362" xr:uid="{00000000-0005-0000-0000-00003B090000}"/>
    <cellStyle name="Text Indent A" xfId="2363" xr:uid="{00000000-0005-0000-0000-00003C090000}"/>
    <cellStyle name="Text Indent B" xfId="2364" xr:uid="{00000000-0005-0000-0000-00003D090000}"/>
    <cellStyle name="Text Indent C" xfId="2365" xr:uid="{00000000-0005-0000-0000-00003E090000}"/>
    <cellStyle name="text_Cap Table and Shareholders v2" xfId="2366" xr:uid="{00000000-0005-0000-0000-00003F090000}"/>
    <cellStyle name="text2" xfId="2367" xr:uid="{00000000-0005-0000-0000-000040090000}"/>
    <cellStyle name="times" xfId="2368" xr:uid="{00000000-0005-0000-0000-000041090000}"/>
    <cellStyle name="Times 10" xfId="2369" xr:uid="{00000000-0005-0000-0000-000042090000}"/>
    <cellStyle name="Times 12" xfId="2370" xr:uid="{00000000-0005-0000-0000-000043090000}"/>
    <cellStyle name="Times New Roman" xfId="2371" xr:uid="{00000000-0005-0000-0000-000044090000}"/>
    <cellStyle name="times_VestWood LBO v3" xfId="2372" xr:uid="{00000000-0005-0000-0000-000045090000}"/>
    <cellStyle name="title" xfId="2373" xr:uid="{00000000-0005-0000-0000-000046090000}"/>
    <cellStyle name="Title - PROJECT" xfId="2374" xr:uid="{00000000-0005-0000-0000-000047090000}"/>
    <cellStyle name="Title - Underline" xfId="2375" xr:uid="{00000000-0005-0000-0000-000048090000}"/>
    <cellStyle name="title 10" xfId="2376" xr:uid="{00000000-0005-0000-0000-000049090000}"/>
    <cellStyle name="title 11" xfId="2377" xr:uid="{00000000-0005-0000-0000-00004A090000}"/>
    <cellStyle name="title 12" xfId="2378" xr:uid="{00000000-0005-0000-0000-00004B090000}"/>
    <cellStyle name="title 13" xfId="2379" xr:uid="{00000000-0005-0000-0000-00004C090000}"/>
    <cellStyle name="title 14" xfId="2380" xr:uid="{00000000-0005-0000-0000-00004D090000}"/>
    <cellStyle name="title 15" xfId="2381" xr:uid="{00000000-0005-0000-0000-00004E090000}"/>
    <cellStyle name="title 16" xfId="2382" xr:uid="{00000000-0005-0000-0000-00004F090000}"/>
    <cellStyle name="title 17" xfId="2383" xr:uid="{00000000-0005-0000-0000-000050090000}"/>
    <cellStyle name="title 18" xfId="2384" xr:uid="{00000000-0005-0000-0000-000051090000}"/>
    <cellStyle name="title 2" xfId="2385" xr:uid="{00000000-0005-0000-0000-000052090000}"/>
    <cellStyle name="title 3" xfId="2386" xr:uid="{00000000-0005-0000-0000-000053090000}"/>
    <cellStyle name="title 4" xfId="2387" xr:uid="{00000000-0005-0000-0000-000054090000}"/>
    <cellStyle name="title 5" xfId="2388" xr:uid="{00000000-0005-0000-0000-000055090000}"/>
    <cellStyle name="title 6" xfId="2389" xr:uid="{00000000-0005-0000-0000-000056090000}"/>
    <cellStyle name="title 7" xfId="2390" xr:uid="{00000000-0005-0000-0000-000057090000}"/>
    <cellStyle name="title 8" xfId="2391" xr:uid="{00000000-0005-0000-0000-000058090000}"/>
    <cellStyle name="title 9" xfId="2392" xr:uid="{00000000-0005-0000-0000-000059090000}"/>
    <cellStyle name="Title Heading" xfId="2393" xr:uid="{00000000-0005-0000-0000-00005A090000}"/>
    <cellStyle name="TITLE_Cap Table and Shareholders v2" xfId="2394" xr:uid="{00000000-0005-0000-0000-00005B090000}"/>
    <cellStyle name="title1" xfId="2395" xr:uid="{00000000-0005-0000-0000-00005C090000}"/>
    <cellStyle name="title2" xfId="2396" xr:uid="{00000000-0005-0000-0000-00005D090000}"/>
    <cellStyle name="Titles" xfId="2397" xr:uid="{00000000-0005-0000-0000-00005E090000}"/>
    <cellStyle name="Titles - Col. Headings" xfId="2398" xr:uid="{00000000-0005-0000-0000-00005F090000}"/>
    <cellStyle name="Titles - Other" xfId="2399" xr:uid="{00000000-0005-0000-0000-000060090000}"/>
    <cellStyle name="Titles_IQ - Revenue Eliminations" xfId="2400" xr:uid="{00000000-0005-0000-0000-000061090000}"/>
    <cellStyle name="Titolo" xfId="2401" xr:uid="{00000000-0005-0000-0000-000062090000}"/>
    <cellStyle name="Titolo 1" xfId="2402" xr:uid="{00000000-0005-0000-0000-000063090000}"/>
    <cellStyle name="Titolo 2" xfId="2403" xr:uid="{00000000-0005-0000-0000-000064090000}"/>
    <cellStyle name="Titolo 3" xfId="2404" xr:uid="{00000000-0005-0000-0000-000065090000}"/>
    <cellStyle name="Titolo 4" xfId="2405" xr:uid="{00000000-0005-0000-0000-000066090000}"/>
    <cellStyle name="tn" xfId="2406" xr:uid="{00000000-0005-0000-0000-000067090000}"/>
    <cellStyle name="Top Edge" xfId="2407" xr:uid="{00000000-0005-0000-0000-000068090000}"/>
    <cellStyle name="Total" xfId="2408" builtinId="25" customBuiltin="1"/>
    <cellStyle name="Total 2" xfId="2409" xr:uid="{00000000-0005-0000-0000-00006A090000}"/>
    <cellStyle name="Totale" xfId="2410" xr:uid="{00000000-0005-0000-0000-00006B090000}"/>
    <cellStyle name="Tusental (0)_pldt" xfId="2411" xr:uid="{00000000-0005-0000-0000-00006C090000}"/>
    <cellStyle name="Tusental_pldt" xfId="2412" xr:uid="{00000000-0005-0000-0000-00006D090000}"/>
    <cellStyle name="ubordinated Debt" xfId="2413" xr:uid="{00000000-0005-0000-0000-00006E090000}"/>
    <cellStyle name="Underline_Single" xfId="2414" xr:uid="{00000000-0005-0000-0000-00006F090000}"/>
    <cellStyle name="Unprotect" xfId="2415" xr:uid="{00000000-0005-0000-0000-000070090000}"/>
    <cellStyle name="Unsure" xfId="2416" xr:uid="{00000000-0005-0000-0000-000071090000}"/>
    <cellStyle name="Valore non valido" xfId="2417" xr:uid="{00000000-0005-0000-0000-000072090000}"/>
    <cellStyle name="Valore valido" xfId="2418" xr:uid="{00000000-0005-0000-0000-000073090000}"/>
    <cellStyle name="Value" xfId="2419" xr:uid="{00000000-0005-0000-0000-000074090000}"/>
    <cellStyle name="Valuta (0)_pldt" xfId="2420" xr:uid="{00000000-0005-0000-0000-000075090000}"/>
    <cellStyle name="Valuta_pldt" xfId="2421" xr:uid="{00000000-0005-0000-0000-000076090000}"/>
    <cellStyle name="vera" xfId="2422" xr:uid="{00000000-0005-0000-0000-000077090000}"/>
    <cellStyle name="W?hrung [0]_results" xfId="2423" xr:uid="{00000000-0005-0000-0000-000078090000}"/>
    <cellStyle name="W?hrung_results" xfId="2424" xr:uid="{00000000-0005-0000-0000-000079090000}"/>
    <cellStyle name="Währung [0]_BS Variances Analysis FY20001" xfId="2425" xr:uid="{00000000-0005-0000-0000-00007A090000}"/>
    <cellStyle name="Währung_BS Variances Analysis FY20001" xfId="2426" xr:uid="{00000000-0005-0000-0000-00007B090000}"/>
    <cellStyle name="WP Header" xfId="2427" xr:uid="{00000000-0005-0000-0000-00007C090000}"/>
    <cellStyle name="wrap" xfId="2428" xr:uid="{00000000-0005-0000-0000-00007D090000}"/>
    <cellStyle name="x" xfId="2429" xr:uid="{00000000-0005-0000-0000-00007E090000}"/>
    <cellStyle name="Year" xfId="2430" xr:uid="{00000000-0005-0000-0000-00007F090000}"/>
    <cellStyle name="yellow" xfId="2431" xr:uid="{00000000-0005-0000-0000-000080090000}"/>
    <cellStyle name="Yen" xfId="2432" xr:uid="{00000000-0005-0000-0000-000081090000}"/>
    <cellStyle name="Yen0" xfId="2433" xr:uid="{00000000-0005-0000-0000-000082090000}"/>
    <cellStyle name="YY.MM" xfId="2434" xr:uid="{00000000-0005-0000-0000-000083090000}"/>
    <cellStyle name="Обычный_FINPL15.2" xfId="2435" xr:uid="{00000000-0005-0000-0000-000084090000}"/>
    <cellStyle name="パーセント_laroux" xfId="2436" xr:uid="{00000000-0005-0000-0000-000085090000}"/>
    <cellStyle name="เครื่องหมายจุลภาค 2" xfId="2437" xr:uid="{00000000-0005-0000-0000-000086090000}"/>
    <cellStyle name="เครื่องหมายจุลภาค_CONFIRM_REC 05_03" xfId="2438" xr:uid="{00000000-0005-0000-0000-000087090000}"/>
    <cellStyle name="เซลล์ตรวจสอบ" xfId="2439" xr:uid="{00000000-0005-0000-0000-000088090000}"/>
    <cellStyle name="เซลล์ที่มีการเชื่อมโยง" xfId="2440" xr:uid="{00000000-0005-0000-0000-000089090000}"/>
    <cellStyle name="แย่" xfId="2441" xr:uid="{00000000-0005-0000-0000-00008A090000}"/>
    <cellStyle name="แสดงผล" xfId="2442" xr:uid="{00000000-0005-0000-0000-00008B090000}"/>
    <cellStyle name="การคำนวณ" xfId="2443" xr:uid="{00000000-0005-0000-0000-00008C090000}"/>
    <cellStyle name="ข้อความเตือน" xfId="2444" xr:uid="{00000000-0005-0000-0000-00008D090000}"/>
    <cellStyle name="ข้อความอธิบาย" xfId="2445" xr:uid="{00000000-0005-0000-0000-00008E090000}"/>
    <cellStyle name="ชื่อเรื่อง" xfId="2446" xr:uid="{00000000-0005-0000-0000-00008F090000}"/>
    <cellStyle name="ดี" xfId="2447" xr:uid="{00000000-0005-0000-0000-000090090000}"/>
    <cellStyle name="ปกติ 2" xfId="2448" xr:uid="{00000000-0005-0000-0000-000091090000}"/>
    <cellStyle name="ปกติ_ACT00-TOP YE00-090201- WA" xfId="2449" xr:uid="{00000000-0005-0000-0000-000092090000}"/>
    <cellStyle name="ป้อนค่า" xfId="2450" xr:uid="{00000000-0005-0000-0000-000093090000}"/>
    <cellStyle name="ปานกลาง" xfId="2451" xr:uid="{00000000-0005-0000-0000-000094090000}"/>
    <cellStyle name="ผลรวม" xfId="2452" xr:uid="{00000000-0005-0000-0000-000095090000}"/>
    <cellStyle name="ส่วนที่ถูกเน้น1" xfId="2453" xr:uid="{00000000-0005-0000-0000-000096090000}"/>
    <cellStyle name="ส่วนที่ถูกเน้น2" xfId="2454" xr:uid="{00000000-0005-0000-0000-000097090000}"/>
    <cellStyle name="ส่วนที่ถูกเน้น3" xfId="2455" xr:uid="{00000000-0005-0000-0000-000098090000}"/>
    <cellStyle name="ส่วนที่ถูกเน้น4" xfId="2456" xr:uid="{00000000-0005-0000-0000-000099090000}"/>
    <cellStyle name="ส่วนที่ถูกเน้น5" xfId="2457" xr:uid="{00000000-0005-0000-0000-00009A090000}"/>
    <cellStyle name="ส่วนที่ถูกเน้น6" xfId="2458" xr:uid="{00000000-0005-0000-0000-00009B090000}"/>
    <cellStyle name="หมายเหตุ" xfId="2459" xr:uid="{00000000-0005-0000-0000-00009C090000}"/>
    <cellStyle name="หัวเรื่อง 1" xfId="2460" xr:uid="{00000000-0005-0000-0000-00009D090000}"/>
    <cellStyle name="หัวเรื่อง 2" xfId="2461" xr:uid="{00000000-0005-0000-0000-00009E090000}"/>
    <cellStyle name="หัวเรื่อง 3" xfId="2462" xr:uid="{00000000-0005-0000-0000-00009F090000}"/>
    <cellStyle name="หัวเรื่อง 4" xfId="2463" xr:uid="{00000000-0005-0000-0000-0000A0090000}"/>
    <cellStyle name="_Sheet1" xfId="2464" xr:uid="{00000000-0005-0000-0000-0000A1090000}"/>
    <cellStyle name="_1 (3)" xfId="2465" xr:uid="{00000000-0005-0000-0000-0000A2090000}"/>
    <cellStyle name="瘉EMMC-CP1" xfId="2466" xr:uid="{00000000-0005-0000-0000-0000A3090000}"/>
    <cellStyle name=" [0.00]_guyan" xfId="2467" xr:uid="{00000000-0005-0000-0000-0000A4090000}"/>
    <cellStyle name="_guyan" xfId="2468" xr:uid="{00000000-0005-0000-0000-0000A5090000}"/>
    <cellStyle name="_pldt" xfId="2469" xr:uid="{00000000-0005-0000-0000-0000A6090000}"/>
    <cellStyle name="だ[0]_BS9701-3" xfId="2470" xr:uid="{00000000-0005-0000-0000-0000A7090000}"/>
    <cellStyle name="だ_BS9701-3" xfId="2471" xr:uid="{00000000-0005-0000-0000-0000A8090000}"/>
    <cellStyle name="だ[0]_pldt" xfId="2472" xr:uid="{00000000-0005-0000-0000-0000A9090000}"/>
    <cellStyle name="だ_pldt" xfId="2473" xr:uid="{00000000-0005-0000-0000-0000AA090000}"/>
    <cellStyle name="?_Fem.Pro" xfId="2474" xr:uid="{00000000-0005-0000-0000-0000AB090000}"/>
    <cellStyle name="遽_4QURT" xfId="2475" xr:uid="{00000000-0005-0000-0000-0000AC090000}"/>
    <cellStyle name="똿뗦먛귟 [0.00]_PRODUCT DETAIL Q1" xfId="2476" xr:uid="{00000000-0005-0000-0000-0000AD090000}"/>
    <cellStyle name="똿뗦먛귟_PRODUCT DETAIL Q1" xfId="2477" xr:uid="{00000000-0005-0000-0000-0000AE090000}"/>
    <cellStyle name="믅됞 [0.00]_PRODUCT DETAIL Q1" xfId="2478" xr:uid="{00000000-0005-0000-0000-0000AF090000}"/>
    <cellStyle name="믅됞_PRODUCT DETAIL Q1" xfId="2479" xr:uid="{00000000-0005-0000-0000-0000B0090000}"/>
    <cellStyle name="백분율_95" xfId="2480" xr:uid="{00000000-0005-0000-0000-0000B1090000}"/>
    <cellStyle name="뷭?_BOOKSHIP" xfId="2481" xr:uid="{00000000-0005-0000-0000-0000B2090000}"/>
    <cellStyle name="콤마 [0]_10.예비품" xfId="2482" xr:uid="{00000000-0005-0000-0000-0000B3090000}"/>
    <cellStyle name="콤마_10.예비품" xfId="2483" xr:uid="{00000000-0005-0000-0000-0000B4090000}"/>
    <cellStyle name="통화 [0]_1" xfId="2484" xr:uid="{00000000-0005-0000-0000-0000B5090000}"/>
    <cellStyle name="통화_1" xfId="2485" xr:uid="{00000000-0005-0000-0000-0000B6090000}"/>
    <cellStyle name="표준_ 97년 경영분석(안)" xfId="2486" xr:uid="{00000000-0005-0000-0000-0000B7090000}"/>
    <cellStyle name="一般_0108FA" xfId="2487" xr:uid="{00000000-0005-0000-0000-0000B8090000}"/>
    <cellStyle name="僴僀僷乕儕儞僋" xfId="2488" xr:uid="{00000000-0005-0000-0000-0000B9090000}"/>
    <cellStyle name="公司标准表" xfId="2489" xr:uid="{00000000-0005-0000-0000-0000BA090000}"/>
    <cellStyle name="分级显示列_1_Book1" xfId="2490" xr:uid="{00000000-0005-0000-0000-0000BB090000}"/>
    <cellStyle name="分级显示行_1_4附件二凯旋评估表" xfId="2491" xr:uid="{00000000-0005-0000-0000-0000BC090000}"/>
    <cellStyle name="千位[0]_ 方正PC" xfId="2492" xr:uid="{00000000-0005-0000-0000-0000BD090000}"/>
    <cellStyle name="千位_ 方正PC" xfId="2493" xr:uid="{00000000-0005-0000-0000-0000BE090000}"/>
    <cellStyle name="千分位 [0]" xfId="2494" xr:uid="{00000000-0005-0000-0000-0000BF090000}"/>
    <cellStyle name="千分位[0]_ 白土" xfId="2495" xr:uid="{00000000-0005-0000-0000-0000C0090000}"/>
    <cellStyle name="千分位_ 白土" xfId="2496" xr:uid="{00000000-0005-0000-0000-0000C1090000}"/>
    <cellStyle name="千分比" xfId="2497" xr:uid="{00000000-0005-0000-0000-0000C2090000}"/>
    <cellStyle name="后继超级链接" xfId="2498" xr:uid="{00000000-0005-0000-0000-0000C3090000}"/>
    <cellStyle name="后继超级链接jvbr03" xfId="2499" xr:uid="{00000000-0005-0000-0000-0000C4090000}"/>
    <cellStyle name="宋体繁体潒慭n_x0002_" xfId="2500" xr:uid="{00000000-0005-0000-0000-0000C5090000}"/>
    <cellStyle name="寥碟徽_95" xfId="2501" xr:uid="{00000000-0005-0000-0000-0000C6090000}"/>
    <cellStyle name="巍葆 [0]_95" xfId="2502" xr:uid="{00000000-0005-0000-0000-0000C7090000}"/>
    <cellStyle name="巍葆_95" xfId="2503" xr:uid="{00000000-0005-0000-0000-0000C8090000}"/>
    <cellStyle name="常规（缩格）" xfId="2504" xr:uid="{00000000-0005-0000-0000-0000C9090000}"/>
    <cellStyle name="常规_Template of Profit forecast" xfId="2505" xr:uid="{00000000-0005-0000-0000-0000CA090000}"/>
    <cellStyle name="归盒啦_95" xfId="2506" xr:uid="{00000000-0005-0000-0000-0000CB090000}"/>
    <cellStyle name="数目" xfId="2507" xr:uid="{00000000-0005-0000-0000-0000CC090000}"/>
    <cellStyle name="日期[英文]" xfId="2508" xr:uid="{00000000-0005-0000-0000-0000CD090000}"/>
    <cellStyle name="昗弨_iACPU Summary" xfId="2509" xr:uid="{00000000-0005-0000-0000-0000CE090000}"/>
    <cellStyle name="普通_ 白土" xfId="2510" xr:uid="{00000000-0005-0000-0000-0000CF090000}"/>
    <cellStyle name="未定义" xfId="2511" xr:uid="{00000000-0005-0000-0000-0000D0090000}"/>
    <cellStyle name="未定义 2" xfId="2512" xr:uid="{00000000-0005-0000-0000-0000D1090000}"/>
    <cellStyle name="未定義" xfId="2513" xr:uid="{00000000-0005-0000-0000-0000D2090000}"/>
    <cellStyle name="未定義 2" xfId="2514" xr:uid="{00000000-0005-0000-0000-0000D3090000}"/>
    <cellStyle name="桁区切り [0.00]_１１月価格表" xfId="2515" xr:uid="{00000000-0005-0000-0000-0000D4090000}"/>
    <cellStyle name="桁区切り_１１月価格表" xfId="2516" xr:uid="{00000000-0005-0000-0000-0000D5090000}"/>
    <cellStyle name="標準_１１月価格表" xfId="2517" xr:uid="{00000000-0005-0000-0000-0000D6090000}"/>
    <cellStyle name="烹拳 [0]_!!!GO" xfId="2518" xr:uid="{00000000-0005-0000-0000-0000D7090000}"/>
    <cellStyle name="烹拳_!!!GO" xfId="2519" xr:uid="{00000000-0005-0000-0000-0000D8090000}"/>
    <cellStyle name="砯刽 [0]_BS9701-3" xfId="2520" xr:uid="{00000000-0005-0000-0000-0000D9090000}"/>
    <cellStyle name="砯刽[0]_MMC-CP1" xfId="2521" xr:uid="{00000000-0005-0000-0000-0000DA090000}"/>
    <cellStyle name="砯刽_BS9701-3" xfId="2522" xr:uid="{00000000-0005-0000-0000-0000DB090000}"/>
    <cellStyle name="禬硈挡" xfId="2523" xr:uid="{00000000-0005-0000-0000-0000DC090000}"/>
    <cellStyle name="綴樟閉撰蟈諉" xfId="2524" xr:uid="{00000000-0005-0000-0000-0000DD090000}"/>
    <cellStyle name="繦禬硈挡" xfId="2525" xr:uid="{00000000-0005-0000-0000-0000DE090000}"/>
    <cellStyle name="貨幣 [0]_00 vs 99 STT" xfId="2526" xr:uid="{00000000-0005-0000-0000-0000DF090000}"/>
    <cellStyle name="貨幣[0]_B BVI Stock 9403" xfId="2527" xr:uid="{00000000-0005-0000-0000-0000E0090000}"/>
    <cellStyle name="貨幣_00 vs 99 STT" xfId="2528" xr:uid="{00000000-0005-0000-0000-0000E1090000}"/>
    <cellStyle name="资产" xfId="2529" xr:uid="{00000000-0005-0000-0000-0000E2090000}"/>
    <cellStyle name="超级链接" xfId="2530" xr:uid="{00000000-0005-0000-0000-0000E3090000}"/>
    <cellStyle name="超级链接zxjv" xfId="2531" xr:uid="{00000000-0005-0000-0000-0000E4090000}"/>
    <cellStyle name="超連結" xfId="2532" xr:uid="{00000000-0005-0000-0000-0000E5090000}"/>
    <cellStyle name="适中rm" xfId="2533" xr:uid="{00000000-0005-0000-0000-0000E6090000}"/>
    <cellStyle name="适中rmal" xfId="2534" xr:uid="{00000000-0005-0000-0000-0000E7090000}"/>
    <cellStyle name="通貨 [0.00]_１１月価格表" xfId="2535" xr:uid="{00000000-0005-0000-0000-0000E8090000}"/>
    <cellStyle name="通貨_１１月価格表" xfId="2536" xr:uid="{00000000-0005-0000-0000-0000E9090000}"/>
    <cellStyle name="钎霖_!!!GO" xfId="2537" xr:uid="{00000000-0005-0000-0000-0000EA090000}"/>
    <cellStyle name="閉撰蟈諉" xfId="2538" xr:uid="{00000000-0005-0000-0000-0000EB090000}"/>
    <cellStyle name="隨後的超連結" xfId="2539" xr:uid="{00000000-0005-0000-0000-0000EC090000}"/>
    <cellStyle name="霓付 [0]_!!!GO" xfId="2540" xr:uid="{00000000-0005-0000-0000-0000ED090000}"/>
    <cellStyle name="霓付_!!!GO" xfId="2541" xr:uid="{00000000-0005-0000-0000-0000EE090000}"/>
    <cellStyle name="鱔 [0]_95" xfId="2542" xr:uid="{00000000-0005-0000-0000-0000EF090000}"/>
    <cellStyle name="鱔_95" xfId="2543" xr:uid="{00000000-0005-0000-0000-0000F0090000}"/>
    <cellStyle name="㕃" xfId="2544" xr:uid="{00000000-0005-0000-0000-0000F1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view="pageBreakPreview" zoomScale="80" zoomScaleNormal="80" zoomScaleSheetLayoutView="80" workbookViewId="0"/>
  </sheetViews>
  <sheetFormatPr defaultColWidth="8.09765625" defaultRowHeight="22.5" customHeight="1"/>
  <cols>
    <col min="1" max="3" width="2.3984375" style="29" customWidth="1"/>
    <col min="4" max="4" width="38.3984375" style="29" customWidth="1"/>
    <col min="5" max="5" width="9.59765625" style="54" bestFit="1" customWidth="1"/>
    <col min="6" max="6" width="1.09765625" style="54" customWidth="1"/>
    <col min="7" max="7" width="13.09765625" style="54" customWidth="1"/>
    <col min="8" max="8" width="1.09765625" style="54" customWidth="1"/>
    <col min="9" max="9" width="13.3984375" style="54" customWidth="1"/>
    <col min="10" max="10" width="1.09765625" style="29" customWidth="1"/>
    <col min="11" max="11" width="13.09765625" style="29" customWidth="1"/>
    <col min="12" max="12" width="1.09765625" style="29" customWidth="1"/>
    <col min="13" max="13" width="13.09765625" style="29" customWidth="1"/>
    <col min="14" max="16384" width="8.09765625" style="50"/>
  </cols>
  <sheetData>
    <row r="1" spans="1:13" ht="22.5" customHeight="1">
      <c r="A1" s="10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22.5" customHeight="1">
      <c r="A2" s="10" t="s">
        <v>135</v>
      </c>
      <c r="B2" s="51"/>
      <c r="C2" s="51"/>
      <c r="D2" s="51"/>
      <c r="E2" s="51"/>
      <c r="F2" s="51"/>
      <c r="G2" s="51"/>
      <c r="H2" s="51"/>
      <c r="I2" s="51"/>
      <c r="J2" s="51"/>
      <c r="K2" s="49"/>
      <c r="L2" s="49"/>
      <c r="M2" s="49"/>
    </row>
    <row r="3" spans="1:13" ht="22.5" customHeight="1">
      <c r="A3" s="10"/>
      <c r="B3" s="53"/>
      <c r="C3" s="53"/>
      <c r="D3" s="53"/>
      <c r="J3" s="53"/>
      <c r="K3" s="53"/>
      <c r="L3" s="53"/>
      <c r="M3" s="53"/>
    </row>
    <row r="4" spans="1:13" ht="22.5" customHeight="1">
      <c r="A4" s="49"/>
      <c r="B4" s="49"/>
      <c r="C4" s="49"/>
      <c r="D4" s="49"/>
      <c r="E4" s="59"/>
      <c r="F4" s="59"/>
      <c r="G4" s="389" t="s">
        <v>1</v>
      </c>
      <c r="H4" s="389"/>
      <c r="I4" s="389"/>
      <c r="J4" s="388"/>
      <c r="K4" s="389" t="s">
        <v>2</v>
      </c>
      <c r="L4" s="389"/>
      <c r="M4" s="389"/>
    </row>
    <row r="5" spans="1:13" ht="22.5" customHeight="1">
      <c r="A5" s="159"/>
      <c r="B5" s="145"/>
      <c r="C5" s="145"/>
      <c r="D5" s="145"/>
      <c r="E5" s="50"/>
      <c r="F5" s="50"/>
      <c r="G5" s="390" t="s">
        <v>152</v>
      </c>
      <c r="H5" s="390"/>
      <c r="I5" s="390"/>
      <c r="J5" s="164"/>
      <c r="K5" s="390" t="s">
        <v>152</v>
      </c>
      <c r="L5" s="390"/>
      <c r="M5" s="390"/>
    </row>
    <row r="6" spans="1:13" ht="22.5" customHeight="1">
      <c r="A6" s="159" t="s">
        <v>3</v>
      </c>
      <c r="B6" s="145"/>
      <c r="C6" s="145"/>
      <c r="D6" s="145"/>
      <c r="E6" s="8" t="s">
        <v>4</v>
      </c>
      <c r="F6" s="8"/>
      <c r="G6" s="58">
        <v>2563</v>
      </c>
      <c r="H6" s="8"/>
      <c r="I6" s="58">
        <v>2562</v>
      </c>
      <c r="J6" s="60"/>
      <c r="K6" s="58">
        <v>2563</v>
      </c>
      <c r="L6" s="8"/>
      <c r="M6" s="58">
        <v>2562</v>
      </c>
    </row>
    <row r="7" spans="1:13" ht="22.5" customHeight="1">
      <c r="A7" s="146"/>
      <c r="B7" s="146"/>
      <c r="C7" s="146"/>
      <c r="D7" s="146"/>
      <c r="E7" s="8"/>
      <c r="F7" s="8"/>
      <c r="G7" s="391" t="s">
        <v>86</v>
      </c>
      <c r="H7" s="391"/>
      <c r="I7" s="391"/>
      <c r="J7" s="391"/>
      <c r="K7" s="391"/>
      <c r="L7" s="391"/>
      <c r="M7" s="391"/>
    </row>
    <row r="8" spans="1:13" ht="22.5" customHeight="1">
      <c r="A8" s="5" t="s">
        <v>5</v>
      </c>
      <c r="E8" s="8"/>
      <c r="F8" s="8"/>
      <c r="G8" s="8"/>
      <c r="H8" s="8"/>
      <c r="I8" s="8"/>
      <c r="J8" s="53"/>
      <c r="K8" s="53"/>
      <c r="L8" s="53"/>
      <c r="M8" s="53"/>
    </row>
    <row r="9" spans="1:13" ht="22.5" customHeight="1">
      <c r="A9" s="6" t="s">
        <v>6</v>
      </c>
      <c r="B9" s="50"/>
      <c r="E9" s="54" t="s">
        <v>184</v>
      </c>
      <c r="G9" s="99">
        <v>18948524</v>
      </c>
      <c r="H9" s="277"/>
      <c r="I9" s="99">
        <v>10446711</v>
      </c>
      <c r="J9" s="99"/>
      <c r="K9" s="99">
        <v>999041</v>
      </c>
      <c r="L9" s="99"/>
      <c r="M9" s="99">
        <v>4055</v>
      </c>
    </row>
    <row r="10" spans="1:13" ht="22.5" customHeight="1">
      <c r="A10" s="6" t="s">
        <v>322</v>
      </c>
      <c r="B10" s="50"/>
      <c r="G10" s="99">
        <v>441859</v>
      </c>
      <c r="H10" s="277"/>
      <c r="I10" s="99">
        <v>263436</v>
      </c>
      <c r="J10" s="99"/>
      <c r="K10" s="99">
        <v>0</v>
      </c>
      <c r="L10" s="99"/>
      <c r="M10" s="99">
        <v>0</v>
      </c>
    </row>
    <row r="11" spans="1:13" ht="22.5" customHeight="1">
      <c r="A11" s="6" t="s">
        <v>7</v>
      </c>
      <c r="B11" s="147"/>
      <c r="C11" s="50"/>
      <c r="D11" s="50"/>
      <c r="E11" s="54" t="s">
        <v>255</v>
      </c>
      <c r="G11" s="99">
        <v>33421605</v>
      </c>
      <c r="H11" s="277"/>
      <c r="I11" s="99">
        <v>34304897</v>
      </c>
      <c r="J11" s="99"/>
      <c r="K11" s="99">
        <v>0</v>
      </c>
      <c r="L11" s="99"/>
      <c r="M11" s="99">
        <v>0</v>
      </c>
    </row>
    <row r="12" spans="1:13" ht="22.5" customHeight="1">
      <c r="A12" s="233" t="s">
        <v>181</v>
      </c>
      <c r="B12" s="147"/>
      <c r="C12" s="50"/>
      <c r="D12" s="50"/>
      <c r="E12" s="54" t="s">
        <v>256</v>
      </c>
      <c r="G12" s="99">
        <v>1969144</v>
      </c>
      <c r="H12" s="277"/>
      <c r="I12" s="99">
        <v>1285989</v>
      </c>
      <c r="J12" s="99"/>
      <c r="K12" s="99">
        <v>643880</v>
      </c>
      <c r="L12" s="99"/>
      <c r="M12" s="99">
        <v>366932</v>
      </c>
    </row>
    <row r="13" spans="1:13" ht="22.5" customHeight="1">
      <c r="A13" s="6" t="s">
        <v>147</v>
      </c>
      <c r="B13" s="147"/>
      <c r="C13" s="50"/>
      <c r="D13" s="50"/>
      <c r="E13" s="50"/>
      <c r="F13" s="50"/>
      <c r="G13" s="261"/>
      <c r="H13" s="261"/>
      <c r="I13" s="261"/>
      <c r="J13" s="261"/>
      <c r="K13" s="261"/>
      <c r="L13" s="261"/>
      <c r="M13" s="261"/>
    </row>
    <row r="14" spans="1:13" ht="22.5" customHeight="1">
      <c r="A14" s="6"/>
      <c r="B14" s="147" t="s">
        <v>223</v>
      </c>
      <c r="C14" s="50"/>
      <c r="D14" s="50"/>
      <c r="E14" s="54" t="s">
        <v>256</v>
      </c>
      <c r="G14" s="99">
        <v>126685</v>
      </c>
      <c r="H14" s="277"/>
      <c r="I14" s="99">
        <v>174308</v>
      </c>
      <c r="J14" s="99"/>
      <c r="K14" s="99">
        <v>6896962</v>
      </c>
      <c r="L14" s="99"/>
      <c r="M14" s="99">
        <v>17282207</v>
      </c>
    </row>
    <row r="15" spans="1:13" ht="22.5" customHeight="1">
      <c r="A15" s="6" t="s">
        <v>8</v>
      </c>
      <c r="B15" s="147"/>
      <c r="C15" s="50"/>
      <c r="D15" s="50"/>
      <c r="E15" s="54" t="s">
        <v>176</v>
      </c>
      <c r="G15" s="99">
        <v>53938487</v>
      </c>
      <c r="H15" s="277"/>
      <c r="I15" s="99">
        <v>62164914</v>
      </c>
      <c r="J15" s="99"/>
      <c r="K15" s="99">
        <v>0</v>
      </c>
      <c r="L15" s="99"/>
      <c r="M15" s="99">
        <v>0</v>
      </c>
    </row>
    <row r="16" spans="1:13" ht="22.5" customHeight="1">
      <c r="A16" s="6" t="s">
        <v>257</v>
      </c>
      <c r="B16" s="147"/>
      <c r="C16" s="50"/>
      <c r="D16" s="50"/>
      <c r="G16" s="99">
        <v>1079238</v>
      </c>
      <c r="H16" s="277"/>
      <c r="I16" s="99">
        <v>417899</v>
      </c>
      <c r="J16" s="99"/>
      <c r="K16" s="99">
        <v>223189</v>
      </c>
      <c r="L16" s="99"/>
      <c r="M16" s="99">
        <v>0</v>
      </c>
    </row>
    <row r="17" spans="1:13" ht="22.5" customHeight="1">
      <c r="A17" s="6" t="s">
        <v>9</v>
      </c>
      <c r="B17" s="50"/>
      <c r="E17" s="54" t="s">
        <v>208</v>
      </c>
      <c r="G17" s="99">
        <v>9909126</v>
      </c>
      <c r="H17" s="277"/>
      <c r="I17" s="99">
        <v>9698810</v>
      </c>
      <c r="J17" s="220"/>
      <c r="K17" s="99">
        <v>78287</v>
      </c>
      <c r="L17" s="220"/>
      <c r="M17" s="99">
        <v>48232</v>
      </c>
    </row>
    <row r="18" spans="1:13" ht="22.5" customHeight="1">
      <c r="A18" s="7" t="s">
        <v>10</v>
      </c>
      <c r="D18" s="50"/>
      <c r="E18" s="8"/>
      <c r="F18" s="8"/>
      <c r="G18" s="264">
        <f>SUM(G9:G17)</f>
        <v>119834668</v>
      </c>
      <c r="H18" s="265"/>
      <c r="I18" s="264">
        <f>SUM(I9:I17)</f>
        <v>118756964</v>
      </c>
      <c r="J18" s="266"/>
      <c r="K18" s="264">
        <f>SUM(K9:K17)</f>
        <v>8841359</v>
      </c>
      <c r="L18" s="266"/>
      <c r="M18" s="264">
        <f>SUM(M9:M17)</f>
        <v>17701426</v>
      </c>
    </row>
    <row r="19" spans="1:13" ht="22.5" customHeight="1">
      <c r="A19" s="145"/>
      <c r="D19" s="150"/>
      <c r="E19" s="8"/>
      <c r="F19" s="8"/>
      <c r="G19" s="265"/>
      <c r="H19" s="265"/>
      <c r="I19" s="265"/>
    </row>
    <row r="20" spans="1:13" ht="22.5" customHeight="1">
      <c r="A20" s="5" t="s">
        <v>11</v>
      </c>
      <c r="D20" s="147"/>
      <c r="E20" s="8"/>
      <c r="F20" s="8"/>
      <c r="G20" s="265"/>
      <c r="H20" s="265"/>
      <c r="I20" s="265"/>
    </row>
    <row r="21" spans="1:13" ht="22.5" customHeight="1">
      <c r="A21" s="6" t="s">
        <v>258</v>
      </c>
      <c r="D21" s="147"/>
      <c r="E21" s="8"/>
      <c r="F21" s="8"/>
      <c r="G21" s="263">
        <v>2192993</v>
      </c>
      <c r="H21" s="265"/>
      <c r="I21" s="99">
        <v>3555346</v>
      </c>
      <c r="K21" s="66">
        <v>0</v>
      </c>
      <c r="M21" s="99">
        <v>321164</v>
      </c>
    </row>
    <row r="22" spans="1:13" ht="22.5" customHeight="1">
      <c r="A22" s="6" t="s">
        <v>323</v>
      </c>
      <c r="B22" s="6"/>
      <c r="C22" s="6"/>
      <c r="D22" s="147"/>
      <c r="E22" s="54" t="s">
        <v>177</v>
      </c>
      <c r="G22" s="42">
        <v>0</v>
      </c>
      <c r="H22" s="275"/>
      <c r="I22" s="42">
        <v>0</v>
      </c>
      <c r="J22" s="42"/>
      <c r="K22" s="99">
        <v>66587539</v>
      </c>
      <c r="L22" s="262"/>
      <c r="M22" s="99">
        <v>66579369</v>
      </c>
    </row>
    <row r="23" spans="1:13" ht="22.5" customHeight="1">
      <c r="A23" s="29" t="s">
        <v>171</v>
      </c>
      <c r="B23" s="6"/>
      <c r="C23" s="6"/>
      <c r="D23" s="147"/>
      <c r="E23" s="54" t="s">
        <v>259</v>
      </c>
      <c r="G23" s="263">
        <v>2954889</v>
      </c>
      <c r="H23" s="43"/>
      <c r="I23" s="263">
        <v>2492161</v>
      </c>
      <c r="J23" s="262"/>
      <c r="K23" s="99">
        <v>0</v>
      </c>
      <c r="L23" s="267"/>
      <c r="M23" s="99">
        <v>0</v>
      </c>
    </row>
    <row r="24" spans="1:13" ht="22.5" customHeight="1">
      <c r="A24" s="29" t="s">
        <v>324</v>
      </c>
      <c r="B24" s="6"/>
      <c r="C24" s="6"/>
      <c r="D24" s="147"/>
      <c r="G24" s="263">
        <v>108547</v>
      </c>
      <c r="H24" s="43"/>
      <c r="I24" s="263">
        <v>27375</v>
      </c>
      <c r="J24" s="262"/>
      <c r="K24" s="99">
        <v>0</v>
      </c>
      <c r="L24" s="267"/>
      <c r="M24" s="99">
        <v>0</v>
      </c>
    </row>
    <row r="25" spans="1:13" ht="22.5" customHeight="1">
      <c r="A25" s="6" t="s">
        <v>148</v>
      </c>
      <c r="B25" s="6"/>
      <c r="C25" s="6"/>
      <c r="D25" s="147"/>
      <c r="E25" s="54" t="s">
        <v>256</v>
      </c>
      <c r="G25" s="263">
        <v>165888</v>
      </c>
      <c r="H25" s="43"/>
      <c r="I25" s="263">
        <v>28269</v>
      </c>
      <c r="J25" s="263"/>
      <c r="K25" s="99">
        <v>89816840</v>
      </c>
      <c r="L25" s="262"/>
      <c r="M25" s="99">
        <v>71511640</v>
      </c>
    </row>
    <row r="26" spans="1:13" ht="22.5" customHeight="1">
      <c r="A26" s="6" t="s">
        <v>12</v>
      </c>
      <c r="B26" s="6"/>
      <c r="C26" s="6"/>
      <c r="E26" s="54" t="s">
        <v>133</v>
      </c>
      <c r="G26" s="263">
        <v>264290944</v>
      </c>
      <c r="H26" s="43"/>
      <c r="I26" s="263">
        <v>212422922</v>
      </c>
      <c r="J26" s="262"/>
      <c r="K26" s="99">
        <v>0</v>
      </c>
      <c r="L26" s="262"/>
      <c r="M26" s="99">
        <v>0</v>
      </c>
    </row>
    <row r="27" spans="1:13" ht="22.5" customHeight="1">
      <c r="A27" s="6" t="s">
        <v>260</v>
      </c>
      <c r="B27" s="6"/>
      <c r="C27" s="6"/>
      <c r="E27" s="54" t="s">
        <v>134</v>
      </c>
      <c r="G27" s="263">
        <v>11865311</v>
      </c>
      <c r="H27" s="43"/>
      <c r="I27" s="42">
        <v>0</v>
      </c>
      <c r="J27" s="262"/>
      <c r="K27" s="99">
        <v>0</v>
      </c>
      <c r="L27" s="262"/>
      <c r="M27" s="42">
        <v>0</v>
      </c>
    </row>
    <row r="28" spans="1:13" ht="22.5" customHeight="1">
      <c r="A28" s="6" t="s">
        <v>113</v>
      </c>
      <c r="B28" s="6"/>
      <c r="C28" s="6"/>
      <c r="E28" s="54" t="s">
        <v>231</v>
      </c>
      <c r="G28" s="263">
        <v>15385817</v>
      </c>
      <c r="H28" s="43"/>
      <c r="I28" s="263">
        <v>15249931</v>
      </c>
      <c r="J28" s="262"/>
      <c r="K28" s="99">
        <v>0</v>
      </c>
      <c r="L28" s="262"/>
      <c r="M28" s="99">
        <v>0</v>
      </c>
    </row>
    <row r="29" spans="1:13" ht="22.5" customHeight="1">
      <c r="A29" s="6" t="s">
        <v>261</v>
      </c>
      <c r="B29" s="6"/>
      <c r="C29" s="6"/>
      <c r="E29" s="54" t="s">
        <v>262</v>
      </c>
      <c r="G29" s="263">
        <v>31230646</v>
      </c>
      <c r="H29" s="43"/>
      <c r="I29" s="263">
        <v>24165052</v>
      </c>
      <c r="J29" s="262"/>
      <c r="K29" s="99">
        <v>0</v>
      </c>
      <c r="L29" s="262"/>
      <c r="M29" s="99">
        <v>0</v>
      </c>
    </row>
    <row r="30" spans="1:13" ht="22.5" customHeight="1">
      <c r="A30" s="6" t="s">
        <v>163</v>
      </c>
      <c r="B30" s="6"/>
      <c r="C30" s="6"/>
      <c r="E30" s="54" t="s">
        <v>263</v>
      </c>
      <c r="G30" s="263">
        <v>2611676</v>
      </c>
      <c r="H30" s="43"/>
      <c r="I30" s="263">
        <v>2321911</v>
      </c>
      <c r="J30" s="262"/>
      <c r="K30" s="99">
        <v>0</v>
      </c>
      <c r="L30" s="262"/>
      <c r="M30" s="99">
        <v>0</v>
      </c>
    </row>
    <row r="31" spans="1:13" ht="22.5" customHeight="1">
      <c r="A31" s="6" t="s">
        <v>13</v>
      </c>
      <c r="B31" s="6"/>
      <c r="C31" s="6"/>
      <c r="E31" s="54" t="s">
        <v>264</v>
      </c>
      <c r="G31" s="263">
        <v>2530127</v>
      </c>
      <c r="H31" s="43"/>
      <c r="I31" s="263">
        <v>1547976</v>
      </c>
      <c r="K31" s="99">
        <v>0</v>
      </c>
      <c r="M31" s="99">
        <v>8168</v>
      </c>
    </row>
    <row r="32" spans="1:13" ht="22.5" customHeight="1">
      <c r="A32" s="7" t="s">
        <v>14</v>
      </c>
      <c r="B32" s="62"/>
      <c r="D32" s="50"/>
      <c r="E32" s="8"/>
      <c r="F32" s="8"/>
      <c r="G32" s="264">
        <f>SUM(G21:G31)</f>
        <v>333336838</v>
      </c>
      <c r="H32" s="265"/>
      <c r="I32" s="264">
        <f>SUM(I21:I31)</f>
        <v>261810943</v>
      </c>
      <c r="K32" s="264">
        <f>SUM(K21:K31)</f>
        <v>156404379</v>
      </c>
      <c r="M32" s="264">
        <f>SUM(M21:M31)</f>
        <v>138420341</v>
      </c>
    </row>
    <row r="33" spans="1:13" ht="22.5" customHeight="1">
      <c r="A33" s="145"/>
      <c r="B33" s="62"/>
      <c r="D33" s="50"/>
      <c r="E33" s="8"/>
      <c r="F33" s="8"/>
      <c r="G33" s="265"/>
      <c r="H33" s="265"/>
      <c r="I33" s="265"/>
      <c r="K33" s="63"/>
      <c r="M33" s="63"/>
    </row>
    <row r="34" spans="1:13" ht="22.5" customHeight="1" thickBot="1">
      <c r="A34" s="7" t="s">
        <v>15</v>
      </c>
      <c r="D34" s="50"/>
      <c r="E34" s="8"/>
      <c r="F34" s="8"/>
      <c r="G34" s="268">
        <f>G32+G18</f>
        <v>453171506</v>
      </c>
      <c r="H34" s="265"/>
      <c r="I34" s="268">
        <f>I32+I18</f>
        <v>380567907</v>
      </c>
      <c r="K34" s="268">
        <f>K32+K18</f>
        <v>165245738</v>
      </c>
      <c r="M34" s="268">
        <f>M32+M18</f>
        <v>156121767</v>
      </c>
    </row>
    <row r="35" spans="1:13" ht="22.5" customHeight="1" thickTop="1"/>
    <row r="36" spans="1:13" ht="22.5" customHeight="1">
      <c r="A36" s="10" t="s">
        <v>81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</row>
    <row r="37" spans="1:13" ht="22.5" customHeight="1">
      <c r="A37" s="10" t="s">
        <v>135</v>
      </c>
      <c r="B37" s="51"/>
      <c r="C37" s="51"/>
      <c r="D37" s="51"/>
      <c r="E37" s="51"/>
      <c r="F37" s="51"/>
      <c r="G37" s="51"/>
      <c r="H37" s="51"/>
      <c r="I37" s="51"/>
      <c r="J37" s="51"/>
      <c r="K37" s="50"/>
      <c r="L37" s="50"/>
      <c r="M37" s="50"/>
    </row>
    <row r="38" spans="1:13" ht="22.5" customHeight="1">
      <c r="A38" s="10"/>
      <c r="B38" s="53"/>
      <c r="C38" s="53"/>
      <c r="D38" s="53"/>
      <c r="J38" s="53"/>
      <c r="K38" s="53"/>
      <c r="L38" s="53"/>
      <c r="M38" s="53"/>
    </row>
    <row r="39" spans="1:13" ht="22.5" customHeight="1">
      <c r="A39" s="158"/>
      <c r="B39" s="49"/>
      <c r="C39" s="49"/>
      <c r="D39" s="49"/>
      <c r="E39" s="59"/>
      <c r="F39" s="59"/>
      <c r="G39" s="389" t="s">
        <v>1</v>
      </c>
      <c r="H39" s="389"/>
      <c r="I39" s="389"/>
      <c r="J39" s="388"/>
      <c r="K39" s="389" t="s">
        <v>2</v>
      </c>
      <c r="L39" s="389"/>
      <c r="M39" s="389"/>
    </row>
    <row r="40" spans="1:13" ht="22.5" customHeight="1">
      <c r="A40" s="159"/>
      <c r="B40" s="152"/>
      <c r="C40" s="50"/>
      <c r="D40" s="152"/>
      <c r="E40" s="50"/>
      <c r="F40" s="50"/>
      <c r="G40" s="390" t="s">
        <v>152</v>
      </c>
      <c r="H40" s="390"/>
      <c r="I40" s="390"/>
      <c r="J40" s="164"/>
      <c r="K40" s="390" t="s">
        <v>152</v>
      </c>
      <c r="L40" s="390"/>
      <c r="M40" s="390"/>
    </row>
    <row r="41" spans="1:13" ht="22.5" customHeight="1">
      <c r="A41" s="159" t="s">
        <v>139</v>
      </c>
      <c r="B41" s="152"/>
      <c r="C41" s="50"/>
      <c r="D41" s="152"/>
      <c r="E41" s="8" t="s">
        <v>4</v>
      </c>
      <c r="F41" s="8"/>
      <c r="G41" s="58">
        <v>2563</v>
      </c>
      <c r="H41" s="8"/>
      <c r="I41" s="58">
        <v>2562</v>
      </c>
      <c r="J41" s="285"/>
      <c r="K41" s="58">
        <v>2563</v>
      </c>
      <c r="L41" s="8"/>
      <c r="M41" s="58">
        <v>2562</v>
      </c>
    </row>
    <row r="42" spans="1:13" ht="22.5" customHeight="1">
      <c r="A42" s="152"/>
      <c r="B42" s="152"/>
      <c r="C42" s="153"/>
      <c r="D42" s="152"/>
      <c r="E42" s="61"/>
      <c r="F42" s="61"/>
      <c r="G42" s="391" t="s">
        <v>86</v>
      </c>
      <c r="H42" s="391"/>
      <c r="I42" s="391"/>
      <c r="J42" s="391"/>
      <c r="K42" s="391"/>
      <c r="L42" s="391"/>
      <c r="M42" s="391"/>
    </row>
    <row r="43" spans="1:13" ht="22.5" customHeight="1">
      <c r="A43" s="5" t="s">
        <v>16</v>
      </c>
      <c r="B43" s="62"/>
      <c r="C43" s="62"/>
      <c r="D43" s="62"/>
    </row>
    <row r="44" spans="1:13" ht="22.5" customHeight="1">
      <c r="A44" s="6" t="s">
        <v>17</v>
      </c>
      <c r="B44" s="6"/>
      <c r="C44" s="6"/>
      <c r="D44" s="62"/>
    </row>
    <row r="45" spans="1:13" ht="22.5" customHeight="1">
      <c r="A45" s="6" t="s">
        <v>0</v>
      </c>
      <c r="B45" s="6" t="s">
        <v>18</v>
      </c>
      <c r="C45" s="6"/>
      <c r="D45" s="62"/>
      <c r="E45" s="54" t="s">
        <v>232</v>
      </c>
      <c r="G45" s="16">
        <v>20725611</v>
      </c>
      <c r="I45" s="16">
        <v>30379499</v>
      </c>
      <c r="J45" s="16"/>
      <c r="K45" s="154">
        <v>0</v>
      </c>
      <c r="L45" s="16"/>
      <c r="M45" s="154">
        <v>4961000</v>
      </c>
    </row>
    <row r="46" spans="1:13" ht="22.5" customHeight="1">
      <c r="A46" s="6" t="s">
        <v>19</v>
      </c>
      <c r="B46" s="6"/>
      <c r="C46" s="6"/>
      <c r="D46" s="62"/>
      <c r="E46" s="54" t="s">
        <v>265</v>
      </c>
      <c r="G46" s="16">
        <v>57782561</v>
      </c>
      <c r="I46" s="16">
        <v>57172868</v>
      </c>
      <c r="J46" s="16"/>
      <c r="K46" s="154">
        <v>0</v>
      </c>
      <c r="M46" s="154">
        <v>0</v>
      </c>
    </row>
    <row r="47" spans="1:13" ht="22.5" customHeight="1">
      <c r="A47" s="6" t="s">
        <v>25</v>
      </c>
      <c r="B47" s="6"/>
      <c r="C47" s="6"/>
      <c r="D47" s="62"/>
      <c r="E47" s="155"/>
      <c r="F47" s="155"/>
      <c r="G47" s="155"/>
      <c r="H47" s="155"/>
      <c r="I47" s="155"/>
      <c r="J47" s="50"/>
      <c r="K47" s="50"/>
      <c r="L47" s="50"/>
      <c r="M47" s="50"/>
    </row>
    <row r="48" spans="1:13" ht="22.5" customHeight="1">
      <c r="A48" s="6"/>
      <c r="B48" s="6" t="s">
        <v>20</v>
      </c>
      <c r="C48" s="6"/>
      <c r="D48" s="62"/>
      <c r="E48" s="54" t="s">
        <v>232</v>
      </c>
      <c r="G48" s="16">
        <v>8919764</v>
      </c>
      <c r="I48" s="16">
        <v>6033458</v>
      </c>
      <c r="J48" s="16"/>
      <c r="K48" s="154">
        <v>112274</v>
      </c>
      <c r="L48" s="16"/>
      <c r="M48" s="154">
        <v>0</v>
      </c>
    </row>
    <row r="49" spans="1:13" ht="22.5" customHeight="1">
      <c r="A49" s="6" t="s">
        <v>172</v>
      </c>
      <c r="B49" s="6"/>
      <c r="C49" s="6"/>
      <c r="D49" s="62"/>
      <c r="E49" s="54" t="s">
        <v>232</v>
      </c>
      <c r="G49" s="16">
        <v>7583570</v>
      </c>
      <c r="I49" s="16">
        <v>4107833</v>
      </c>
      <c r="J49" s="16"/>
      <c r="K49" s="154">
        <v>6487787</v>
      </c>
      <c r="L49" s="16"/>
      <c r="M49" s="154">
        <v>3388148</v>
      </c>
    </row>
    <row r="50" spans="1:13" ht="22.5" customHeight="1">
      <c r="A50" s="6" t="s">
        <v>266</v>
      </c>
      <c r="B50" s="6"/>
      <c r="C50" s="6"/>
      <c r="J50" s="16"/>
      <c r="K50" s="16"/>
      <c r="L50" s="16"/>
      <c r="M50" s="16"/>
    </row>
    <row r="51" spans="1:13" ht="22.5" customHeight="1">
      <c r="A51" s="6"/>
      <c r="B51" s="6" t="s">
        <v>267</v>
      </c>
      <c r="C51" s="6"/>
      <c r="E51" s="50"/>
      <c r="G51" s="16"/>
      <c r="I51" s="50"/>
      <c r="J51" s="16"/>
      <c r="K51" s="17"/>
      <c r="L51" s="16"/>
      <c r="M51" s="50"/>
    </row>
    <row r="52" spans="1:13" ht="22.5" customHeight="1">
      <c r="A52" s="6"/>
      <c r="B52" s="41" t="s">
        <v>335</v>
      </c>
      <c r="C52" s="6"/>
      <c r="E52" s="54" t="s">
        <v>232</v>
      </c>
      <c r="G52" s="16">
        <v>1713584</v>
      </c>
      <c r="I52" s="16">
        <v>130023</v>
      </c>
      <c r="J52" s="16"/>
      <c r="K52" s="17">
        <v>0</v>
      </c>
      <c r="L52" s="16"/>
      <c r="M52" s="17">
        <v>0</v>
      </c>
    </row>
    <row r="53" spans="1:13" ht="22.5" customHeight="1">
      <c r="A53" s="6" t="s">
        <v>21</v>
      </c>
      <c r="B53" s="6"/>
      <c r="C53" s="6"/>
      <c r="G53" s="16">
        <v>1448921</v>
      </c>
      <c r="I53" s="16">
        <v>1049458</v>
      </c>
      <c r="J53" s="16"/>
      <c r="K53" s="17">
        <v>0</v>
      </c>
      <c r="L53" s="16"/>
      <c r="M53" s="17">
        <v>0</v>
      </c>
    </row>
    <row r="54" spans="1:13" ht="22.5" customHeight="1">
      <c r="A54" s="6" t="s">
        <v>268</v>
      </c>
      <c r="B54" s="6"/>
      <c r="C54" s="6"/>
      <c r="G54" s="16">
        <v>356500</v>
      </c>
      <c r="I54" s="16">
        <v>108236</v>
      </c>
      <c r="J54" s="16"/>
      <c r="K54" s="17">
        <v>0</v>
      </c>
      <c r="L54" s="16"/>
      <c r="M54" s="17">
        <v>0</v>
      </c>
    </row>
    <row r="55" spans="1:13" ht="22.5" customHeight="1">
      <c r="A55" s="6" t="s">
        <v>22</v>
      </c>
      <c r="B55" s="6"/>
      <c r="C55" s="6"/>
      <c r="E55" s="54" t="s">
        <v>269</v>
      </c>
      <c r="G55" s="16">
        <v>18630862</v>
      </c>
      <c r="I55" s="16">
        <v>14009196</v>
      </c>
      <c r="J55" s="33"/>
      <c r="K55" s="78">
        <v>392697</v>
      </c>
      <c r="L55" s="33"/>
      <c r="M55" s="78">
        <v>366157</v>
      </c>
    </row>
    <row r="56" spans="1:13" ht="22.5" customHeight="1">
      <c r="A56" s="7" t="s">
        <v>23</v>
      </c>
      <c r="B56" s="62"/>
      <c r="D56" s="50"/>
      <c r="E56" s="8"/>
      <c r="F56" s="8"/>
      <c r="G56" s="148">
        <f>SUM(G45:G55)</f>
        <v>117161373</v>
      </c>
      <c r="H56" s="8"/>
      <c r="I56" s="148">
        <f>SUM(I45:I55)</f>
        <v>112990571</v>
      </c>
      <c r="J56" s="33"/>
      <c r="K56" s="148">
        <f>SUM(K45:K55)</f>
        <v>6992758</v>
      </c>
      <c r="L56" s="33"/>
      <c r="M56" s="148">
        <f>SUM(M45:M55)</f>
        <v>8715305</v>
      </c>
    </row>
    <row r="57" spans="1:13" ht="22.5" customHeight="1">
      <c r="A57" s="65"/>
      <c r="B57" s="62"/>
      <c r="D57" s="50"/>
      <c r="E57" s="8"/>
      <c r="F57" s="8"/>
      <c r="G57" s="8"/>
      <c r="H57" s="8"/>
      <c r="I57" s="8"/>
      <c r="J57" s="33"/>
      <c r="K57" s="34"/>
      <c r="L57" s="33"/>
      <c r="M57" s="34"/>
    </row>
    <row r="58" spans="1:13" ht="22.5" customHeight="1">
      <c r="A58" s="5" t="s">
        <v>24</v>
      </c>
      <c r="B58" s="62"/>
      <c r="D58" s="50"/>
      <c r="E58" s="8"/>
      <c r="F58" s="8"/>
      <c r="G58" s="8"/>
      <c r="H58" s="8"/>
      <c r="I58" s="8"/>
      <c r="J58" s="33"/>
      <c r="K58" s="34"/>
      <c r="L58" s="33"/>
      <c r="M58" s="34"/>
    </row>
    <row r="59" spans="1:13" ht="22.5" customHeight="1">
      <c r="A59" s="6" t="s">
        <v>25</v>
      </c>
      <c r="B59" s="62"/>
      <c r="D59" s="50"/>
      <c r="E59" s="54" t="s">
        <v>232</v>
      </c>
      <c r="G59" s="16">
        <v>99448030</v>
      </c>
      <c r="I59" s="16">
        <v>42551173</v>
      </c>
      <c r="J59" s="16"/>
      <c r="K59" s="16">
        <v>8876390</v>
      </c>
      <c r="L59" s="16"/>
      <c r="M59" s="16">
        <v>3020659</v>
      </c>
    </row>
    <row r="60" spans="1:13" ht="22.5" customHeight="1">
      <c r="A60" s="6" t="s">
        <v>271</v>
      </c>
      <c r="B60" s="62"/>
      <c r="D60" s="50"/>
    </row>
    <row r="61" spans="1:13" ht="22.5" customHeight="1">
      <c r="A61" s="6"/>
      <c r="B61" s="335" t="s">
        <v>270</v>
      </c>
      <c r="D61" s="50"/>
      <c r="E61" s="54" t="s">
        <v>232</v>
      </c>
      <c r="G61" s="16">
        <v>8944466</v>
      </c>
      <c r="I61" s="16">
        <v>689232</v>
      </c>
      <c r="J61" s="16"/>
      <c r="K61" s="42">
        <v>0</v>
      </c>
      <c r="L61" s="16"/>
      <c r="M61" s="42">
        <v>0</v>
      </c>
    </row>
    <row r="62" spans="1:13" ht="22.5" customHeight="1">
      <c r="A62" s="6" t="s">
        <v>131</v>
      </c>
      <c r="B62" s="62"/>
      <c r="D62" s="50"/>
      <c r="E62" s="54" t="s">
        <v>232</v>
      </c>
      <c r="G62" s="16">
        <v>64625428</v>
      </c>
      <c r="I62" s="16">
        <v>63060040</v>
      </c>
      <c r="J62" s="16"/>
      <c r="K62" s="16">
        <v>47924444</v>
      </c>
      <c r="L62" s="16"/>
      <c r="M62" s="16">
        <v>45428407</v>
      </c>
    </row>
    <row r="63" spans="1:13" ht="22.5" customHeight="1">
      <c r="A63" s="6" t="s">
        <v>154</v>
      </c>
      <c r="B63" s="62"/>
      <c r="D63" s="50"/>
      <c r="E63" s="54" t="s">
        <v>263</v>
      </c>
      <c r="G63" s="16">
        <v>16685868</v>
      </c>
      <c r="I63" s="16">
        <v>17010040</v>
      </c>
      <c r="J63" s="16"/>
      <c r="K63" s="16">
        <v>131575</v>
      </c>
      <c r="L63" s="16"/>
      <c r="M63" s="16">
        <v>131893</v>
      </c>
    </row>
    <row r="64" spans="1:13" ht="22.5" customHeight="1">
      <c r="A64" s="6" t="s">
        <v>201</v>
      </c>
      <c r="B64" s="62"/>
      <c r="D64" s="50"/>
      <c r="G64" s="16"/>
      <c r="I64" s="16"/>
      <c r="J64" s="16"/>
      <c r="K64" s="78"/>
      <c r="L64" s="16"/>
      <c r="M64" s="78"/>
    </row>
    <row r="65" spans="1:13" ht="22.5" customHeight="1">
      <c r="A65" s="50"/>
      <c r="B65" s="62" t="s">
        <v>202</v>
      </c>
      <c r="D65" s="50"/>
      <c r="E65" s="54" t="s">
        <v>272</v>
      </c>
      <c r="G65" s="16">
        <v>7658473</v>
      </c>
      <c r="I65" s="16">
        <v>4696194</v>
      </c>
      <c r="J65" s="16"/>
      <c r="K65" s="17">
        <v>0</v>
      </c>
      <c r="L65" s="16"/>
      <c r="M65" s="17">
        <v>0</v>
      </c>
    </row>
    <row r="66" spans="1:13" ht="22.5" customHeight="1">
      <c r="A66" s="50" t="s">
        <v>273</v>
      </c>
      <c r="B66" s="62"/>
      <c r="D66" s="50"/>
      <c r="G66" s="16">
        <v>1485726</v>
      </c>
      <c r="I66" s="16">
        <v>144978</v>
      </c>
      <c r="J66" s="16"/>
      <c r="K66" s="78">
        <v>136321</v>
      </c>
      <c r="L66" s="16"/>
      <c r="M66" s="78">
        <v>72294</v>
      </c>
    </row>
    <row r="67" spans="1:13" ht="22.5" customHeight="1">
      <c r="A67" s="6" t="s">
        <v>26</v>
      </c>
      <c r="B67" s="62"/>
      <c r="D67" s="50"/>
      <c r="E67" s="8"/>
      <c r="F67" s="8"/>
      <c r="G67" s="16">
        <v>1554357</v>
      </c>
      <c r="H67" s="8"/>
      <c r="I67" s="16">
        <v>1258389</v>
      </c>
      <c r="J67" s="33"/>
      <c r="K67" s="78">
        <v>0</v>
      </c>
      <c r="L67" s="33"/>
      <c r="M67" s="78">
        <v>0</v>
      </c>
    </row>
    <row r="68" spans="1:13" ht="22.5" customHeight="1">
      <c r="A68" s="7" t="s">
        <v>27</v>
      </c>
      <c r="B68" s="62"/>
      <c r="D68" s="50"/>
      <c r="E68" s="8"/>
      <c r="F68" s="8"/>
      <c r="G68" s="148">
        <f>SUM(G59:G67)</f>
        <v>200402348</v>
      </c>
      <c r="H68" s="8"/>
      <c r="I68" s="148">
        <f>SUM(I59:I67)</f>
        <v>129410046</v>
      </c>
      <c r="J68" s="33"/>
      <c r="K68" s="148">
        <f>SUM(K59:K67)</f>
        <v>57068730</v>
      </c>
      <c r="L68" s="33"/>
      <c r="M68" s="148">
        <f>SUM(M59:M67)</f>
        <v>48653253</v>
      </c>
    </row>
    <row r="69" spans="1:13" ht="22.5" customHeight="1">
      <c r="A69" s="7" t="s">
        <v>28</v>
      </c>
      <c r="B69" s="62"/>
      <c r="D69" s="50"/>
      <c r="E69" s="8"/>
      <c r="F69" s="8"/>
      <c r="G69" s="148">
        <f>+G68+G56</f>
        <v>317563721</v>
      </c>
      <c r="H69" s="8"/>
      <c r="I69" s="148">
        <f>+I68+I56</f>
        <v>242400617</v>
      </c>
      <c r="J69" s="33"/>
      <c r="K69" s="148">
        <f>+K68+K56</f>
        <v>64061488</v>
      </c>
      <c r="L69" s="33"/>
      <c r="M69" s="148">
        <f>+M68+M56</f>
        <v>57368558</v>
      </c>
    </row>
    <row r="70" spans="1:13" ht="22.5" customHeight="1">
      <c r="A70" s="65"/>
      <c r="B70" s="62"/>
      <c r="C70" s="62"/>
      <c r="D70" s="50"/>
      <c r="J70" s="33"/>
      <c r="K70" s="32"/>
      <c r="L70" s="33"/>
      <c r="M70" s="32"/>
    </row>
    <row r="71" spans="1:13" ht="22.5" customHeight="1">
      <c r="A71" s="10" t="s">
        <v>81</v>
      </c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</row>
    <row r="72" spans="1:13" ht="22.5" customHeight="1">
      <c r="A72" s="10" t="s">
        <v>135</v>
      </c>
      <c r="B72" s="51"/>
      <c r="C72" s="51"/>
      <c r="D72" s="51"/>
      <c r="E72" s="51"/>
      <c r="F72" s="51"/>
      <c r="G72" s="51"/>
      <c r="H72" s="51"/>
      <c r="I72" s="51"/>
      <c r="J72" s="51"/>
      <c r="K72" s="50"/>
      <c r="L72" s="50"/>
      <c r="M72" s="50"/>
    </row>
    <row r="73" spans="1:13" s="123" customFormat="1" ht="22.5" customHeight="1">
      <c r="A73" s="126"/>
      <c r="B73" s="124"/>
      <c r="C73" s="124"/>
      <c r="D73" s="124"/>
      <c r="E73" s="125"/>
      <c r="F73" s="125"/>
      <c r="G73" s="125"/>
      <c r="H73" s="125"/>
      <c r="I73" s="125"/>
      <c r="J73" s="128"/>
      <c r="K73" s="127"/>
      <c r="L73" s="128"/>
      <c r="M73" s="127"/>
    </row>
    <row r="74" spans="1:13" ht="22.5" customHeight="1">
      <c r="A74" s="49"/>
      <c r="B74" s="49"/>
      <c r="C74" s="49"/>
      <c r="D74" s="49"/>
      <c r="E74" s="59"/>
      <c r="F74" s="59"/>
      <c r="G74" s="389" t="s">
        <v>1</v>
      </c>
      <c r="H74" s="389"/>
      <c r="I74" s="389"/>
      <c r="J74" s="388"/>
      <c r="K74" s="389" t="s">
        <v>2</v>
      </c>
      <c r="L74" s="389"/>
      <c r="M74" s="389"/>
    </row>
    <row r="75" spans="1:13" ht="22.5" customHeight="1">
      <c r="A75" s="7"/>
      <c r="B75" s="152"/>
      <c r="C75" s="50"/>
      <c r="D75" s="152"/>
      <c r="E75" s="50"/>
      <c r="F75" s="50"/>
      <c r="G75" s="390" t="s">
        <v>152</v>
      </c>
      <c r="H75" s="390"/>
      <c r="I75" s="390"/>
      <c r="J75" s="164"/>
      <c r="K75" s="390" t="s">
        <v>152</v>
      </c>
      <c r="L75" s="390"/>
      <c r="M75" s="390"/>
    </row>
    <row r="76" spans="1:13" ht="22.5" customHeight="1">
      <c r="A76" s="7" t="s">
        <v>139</v>
      </c>
      <c r="B76" s="152"/>
      <c r="C76" s="50"/>
      <c r="D76" s="152"/>
      <c r="E76" s="8" t="s">
        <v>4</v>
      </c>
      <c r="F76" s="8"/>
      <c r="G76" s="58">
        <v>2563</v>
      </c>
      <c r="H76" s="8"/>
      <c r="I76" s="58">
        <v>2562</v>
      </c>
      <c r="J76" s="285"/>
      <c r="K76" s="58">
        <v>2563</v>
      </c>
      <c r="L76" s="8"/>
      <c r="M76" s="58">
        <v>2562</v>
      </c>
    </row>
    <row r="77" spans="1:13" ht="22.5" customHeight="1">
      <c r="A77" s="152"/>
      <c r="B77" s="152"/>
      <c r="C77" s="153"/>
      <c r="D77" s="152"/>
      <c r="E77" s="8"/>
      <c r="F77" s="8"/>
      <c r="G77" s="391" t="s">
        <v>86</v>
      </c>
      <c r="H77" s="391"/>
      <c r="I77" s="391"/>
      <c r="J77" s="391"/>
      <c r="K77" s="391"/>
      <c r="L77" s="391"/>
      <c r="M77" s="391"/>
    </row>
    <row r="78" spans="1:13" ht="22.5" customHeight="1">
      <c r="A78" s="5" t="s">
        <v>140</v>
      </c>
      <c r="B78" s="62"/>
      <c r="C78" s="62"/>
      <c r="D78" s="62"/>
      <c r="E78" s="8"/>
      <c r="F78" s="8"/>
      <c r="G78" s="8"/>
      <c r="H78" s="8"/>
      <c r="I78" s="8"/>
      <c r="J78" s="33"/>
      <c r="K78" s="32"/>
      <c r="L78" s="33"/>
      <c r="M78" s="32"/>
    </row>
    <row r="79" spans="1:13" ht="22.5" customHeight="1">
      <c r="A79" s="6" t="s">
        <v>29</v>
      </c>
      <c r="B79" s="6"/>
      <c r="C79" s="6"/>
      <c r="D79" s="62"/>
      <c r="E79" s="8"/>
      <c r="F79" s="8"/>
      <c r="G79" s="8"/>
      <c r="H79" s="8"/>
      <c r="I79" s="8"/>
      <c r="J79" s="33"/>
      <c r="K79" s="32"/>
      <c r="L79" s="33"/>
      <c r="M79" s="32"/>
    </row>
    <row r="80" spans="1:13" ht="22.5" customHeight="1">
      <c r="A80" s="6"/>
      <c r="B80" s="6" t="s">
        <v>30</v>
      </c>
      <c r="C80" s="6"/>
      <c r="D80" s="62"/>
      <c r="E80" s="8"/>
      <c r="F80" s="8"/>
      <c r="G80" s="50"/>
      <c r="H80" s="50"/>
      <c r="I80" s="50"/>
      <c r="J80" s="50"/>
      <c r="K80" s="50"/>
      <c r="L80" s="50"/>
      <c r="M80" s="50"/>
    </row>
    <row r="81" spans="1:13" ht="22.5" customHeight="1" thickBot="1">
      <c r="A81" s="6"/>
      <c r="B81" s="308" t="s">
        <v>274</v>
      </c>
      <c r="C81" s="6"/>
      <c r="D81" s="62"/>
      <c r="E81" s="8"/>
      <c r="F81" s="8"/>
      <c r="G81" s="156">
        <v>5666010</v>
      </c>
      <c r="H81" s="8"/>
      <c r="I81" s="156">
        <v>5666010</v>
      </c>
      <c r="J81" s="33"/>
      <c r="K81" s="156">
        <v>5666010</v>
      </c>
      <c r="L81" s="33"/>
      <c r="M81" s="156">
        <v>5666010</v>
      </c>
    </row>
    <row r="82" spans="1:13" ht="22.5" customHeight="1" thickTop="1">
      <c r="A82" s="6"/>
      <c r="B82" s="6" t="s">
        <v>31</v>
      </c>
      <c r="C82" s="6"/>
      <c r="D82" s="62"/>
      <c r="E82" s="8"/>
      <c r="F82" s="8"/>
      <c r="G82" s="50"/>
      <c r="H82" s="50"/>
      <c r="I82" s="50"/>
      <c r="J82" s="50"/>
      <c r="K82" s="50"/>
      <c r="L82" s="50"/>
      <c r="M82" s="50"/>
    </row>
    <row r="83" spans="1:13" ht="22.5" customHeight="1">
      <c r="A83" s="6"/>
      <c r="B83" s="308" t="s">
        <v>275</v>
      </c>
      <c r="C83" s="6"/>
      <c r="D83" s="62"/>
      <c r="E83" s="8"/>
      <c r="F83" s="8"/>
      <c r="G83" s="9">
        <v>5614552</v>
      </c>
      <c r="H83" s="8"/>
      <c r="I83" s="9">
        <v>5614552</v>
      </c>
      <c r="J83" s="33"/>
      <c r="K83" s="9">
        <v>5614552</v>
      </c>
      <c r="L83" s="33"/>
      <c r="M83" s="9">
        <v>5614552</v>
      </c>
    </row>
    <row r="84" spans="1:13" ht="22.5" customHeight="1">
      <c r="A84" s="6" t="s">
        <v>112</v>
      </c>
      <c r="B84" s="6"/>
      <c r="C84" s="6"/>
      <c r="D84" s="62"/>
      <c r="E84" s="8"/>
      <c r="F84" s="8"/>
      <c r="G84" s="8"/>
      <c r="H84" s="8"/>
      <c r="I84" s="8"/>
      <c r="J84" s="33"/>
      <c r="K84" s="32"/>
      <c r="L84" s="33"/>
      <c r="M84" s="32"/>
    </row>
    <row r="85" spans="1:13" ht="22.5" customHeight="1">
      <c r="A85" s="6"/>
      <c r="B85" s="6" t="s">
        <v>182</v>
      </c>
      <c r="C85" s="6"/>
      <c r="D85" s="62"/>
      <c r="E85" s="8"/>
      <c r="F85" s="8"/>
      <c r="G85" s="16">
        <v>60331434</v>
      </c>
      <c r="H85" s="8"/>
      <c r="I85" s="16">
        <v>60331434</v>
      </c>
      <c r="J85" s="16"/>
      <c r="K85" s="16">
        <v>60331434</v>
      </c>
      <c r="L85" s="16"/>
      <c r="M85" s="16">
        <v>60331434</v>
      </c>
    </row>
    <row r="86" spans="1:13" ht="22.5" customHeight="1">
      <c r="A86" s="6" t="s">
        <v>276</v>
      </c>
      <c r="B86" s="6"/>
      <c r="C86" s="6"/>
      <c r="D86" s="62"/>
      <c r="E86" s="8"/>
      <c r="F86" s="8"/>
      <c r="G86" s="8"/>
      <c r="H86" s="8"/>
      <c r="I86" s="8"/>
      <c r="J86" s="16"/>
      <c r="K86" s="16"/>
      <c r="L86" s="16"/>
      <c r="M86" s="16"/>
    </row>
    <row r="87" spans="1:13" ht="22.5" customHeight="1">
      <c r="A87" s="6"/>
      <c r="B87" s="6" t="s">
        <v>234</v>
      </c>
      <c r="C87" s="6"/>
      <c r="D87" s="62"/>
      <c r="E87" s="8">
        <v>25</v>
      </c>
      <c r="F87" s="8"/>
      <c r="G87" s="16">
        <v>-400807</v>
      </c>
      <c r="H87" s="8"/>
      <c r="I87" s="16">
        <v>731533</v>
      </c>
      <c r="J87" s="16"/>
      <c r="K87" s="78">
        <v>571397</v>
      </c>
      <c r="L87" s="16"/>
      <c r="M87" s="78">
        <v>702064</v>
      </c>
    </row>
    <row r="88" spans="1:13" ht="22.5" customHeight="1">
      <c r="A88" s="6" t="s">
        <v>235</v>
      </c>
      <c r="B88" s="6"/>
      <c r="C88" s="6"/>
      <c r="D88" s="62"/>
      <c r="E88" s="8">
        <v>25</v>
      </c>
      <c r="F88" s="8"/>
      <c r="G88" s="16">
        <v>-16361922</v>
      </c>
      <c r="H88" s="8"/>
      <c r="I88" s="16">
        <v>-16674451</v>
      </c>
      <c r="J88" s="16"/>
      <c r="K88" s="17">
        <v>0</v>
      </c>
      <c r="L88" s="16"/>
      <c r="M88" s="17">
        <v>0</v>
      </c>
    </row>
    <row r="89" spans="1:13" ht="22.5" customHeight="1">
      <c r="A89" s="6" t="s">
        <v>159</v>
      </c>
      <c r="C89" s="6"/>
      <c r="D89" s="62"/>
      <c r="E89" s="8"/>
      <c r="F89" s="8"/>
      <c r="G89" s="8"/>
      <c r="H89" s="8"/>
      <c r="I89" s="8"/>
      <c r="J89" s="16"/>
      <c r="K89" s="17"/>
      <c r="L89" s="16"/>
      <c r="M89" s="17"/>
    </row>
    <row r="90" spans="1:13" ht="22.5" customHeight="1">
      <c r="A90" s="6"/>
      <c r="B90" s="6" t="s">
        <v>155</v>
      </c>
      <c r="D90" s="62"/>
      <c r="E90" s="8">
        <v>25</v>
      </c>
      <c r="F90" s="8"/>
      <c r="G90" s="16">
        <v>-3758268</v>
      </c>
      <c r="H90" s="8"/>
      <c r="I90" s="16">
        <v>-3778116</v>
      </c>
      <c r="J90" s="16"/>
      <c r="K90" s="17">
        <v>0</v>
      </c>
      <c r="L90" s="16"/>
      <c r="M90" s="17">
        <v>0</v>
      </c>
    </row>
    <row r="91" spans="1:13" ht="22.5" customHeight="1">
      <c r="A91" s="6" t="s">
        <v>277</v>
      </c>
      <c r="B91" s="6"/>
      <c r="D91" s="62"/>
      <c r="E91" s="8">
        <v>25</v>
      </c>
      <c r="F91" s="8"/>
      <c r="G91" s="16">
        <v>-1235562</v>
      </c>
      <c r="H91" s="8"/>
      <c r="I91" s="16">
        <v>-1235562</v>
      </c>
      <c r="J91" s="16"/>
      <c r="K91" s="17">
        <v>0</v>
      </c>
      <c r="L91" s="16"/>
      <c r="M91" s="17">
        <v>0</v>
      </c>
    </row>
    <row r="92" spans="1:13" ht="22.5" customHeight="1">
      <c r="A92" s="6" t="s">
        <v>78</v>
      </c>
      <c r="B92" s="6"/>
      <c r="C92" s="6"/>
      <c r="E92" s="8"/>
      <c r="F92" s="8"/>
      <c r="G92" s="8"/>
      <c r="H92" s="8"/>
      <c r="I92" s="8"/>
      <c r="J92" s="16"/>
      <c r="K92" s="16"/>
      <c r="L92" s="16"/>
      <c r="M92" s="16"/>
    </row>
    <row r="93" spans="1:13" ht="22.5" customHeight="1">
      <c r="A93" s="6"/>
      <c r="B93" s="6" t="s">
        <v>32</v>
      </c>
      <c r="C93" s="6"/>
      <c r="E93" s="8"/>
      <c r="F93" s="8"/>
      <c r="G93" s="8"/>
      <c r="H93" s="8"/>
      <c r="I93" s="8"/>
      <c r="J93" s="16"/>
      <c r="K93" s="16"/>
      <c r="L93" s="16"/>
      <c r="M93" s="16"/>
    </row>
    <row r="94" spans="1:13" ht="22.5" customHeight="1">
      <c r="A94" s="6"/>
      <c r="B94" s="6"/>
      <c r="C94" s="6" t="s">
        <v>87</v>
      </c>
      <c r="E94" s="8">
        <v>25</v>
      </c>
      <c r="F94" s="8"/>
      <c r="G94" s="16">
        <v>5303490</v>
      </c>
      <c r="H94" s="8"/>
      <c r="I94" s="16">
        <v>4146586</v>
      </c>
      <c r="J94" s="16"/>
      <c r="K94" s="78">
        <v>566601</v>
      </c>
      <c r="L94" s="16"/>
      <c r="M94" s="78">
        <v>566601</v>
      </c>
    </row>
    <row r="95" spans="1:13" ht="22.5" customHeight="1">
      <c r="A95" s="63"/>
      <c r="B95" s="6" t="s">
        <v>46</v>
      </c>
      <c r="C95" s="50"/>
      <c r="G95" s="19">
        <v>62257320</v>
      </c>
      <c r="H95" s="309"/>
      <c r="I95" s="19">
        <v>66349979</v>
      </c>
      <c r="J95" s="157"/>
      <c r="K95" s="310">
        <v>19195508</v>
      </c>
      <c r="L95" s="157"/>
      <c r="M95" s="310">
        <v>16632989</v>
      </c>
    </row>
    <row r="96" spans="1:13" ht="22.5" customHeight="1">
      <c r="A96" s="6" t="s">
        <v>165</v>
      </c>
      <c r="C96" s="6"/>
      <c r="D96" s="62"/>
      <c r="E96" s="8">
        <v>26</v>
      </c>
      <c r="F96" s="8"/>
      <c r="G96" s="19">
        <v>14904758</v>
      </c>
      <c r="H96" s="269"/>
      <c r="I96" s="19">
        <v>14905569</v>
      </c>
      <c r="J96" s="19"/>
      <c r="K96" s="19">
        <v>14904758</v>
      </c>
      <c r="L96" s="19"/>
      <c r="M96" s="19">
        <v>14905569</v>
      </c>
    </row>
    <row r="97" spans="1:13" ht="22.5" customHeight="1">
      <c r="A97" s="6" t="s">
        <v>165</v>
      </c>
      <c r="C97" s="6"/>
      <c r="D97" s="62"/>
      <c r="E97" s="8"/>
      <c r="F97" s="8"/>
      <c r="G97" s="19"/>
      <c r="H97" s="269"/>
      <c r="I97" s="19"/>
      <c r="J97" s="19"/>
      <c r="K97" s="19"/>
      <c r="L97" s="19"/>
      <c r="M97" s="19"/>
    </row>
    <row r="98" spans="1:13" ht="22.5" customHeight="1">
      <c r="A98" s="6"/>
      <c r="B98" s="29" t="s">
        <v>250</v>
      </c>
      <c r="C98" s="6"/>
      <c r="D98" s="62"/>
      <c r="E98" s="8">
        <v>26</v>
      </c>
      <c r="F98" s="8"/>
      <c r="G98" s="276">
        <v>0</v>
      </c>
      <c r="H98" s="269"/>
      <c r="I98" s="18">
        <v>-679600</v>
      </c>
      <c r="J98" s="19"/>
      <c r="K98" s="276">
        <v>0</v>
      </c>
      <c r="L98" s="19"/>
      <c r="M98" s="276">
        <v>0</v>
      </c>
    </row>
    <row r="99" spans="1:13" ht="22.5" customHeight="1">
      <c r="A99" s="7" t="s">
        <v>169</v>
      </c>
      <c r="B99" s="6"/>
      <c r="C99" s="6"/>
      <c r="D99" s="62"/>
      <c r="E99" s="8"/>
      <c r="F99" s="8"/>
      <c r="G99" s="161">
        <f>SUM(G83:G98)</f>
        <v>126654995</v>
      </c>
      <c r="H99" s="8"/>
      <c r="I99" s="161">
        <f>SUM(I83:I98)</f>
        <v>129711924</v>
      </c>
      <c r="J99" s="161"/>
      <c r="K99" s="161">
        <f>SUM(K83:K98)</f>
        <v>101184250</v>
      </c>
      <c r="L99" s="161"/>
      <c r="M99" s="161">
        <f>SUM(M83:M98)</f>
        <v>98753209</v>
      </c>
    </row>
    <row r="100" spans="1:13" ht="22.5" customHeight="1">
      <c r="A100" s="6" t="s">
        <v>125</v>
      </c>
      <c r="C100" s="50"/>
      <c r="E100" s="54" t="s">
        <v>175</v>
      </c>
      <c r="G100" s="9">
        <v>8952790</v>
      </c>
      <c r="I100" s="9">
        <v>8455366</v>
      </c>
      <c r="J100" s="157"/>
      <c r="K100" s="21">
        <v>0</v>
      </c>
      <c r="L100" s="66"/>
      <c r="M100" s="21">
        <v>0</v>
      </c>
    </row>
    <row r="101" spans="1:13" ht="22.5" customHeight="1">
      <c r="A101" s="7" t="s">
        <v>141</v>
      </c>
      <c r="D101" s="50"/>
      <c r="G101" s="14">
        <f>SUM(G99:G100)</f>
        <v>135607785</v>
      </c>
      <c r="I101" s="14">
        <f>SUM(I99:I100)</f>
        <v>138167290</v>
      </c>
      <c r="J101" s="33"/>
      <c r="K101" s="14">
        <f>SUM(K99:K100)</f>
        <v>101184250</v>
      </c>
      <c r="L101" s="33"/>
      <c r="M101" s="14">
        <f>SUM(M99:M100)</f>
        <v>98753209</v>
      </c>
    </row>
    <row r="102" spans="1:13" ht="22.5" customHeight="1">
      <c r="A102" s="65"/>
      <c r="D102" s="50"/>
      <c r="G102" s="36"/>
      <c r="I102" s="36"/>
      <c r="J102" s="33"/>
      <c r="K102" s="36"/>
      <c r="L102" s="33"/>
      <c r="M102" s="36"/>
    </row>
    <row r="103" spans="1:13" ht="22.5" customHeight="1" thickBot="1">
      <c r="A103" s="7" t="s">
        <v>142</v>
      </c>
      <c r="D103" s="50"/>
      <c r="G103" s="151">
        <f>+G101+G69</f>
        <v>453171506</v>
      </c>
      <c r="I103" s="151">
        <f>+I101+I69</f>
        <v>380567907</v>
      </c>
      <c r="J103" s="33"/>
      <c r="K103" s="151">
        <f>+K101+K69</f>
        <v>165245738</v>
      </c>
      <c r="L103" s="33"/>
      <c r="M103" s="151">
        <f>+M101+M69</f>
        <v>156121767</v>
      </c>
    </row>
    <row r="104" spans="1:13" s="366" customFormat="1" ht="22.5" customHeight="1" thickTop="1">
      <c r="A104" s="365"/>
      <c r="E104" s="367"/>
      <c r="F104" s="367"/>
      <c r="G104" s="368"/>
      <c r="H104" s="367"/>
      <c r="I104" s="368"/>
      <c r="K104" s="368"/>
      <c r="M104" s="368"/>
    </row>
    <row r="105" spans="1:13" s="364" customFormat="1" ht="22.5" customHeight="1">
      <c r="A105" s="361"/>
      <c r="B105" s="361"/>
      <c r="C105" s="361"/>
      <c r="D105" s="361"/>
      <c r="E105" s="362"/>
      <c r="F105" s="362"/>
      <c r="G105" s="363"/>
      <c r="H105" s="362"/>
      <c r="I105" s="363"/>
      <c r="J105" s="363"/>
      <c r="K105" s="363"/>
      <c r="L105" s="363"/>
      <c r="M105" s="363"/>
    </row>
  </sheetData>
  <mergeCells count="15">
    <mergeCell ref="K75:M75"/>
    <mergeCell ref="G77:M77"/>
    <mergeCell ref="G5:I5"/>
    <mergeCell ref="G40:I40"/>
    <mergeCell ref="G7:M7"/>
    <mergeCell ref="G42:M42"/>
    <mergeCell ref="K74:M74"/>
    <mergeCell ref="G75:I75"/>
    <mergeCell ref="G4:I4"/>
    <mergeCell ref="G39:I39"/>
    <mergeCell ref="G74:I74"/>
    <mergeCell ref="K4:M4"/>
    <mergeCell ref="K39:M39"/>
    <mergeCell ref="K5:M5"/>
    <mergeCell ref="K40:M40"/>
  </mergeCells>
  <phoneticPr fontId="17" type="noConversion"/>
  <pageMargins left="0.7" right="0.7" top="0.48" bottom="0.5" header="0.5" footer="0.5"/>
  <pageSetup paperSize="9" scale="88" firstPageNumber="9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35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6"/>
  <sheetViews>
    <sheetView view="pageBreakPreview" zoomScale="85" zoomScaleNormal="70" zoomScaleSheetLayoutView="85" workbookViewId="0"/>
  </sheetViews>
  <sheetFormatPr defaultColWidth="8.09765625" defaultRowHeight="22.5" customHeight="1"/>
  <cols>
    <col min="1" max="3" width="2.3984375" style="29" customWidth="1"/>
    <col min="4" max="4" width="48.8984375" style="29" customWidth="1"/>
    <col min="5" max="5" width="13.69921875" style="54" customWidth="1"/>
    <col min="6" max="6" width="14.69921875" style="29" customWidth="1"/>
    <col min="7" max="7" width="1.09765625" style="29" customWidth="1"/>
    <col min="8" max="8" width="13.19921875" style="29" customWidth="1"/>
    <col min="9" max="9" width="1.8984375" style="63" customWidth="1"/>
    <col min="10" max="10" width="12.69921875" style="29" customWidth="1"/>
    <col min="11" max="11" width="0.8984375" style="29" customWidth="1"/>
    <col min="12" max="12" width="15" style="29" customWidth="1"/>
    <col min="13" max="16384" width="8.09765625" style="50"/>
  </cols>
  <sheetData>
    <row r="1" spans="1:12" ht="22.5" customHeight="1">
      <c r="A1" s="10" t="s">
        <v>81</v>
      </c>
      <c r="B1" s="51"/>
      <c r="C1" s="51"/>
      <c r="D1" s="51"/>
      <c r="E1" s="51"/>
      <c r="F1" s="51"/>
      <c r="G1" s="51"/>
      <c r="H1" s="51"/>
      <c r="I1" s="52"/>
      <c r="J1" s="67"/>
      <c r="K1" s="67"/>
      <c r="L1" s="67"/>
    </row>
    <row r="2" spans="1:12" ht="22.5" customHeight="1">
      <c r="A2" s="10" t="s">
        <v>33</v>
      </c>
      <c r="B2" s="51"/>
      <c r="C2" s="51"/>
      <c r="D2" s="51"/>
      <c r="E2" s="51"/>
      <c r="F2" s="51"/>
      <c r="G2" s="51"/>
      <c r="H2" s="51"/>
      <c r="I2" s="52"/>
      <c r="J2" s="50"/>
      <c r="K2" s="50"/>
      <c r="L2" s="50"/>
    </row>
    <row r="3" spans="1:12" ht="22.5" customHeight="1">
      <c r="A3" s="55"/>
      <c r="B3" s="53"/>
      <c r="C3" s="53"/>
      <c r="D3" s="53"/>
      <c r="F3" s="56"/>
      <c r="G3" s="57"/>
      <c r="H3" s="56"/>
      <c r="I3" s="58"/>
      <c r="J3" s="56"/>
      <c r="K3" s="57"/>
      <c r="L3" s="56"/>
    </row>
    <row r="4" spans="1:12" ht="22.5" customHeight="1">
      <c r="A4" s="49"/>
      <c r="B4" s="49"/>
      <c r="C4" s="49"/>
      <c r="D4" s="49"/>
      <c r="E4" s="59"/>
      <c r="F4" s="389" t="s">
        <v>1</v>
      </c>
      <c r="G4" s="389"/>
      <c r="H4" s="389"/>
      <c r="I4" s="68"/>
      <c r="J4" s="389" t="s">
        <v>2</v>
      </c>
      <c r="K4" s="389"/>
      <c r="L4" s="389"/>
    </row>
    <row r="5" spans="1:12" ht="22.5" customHeight="1">
      <c r="A5" s="49"/>
      <c r="B5" s="49"/>
      <c r="C5" s="49"/>
      <c r="D5" s="49"/>
      <c r="E5" s="50"/>
      <c r="F5" s="390" t="s">
        <v>162</v>
      </c>
      <c r="G5" s="390"/>
      <c r="H5" s="390"/>
      <c r="I5" s="2"/>
      <c r="J5" s="390" t="s">
        <v>162</v>
      </c>
      <c r="K5" s="390"/>
      <c r="L5" s="390"/>
    </row>
    <row r="6" spans="1:12" ht="22.5" customHeight="1">
      <c r="A6" s="49"/>
      <c r="B6" s="49"/>
      <c r="C6" s="49"/>
      <c r="D6" s="49"/>
      <c r="E6" s="8"/>
      <c r="F6" s="392" t="s">
        <v>152</v>
      </c>
      <c r="G6" s="392"/>
      <c r="H6" s="392"/>
      <c r="I6" s="2"/>
      <c r="J6" s="392" t="s">
        <v>152</v>
      </c>
      <c r="K6" s="392"/>
      <c r="L6" s="392"/>
    </row>
    <row r="7" spans="1:12" ht="22.5" customHeight="1">
      <c r="A7" s="69"/>
      <c r="B7" s="70"/>
      <c r="C7" s="70"/>
      <c r="D7" s="70"/>
      <c r="E7" s="8" t="s">
        <v>4</v>
      </c>
      <c r="F7" s="58">
        <v>2563</v>
      </c>
      <c r="G7" s="8"/>
      <c r="H7" s="58">
        <v>2562</v>
      </c>
      <c r="I7" s="285"/>
      <c r="J7" s="58">
        <v>2563</v>
      </c>
      <c r="K7" s="8"/>
      <c r="L7" s="58">
        <v>2562</v>
      </c>
    </row>
    <row r="8" spans="1:12" ht="22.5" customHeight="1">
      <c r="A8" s="50"/>
      <c r="E8" s="61"/>
      <c r="F8" s="391" t="s">
        <v>86</v>
      </c>
      <c r="G8" s="391"/>
      <c r="H8" s="391"/>
      <c r="I8" s="391"/>
      <c r="J8" s="391"/>
      <c r="K8" s="391"/>
      <c r="L8" s="391"/>
    </row>
    <row r="9" spans="1:12" ht="22.5" customHeight="1">
      <c r="A9" s="5" t="s">
        <v>34</v>
      </c>
      <c r="F9" s="71"/>
      <c r="G9" s="72"/>
      <c r="H9" s="71"/>
      <c r="I9" s="71"/>
      <c r="J9" s="71"/>
      <c r="K9" s="72"/>
      <c r="L9" s="71"/>
    </row>
    <row r="10" spans="1:12" ht="22.5" customHeight="1">
      <c r="A10" s="6" t="s">
        <v>278</v>
      </c>
      <c r="B10" s="6"/>
      <c r="E10" s="54" t="s">
        <v>256</v>
      </c>
      <c r="F10" s="16">
        <v>331512907</v>
      </c>
      <c r="G10" s="16"/>
      <c r="H10" s="16">
        <v>352692448</v>
      </c>
      <c r="I10" s="16"/>
      <c r="J10" s="17">
        <v>0</v>
      </c>
      <c r="K10" s="16"/>
      <c r="L10" s="17">
        <v>0</v>
      </c>
    </row>
    <row r="11" spans="1:12" ht="22.5" customHeight="1">
      <c r="A11" s="6" t="s">
        <v>37</v>
      </c>
      <c r="B11" s="6"/>
      <c r="E11" s="54" t="s">
        <v>280</v>
      </c>
      <c r="F11" s="42">
        <v>0</v>
      </c>
      <c r="G11" s="16"/>
      <c r="H11" s="42">
        <v>0</v>
      </c>
      <c r="I11" s="16"/>
      <c r="J11" s="78">
        <v>6372694</v>
      </c>
      <c r="K11" s="16"/>
      <c r="L11" s="78">
        <v>10109191</v>
      </c>
    </row>
    <row r="12" spans="1:12" ht="22.5" customHeight="1">
      <c r="A12" s="6" t="s">
        <v>288</v>
      </c>
      <c r="B12" s="6"/>
      <c r="E12" s="163"/>
      <c r="F12" s="99">
        <v>119441</v>
      </c>
      <c r="G12" s="16"/>
      <c r="H12" s="42">
        <v>0</v>
      </c>
      <c r="I12" s="16"/>
      <c r="J12" s="78">
        <v>45123</v>
      </c>
      <c r="K12" s="16"/>
      <c r="L12" s="78">
        <v>0</v>
      </c>
    </row>
    <row r="13" spans="1:12" ht="22.5" customHeight="1">
      <c r="A13" s="6" t="s">
        <v>180</v>
      </c>
      <c r="B13" s="6"/>
      <c r="E13" s="54" t="s">
        <v>132</v>
      </c>
      <c r="F13" s="16">
        <v>1806350</v>
      </c>
      <c r="G13" s="16"/>
      <c r="H13" s="16">
        <v>805506</v>
      </c>
      <c r="I13" s="16"/>
      <c r="J13" s="78">
        <v>0</v>
      </c>
      <c r="K13" s="16"/>
      <c r="L13" s="78">
        <v>0</v>
      </c>
    </row>
    <row r="14" spans="1:12" ht="22.5" customHeight="1">
      <c r="A14" s="6" t="s">
        <v>36</v>
      </c>
      <c r="B14" s="6"/>
      <c r="E14" s="54" t="s">
        <v>281</v>
      </c>
      <c r="F14" s="16">
        <v>3031480</v>
      </c>
      <c r="G14" s="33"/>
      <c r="H14" s="16">
        <v>2183670</v>
      </c>
      <c r="I14" s="35"/>
      <c r="J14" s="78">
        <v>626182</v>
      </c>
      <c r="K14" s="33"/>
      <c r="L14" s="78">
        <v>362209</v>
      </c>
    </row>
    <row r="15" spans="1:12" ht="22.5" customHeight="1">
      <c r="A15" s="7" t="s">
        <v>38</v>
      </c>
      <c r="D15" s="50"/>
      <c r="F15" s="14">
        <f>SUM(F10:F14)</f>
        <v>336470178</v>
      </c>
      <c r="G15" s="33"/>
      <c r="H15" s="14">
        <f>SUM(H10:H14)</f>
        <v>355681624</v>
      </c>
      <c r="I15" s="36"/>
      <c r="J15" s="14">
        <f>SUM(J10:J14)</f>
        <v>7043999</v>
      </c>
      <c r="K15" s="33"/>
      <c r="L15" s="14">
        <f>SUM(L10:L14)</f>
        <v>10471400</v>
      </c>
    </row>
    <row r="16" spans="1:12" ht="16.25" customHeight="1">
      <c r="A16" s="28"/>
      <c r="D16" s="50"/>
      <c r="E16" s="8"/>
      <c r="F16" s="34"/>
      <c r="G16" s="33"/>
      <c r="H16" s="34"/>
      <c r="I16" s="32"/>
      <c r="J16" s="34"/>
      <c r="K16" s="33"/>
      <c r="L16" s="34"/>
    </row>
    <row r="17" spans="1:12" ht="22.5" customHeight="1">
      <c r="A17" s="5" t="s">
        <v>39</v>
      </c>
      <c r="E17" s="8"/>
      <c r="F17" s="34"/>
      <c r="G17" s="33"/>
      <c r="H17" s="34"/>
      <c r="I17" s="32"/>
      <c r="J17" s="34"/>
      <c r="K17" s="33"/>
      <c r="L17" s="34"/>
    </row>
    <row r="18" spans="1:12" ht="22.5" customHeight="1">
      <c r="A18" s="6" t="s">
        <v>153</v>
      </c>
      <c r="E18" s="54" t="s">
        <v>282</v>
      </c>
      <c r="F18" s="99">
        <v>287802872</v>
      </c>
      <c r="G18" s="16"/>
      <c r="H18" s="99">
        <v>309344511</v>
      </c>
      <c r="I18" s="16"/>
      <c r="J18" s="78">
        <v>0</v>
      </c>
      <c r="K18" s="16"/>
      <c r="L18" s="78">
        <v>0</v>
      </c>
    </row>
    <row r="19" spans="1:12" ht="22.5" customHeight="1">
      <c r="A19" s="6" t="s">
        <v>183</v>
      </c>
      <c r="E19" s="54" t="s">
        <v>283</v>
      </c>
      <c r="F19" s="99">
        <v>20736769</v>
      </c>
      <c r="G19" s="16"/>
      <c r="H19" s="99">
        <v>18974741</v>
      </c>
      <c r="I19" s="16"/>
      <c r="J19" s="78">
        <v>0</v>
      </c>
      <c r="K19" s="16"/>
      <c r="L19" s="78">
        <v>0</v>
      </c>
    </row>
    <row r="20" spans="1:12" ht="22.5" customHeight="1">
      <c r="A20" s="6" t="s">
        <v>82</v>
      </c>
      <c r="E20" s="54" t="s">
        <v>284</v>
      </c>
      <c r="F20" s="99">
        <v>18046196</v>
      </c>
      <c r="G20" s="16"/>
      <c r="H20" s="99">
        <v>14968286</v>
      </c>
      <c r="I20" s="42"/>
      <c r="J20" s="78">
        <v>469329</v>
      </c>
      <c r="K20" s="42"/>
      <c r="L20" s="78">
        <v>412872</v>
      </c>
    </row>
    <row r="21" spans="1:12" ht="22.5" customHeight="1">
      <c r="A21" s="6" t="s">
        <v>150</v>
      </c>
      <c r="E21" s="54" t="s">
        <v>233</v>
      </c>
      <c r="F21" s="99">
        <v>309319</v>
      </c>
      <c r="G21" s="16"/>
      <c r="H21" s="99">
        <v>307088</v>
      </c>
      <c r="I21" s="42"/>
      <c r="J21" s="78">
        <v>23220</v>
      </c>
      <c r="K21" s="42"/>
      <c r="L21" s="78">
        <v>30520</v>
      </c>
    </row>
    <row r="22" spans="1:12" ht="22.5" customHeight="1">
      <c r="A22" s="6" t="s">
        <v>287</v>
      </c>
      <c r="F22" s="99">
        <v>0</v>
      </c>
      <c r="G22" s="16"/>
      <c r="H22" s="99">
        <v>296132</v>
      </c>
      <c r="I22" s="42"/>
      <c r="J22" s="99">
        <v>0</v>
      </c>
      <c r="K22" s="42"/>
      <c r="L22" s="99">
        <v>4001</v>
      </c>
    </row>
    <row r="23" spans="1:12" ht="22.5" customHeight="1">
      <c r="A23" s="7" t="s">
        <v>40</v>
      </c>
      <c r="D23" s="50"/>
      <c r="E23" s="8"/>
      <c r="F23" s="14">
        <f>SUM(F18:F22)</f>
        <v>326895156</v>
      </c>
      <c r="G23" s="33"/>
      <c r="H23" s="14">
        <f>SUM(H18:H22)</f>
        <v>343890758</v>
      </c>
      <c r="I23" s="36"/>
      <c r="J23" s="14">
        <f>SUM(J18:J22)</f>
        <v>492549</v>
      </c>
      <c r="K23" s="33"/>
      <c r="L23" s="14">
        <f>SUM(L18:L22)</f>
        <v>447393</v>
      </c>
    </row>
    <row r="24" spans="1:12" ht="16.25" customHeight="1">
      <c r="A24" s="28"/>
      <c r="D24" s="50"/>
      <c r="E24" s="8"/>
      <c r="F24" s="32"/>
      <c r="G24" s="33"/>
      <c r="H24" s="32"/>
      <c r="I24" s="32"/>
      <c r="J24" s="32"/>
      <c r="K24" s="33"/>
      <c r="L24" s="32"/>
    </row>
    <row r="25" spans="1:12" ht="22">
      <c r="A25" s="312" t="s">
        <v>289</v>
      </c>
      <c r="B25" s="313"/>
      <c r="C25" s="313"/>
      <c r="D25" s="314"/>
      <c r="E25" s="315"/>
      <c r="F25" s="122">
        <v>9575022</v>
      </c>
      <c r="G25" s="316"/>
      <c r="H25" s="122">
        <f>H15-H23</f>
        <v>11790866</v>
      </c>
      <c r="I25" s="316"/>
      <c r="J25" s="122">
        <f>J15-J23</f>
        <v>6551450</v>
      </c>
      <c r="K25" s="316"/>
      <c r="L25" s="122">
        <f>L15-L23</f>
        <v>10024007</v>
      </c>
    </row>
    <row r="26" spans="1:12" ht="9" customHeight="1">
      <c r="A26" s="28"/>
      <c r="D26" s="50"/>
      <c r="E26" s="8"/>
      <c r="F26" s="32"/>
      <c r="G26" s="33"/>
      <c r="H26" s="32"/>
      <c r="I26" s="32"/>
      <c r="J26" s="32"/>
      <c r="K26" s="33"/>
      <c r="L26" s="32"/>
    </row>
    <row r="27" spans="1:12" ht="22.5" customHeight="1">
      <c r="A27" s="6" t="s">
        <v>279</v>
      </c>
      <c r="B27" s="6"/>
      <c r="E27" s="54" t="s">
        <v>256</v>
      </c>
      <c r="F27" s="16">
        <v>192039</v>
      </c>
      <c r="G27" s="16"/>
      <c r="H27" s="16">
        <v>183159</v>
      </c>
      <c r="I27" s="16"/>
      <c r="J27" s="78">
        <v>2975661</v>
      </c>
      <c r="K27" s="16"/>
      <c r="L27" s="78">
        <v>3310098</v>
      </c>
    </row>
    <row r="28" spans="1:12" ht="22.5" customHeight="1">
      <c r="A28" s="6" t="s">
        <v>83</v>
      </c>
      <c r="E28" s="54" t="s">
        <v>216</v>
      </c>
      <c r="F28" s="32">
        <v>-7673861</v>
      </c>
      <c r="G28" s="32"/>
      <c r="H28" s="32">
        <v>-5615129</v>
      </c>
      <c r="I28" s="32"/>
      <c r="J28" s="32">
        <v>-2231194</v>
      </c>
      <c r="K28" s="32"/>
      <c r="L28" s="32">
        <v>-2286686</v>
      </c>
    </row>
    <row r="29" spans="1:12" ht="22.5" customHeight="1">
      <c r="A29" s="6" t="s">
        <v>286</v>
      </c>
      <c r="F29" s="32"/>
      <c r="G29" s="32"/>
      <c r="H29" s="32"/>
      <c r="I29" s="32"/>
      <c r="J29" s="32"/>
      <c r="K29" s="32"/>
      <c r="L29" s="32"/>
    </row>
    <row r="30" spans="1:12" ht="22.5" customHeight="1">
      <c r="A30" s="50"/>
      <c r="B30" s="29" t="s">
        <v>332</v>
      </c>
      <c r="E30" s="54" t="s">
        <v>330</v>
      </c>
      <c r="F30" s="32">
        <v>-624946</v>
      </c>
      <c r="G30" s="16"/>
      <c r="H30" s="32">
        <v>-374938</v>
      </c>
      <c r="I30" s="42"/>
      <c r="J30" s="42">
        <v>0</v>
      </c>
      <c r="K30" s="42"/>
      <c r="L30" s="42">
        <v>0</v>
      </c>
    </row>
    <row r="31" spans="1:12" ht="22.5" customHeight="1">
      <c r="A31" s="29" t="s">
        <v>333</v>
      </c>
      <c r="B31" s="311"/>
      <c r="F31" s="99"/>
      <c r="G31" s="16"/>
      <c r="H31" s="99"/>
      <c r="I31" s="42"/>
      <c r="J31" s="78"/>
      <c r="K31" s="42"/>
      <c r="L31" s="78"/>
    </row>
    <row r="32" spans="1:12" ht="22.5" customHeight="1">
      <c r="B32" s="311" t="s">
        <v>334</v>
      </c>
      <c r="E32" s="54" t="s">
        <v>285</v>
      </c>
      <c r="F32" s="32">
        <v>-54126</v>
      </c>
      <c r="G32" s="16"/>
      <c r="H32" s="32">
        <v>-91566</v>
      </c>
      <c r="I32" s="42"/>
      <c r="J32" s="78">
        <v>-8866</v>
      </c>
      <c r="K32" s="42"/>
      <c r="L32" s="78">
        <v>0</v>
      </c>
    </row>
    <row r="33" spans="1:12" ht="22.5" customHeight="1">
      <c r="A33" s="29" t="s">
        <v>343</v>
      </c>
      <c r="D33" s="50"/>
      <c r="E33" s="54" t="s">
        <v>259</v>
      </c>
      <c r="F33" s="80">
        <v>142812</v>
      </c>
      <c r="G33" s="33"/>
      <c r="H33" s="80">
        <v>5320</v>
      </c>
      <c r="I33" s="64"/>
      <c r="J33" s="81">
        <v>0</v>
      </c>
      <c r="K33" s="66"/>
      <c r="L33" s="81">
        <v>0</v>
      </c>
    </row>
    <row r="34" spans="1:12" ht="9" customHeight="1">
      <c r="A34" s="28"/>
      <c r="D34" s="50"/>
      <c r="E34" s="8"/>
      <c r="F34" s="34"/>
      <c r="G34" s="33"/>
      <c r="H34" s="34"/>
      <c r="I34" s="32"/>
      <c r="J34" s="34"/>
      <c r="K34" s="33"/>
      <c r="L34" s="34"/>
    </row>
    <row r="35" spans="1:12" ht="22.5" customHeight="1">
      <c r="A35" s="7" t="s">
        <v>218</v>
      </c>
      <c r="E35" s="8"/>
      <c r="F35" s="20">
        <f>F25+SUM(F27:F33)</f>
        <v>1556940</v>
      </c>
      <c r="G35" s="20"/>
      <c r="H35" s="20">
        <f>H25+SUM(H27:H33)</f>
        <v>5897712</v>
      </c>
      <c r="I35" s="20"/>
      <c r="J35" s="20">
        <f>J25+SUM(J27:J33)</f>
        <v>7287051</v>
      </c>
      <c r="K35" s="20"/>
      <c r="L35" s="20">
        <f>L25+SUM(L27:L33)</f>
        <v>11047419</v>
      </c>
    </row>
    <row r="36" spans="1:12" ht="22.5" customHeight="1">
      <c r="A36" s="6" t="s">
        <v>203</v>
      </c>
      <c r="E36" s="54" t="s">
        <v>263</v>
      </c>
      <c r="F36" s="18">
        <v>-1243122</v>
      </c>
      <c r="G36" s="33"/>
      <c r="H36" s="18">
        <v>1534028</v>
      </c>
      <c r="I36" s="32"/>
      <c r="J36" s="18">
        <v>40486</v>
      </c>
      <c r="K36" s="33"/>
      <c r="L36" s="18">
        <v>-25152</v>
      </c>
    </row>
    <row r="37" spans="1:12" thickBot="1">
      <c r="A37" s="7" t="s">
        <v>79</v>
      </c>
      <c r="E37" s="8"/>
      <c r="F37" s="22">
        <f>F35-F36</f>
        <v>2800062</v>
      </c>
      <c r="G37" s="33"/>
      <c r="H37" s="22">
        <f>H35-H36</f>
        <v>4363684</v>
      </c>
      <c r="I37" s="36"/>
      <c r="J37" s="22">
        <f>J35-J36</f>
        <v>7246565</v>
      </c>
      <c r="K37" s="33"/>
      <c r="L37" s="22">
        <f>L35-L36</f>
        <v>11072571</v>
      </c>
    </row>
    <row r="38" spans="1:12" s="373" customFormat="1" ht="16.25" customHeight="1" thickTop="1">
      <c r="A38" s="369"/>
      <c r="B38" s="370"/>
      <c r="C38" s="370"/>
      <c r="D38" s="370"/>
      <c r="E38" s="355"/>
      <c r="F38" s="371"/>
      <c r="G38" s="372"/>
      <c r="H38" s="371"/>
      <c r="I38" s="371"/>
      <c r="J38" s="371"/>
      <c r="K38" s="372"/>
      <c r="L38" s="371"/>
    </row>
    <row r="39" spans="1:12" ht="22">
      <c r="A39" s="7" t="s">
        <v>117</v>
      </c>
      <c r="B39" s="6"/>
      <c r="C39" s="6"/>
      <c r="E39" s="355"/>
      <c r="F39" s="39"/>
      <c r="G39" s="33"/>
      <c r="H39" s="39"/>
      <c r="I39" s="39"/>
      <c r="J39" s="39"/>
      <c r="K39" s="33"/>
      <c r="L39" s="39"/>
    </row>
    <row r="40" spans="1:12" ht="21.5">
      <c r="A40" s="6"/>
      <c r="B40" s="6" t="s">
        <v>115</v>
      </c>
      <c r="C40" s="6"/>
      <c r="E40" s="8"/>
      <c r="F40" s="16">
        <v>2414276</v>
      </c>
      <c r="G40" s="16"/>
      <c r="H40" s="16">
        <v>5252109</v>
      </c>
      <c r="I40" s="16"/>
      <c r="J40" s="16">
        <v>7246565</v>
      </c>
      <c r="K40" s="16"/>
      <c r="L40" s="16">
        <v>11072571</v>
      </c>
    </row>
    <row r="41" spans="1:12" ht="21.5">
      <c r="A41" s="6"/>
      <c r="B41" s="6" t="s">
        <v>116</v>
      </c>
      <c r="C41" s="6"/>
      <c r="E41" s="8">
        <v>14</v>
      </c>
      <c r="F41" s="16">
        <v>385786</v>
      </c>
      <c r="G41" s="33"/>
      <c r="H41" s="16">
        <v>-888425</v>
      </c>
      <c r="I41" s="38"/>
      <c r="J41" s="42">
        <v>0</v>
      </c>
      <c r="K41" s="33"/>
      <c r="L41" s="42">
        <v>0</v>
      </c>
    </row>
    <row r="42" spans="1:12" thickBot="1">
      <c r="A42" s="7"/>
      <c r="E42" s="8"/>
      <c r="F42" s="22">
        <f>SUM(F40:F41)</f>
        <v>2800062</v>
      </c>
      <c r="G42" s="33"/>
      <c r="H42" s="22">
        <f>SUM(H40:H41)</f>
        <v>4363684</v>
      </c>
      <c r="I42" s="40"/>
      <c r="J42" s="22">
        <f>SUM(J40:J41)</f>
        <v>7246565</v>
      </c>
      <c r="K42" s="33"/>
      <c r="L42" s="22">
        <f>SUM(L40:L41)</f>
        <v>11072571</v>
      </c>
    </row>
    <row r="43" spans="1:12" s="375" customFormat="1" ht="16.25" customHeight="1" thickTop="1">
      <c r="A43" s="374"/>
      <c r="E43" s="376"/>
      <c r="F43" s="377"/>
      <c r="H43" s="377"/>
      <c r="I43" s="378"/>
      <c r="J43" s="377"/>
      <c r="L43" s="377"/>
    </row>
    <row r="44" spans="1:12" ht="22">
      <c r="A44" s="28" t="s">
        <v>114</v>
      </c>
      <c r="E44" s="8"/>
      <c r="F44" s="37"/>
      <c r="G44" s="33"/>
      <c r="H44" s="37"/>
      <c r="I44" s="39"/>
      <c r="J44" s="39"/>
      <c r="K44" s="33"/>
      <c r="L44" s="39"/>
    </row>
    <row r="45" spans="1:12" ht="22.5" customHeight="1" thickBot="1">
      <c r="A45" s="6" t="s">
        <v>224</v>
      </c>
      <c r="B45" s="65"/>
      <c r="C45" s="65"/>
      <c r="D45" s="65"/>
      <c r="E45" s="54" t="s">
        <v>290</v>
      </c>
      <c r="F45" s="44">
        <v>0.29547896341632984</v>
      </c>
      <c r="G45" s="45"/>
      <c r="H45" s="44">
        <v>0.76133112640831457</v>
      </c>
      <c r="I45" s="46"/>
      <c r="J45" s="44">
        <v>1.1567280560529916</v>
      </c>
      <c r="K45" s="45"/>
      <c r="L45" s="44">
        <v>1.7971101654429609</v>
      </c>
    </row>
    <row r="46" spans="1:12" ht="22.5" customHeight="1" thickTop="1">
      <c r="A46" s="6"/>
      <c r="F46" s="253"/>
      <c r="G46" s="45"/>
      <c r="H46" s="253"/>
      <c r="I46" s="46"/>
      <c r="J46" s="253"/>
      <c r="K46" s="45"/>
      <c r="L46" s="253"/>
    </row>
    <row r="47" spans="1:12" ht="22.5" customHeight="1">
      <c r="A47" s="10" t="s">
        <v>81</v>
      </c>
      <c r="B47" s="51"/>
      <c r="C47" s="51"/>
      <c r="D47" s="51"/>
      <c r="E47" s="51"/>
      <c r="F47" s="52"/>
      <c r="G47" s="52"/>
      <c r="H47" s="52"/>
      <c r="I47" s="52"/>
      <c r="J47" s="254"/>
      <c r="K47" s="254"/>
      <c r="L47" s="254"/>
    </row>
    <row r="48" spans="1:12" ht="22.5" customHeight="1">
      <c r="A48" s="10" t="s">
        <v>136</v>
      </c>
      <c r="B48" s="51"/>
      <c r="C48" s="51"/>
      <c r="D48" s="51"/>
      <c r="E48" s="51"/>
      <c r="F48" s="51"/>
      <c r="G48" s="51"/>
      <c r="H48" s="51"/>
      <c r="I48" s="52"/>
      <c r="J48" s="50"/>
      <c r="K48" s="50"/>
      <c r="L48" s="50"/>
    </row>
    <row r="49" spans="1:12" ht="22.5" customHeight="1">
      <c r="A49" s="55"/>
      <c r="B49" s="53"/>
      <c r="C49" s="53"/>
      <c r="D49" s="53"/>
      <c r="F49" s="56"/>
      <c r="G49" s="57"/>
      <c r="H49" s="56"/>
      <c r="I49" s="58"/>
      <c r="J49" s="56"/>
      <c r="K49" s="57"/>
      <c r="L49" s="56"/>
    </row>
    <row r="50" spans="1:12" ht="22.5" customHeight="1">
      <c r="A50" s="49"/>
      <c r="B50" s="49"/>
      <c r="C50" s="49"/>
      <c r="D50" s="49"/>
      <c r="E50" s="59"/>
      <c r="F50" s="389" t="s">
        <v>1</v>
      </c>
      <c r="G50" s="389"/>
      <c r="H50" s="389"/>
      <c r="I50" s="68"/>
      <c r="J50" s="389" t="s">
        <v>2</v>
      </c>
      <c r="K50" s="389"/>
      <c r="L50" s="389"/>
    </row>
    <row r="51" spans="1:12" ht="22.5" customHeight="1">
      <c r="A51" s="49"/>
      <c r="B51" s="49"/>
      <c r="C51" s="49"/>
      <c r="D51" s="49"/>
      <c r="E51" s="50"/>
      <c r="F51" s="390" t="s">
        <v>162</v>
      </c>
      <c r="G51" s="390"/>
      <c r="H51" s="390"/>
      <c r="I51" s="2"/>
      <c r="J51" s="390" t="s">
        <v>162</v>
      </c>
      <c r="K51" s="390"/>
      <c r="L51" s="390"/>
    </row>
    <row r="52" spans="1:12" ht="22.5" customHeight="1">
      <c r="A52" s="49"/>
      <c r="B52" s="49"/>
      <c r="C52" s="49"/>
      <c r="D52" s="49"/>
      <c r="E52" s="8"/>
      <c r="F52" s="392" t="s">
        <v>152</v>
      </c>
      <c r="G52" s="392"/>
      <c r="H52" s="392"/>
      <c r="I52" s="2"/>
      <c r="J52" s="392" t="s">
        <v>152</v>
      </c>
      <c r="K52" s="392"/>
      <c r="L52" s="392"/>
    </row>
    <row r="53" spans="1:12" ht="22.5" customHeight="1">
      <c r="A53" s="69"/>
      <c r="B53" s="70"/>
      <c r="C53" s="70"/>
      <c r="D53" s="70"/>
      <c r="E53" s="8" t="s">
        <v>4</v>
      </c>
      <c r="F53" s="58">
        <v>2563</v>
      </c>
      <c r="G53" s="8"/>
      <c r="H53" s="58">
        <v>2562</v>
      </c>
      <c r="I53" s="285"/>
      <c r="J53" s="58">
        <v>2563</v>
      </c>
      <c r="K53" s="8"/>
      <c r="L53" s="58">
        <v>2562</v>
      </c>
    </row>
    <row r="54" spans="1:12" ht="22.5" customHeight="1">
      <c r="A54" s="50"/>
      <c r="E54" s="61"/>
      <c r="F54" s="391" t="s">
        <v>86</v>
      </c>
      <c r="G54" s="391"/>
      <c r="H54" s="391"/>
      <c r="I54" s="391"/>
      <c r="J54" s="391"/>
      <c r="K54" s="391"/>
      <c r="L54" s="391"/>
    </row>
    <row r="55" spans="1:12" ht="22.5" customHeight="1">
      <c r="A55" s="7" t="s">
        <v>79</v>
      </c>
      <c r="F55" s="20">
        <f>+F42</f>
        <v>2800062</v>
      </c>
      <c r="G55" s="72"/>
      <c r="H55" s="20">
        <f>+H42</f>
        <v>4363684</v>
      </c>
      <c r="I55" s="71"/>
      <c r="J55" s="20">
        <f>+J42</f>
        <v>7246565</v>
      </c>
      <c r="K55" s="72"/>
      <c r="L55" s="20">
        <f>+L42</f>
        <v>11072571</v>
      </c>
    </row>
    <row r="56" spans="1:12" ht="17.149999999999999" customHeight="1">
      <c r="A56" s="7"/>
      <c r="F56" s="20"/>
      <c r="G56" s="72"/>
      <c r="H56" s="20"/>
      <c r="I56" s="71"/>
      <c r="J56" s="20"/>
      <c r="K56" s="72"/>
      <c r="L56" s="20"/>
    </row>
    <row r="57" spans="1:12" ht="22.5" customHeight="1">
      <c r="A57" s="7" t="s">
        <v>129</v>
      </c>
      <c r="F57" s="20"/>
      <c r="G57" s="72"/>
      <c r="H57" s="20"/>
      <c r="I57" s="71"/>
      <c r="J57" s="20"/>
      <c r="K57" s="72"/>
      <c r="L57" s="20"/>
    </row>
    <row r="58" spans="1:12" ht="22.5" customHeight="1">
      <c r="A58" s="5" t="s">
        <v>204</v>
      </c>
      <c r="B58" s="5"/>
      <c r="C58" s="6"/>
      <c r="E58" s="8"/>
      <c r="F58" s="162"/>
      <c r="G58" s="16"/>
      <c r="H58" s="162"/>
      <c r="I58" s="16"/>
      <c r="J58" s="162"/>
      <c r="K58" s="42"/>
      <c r="L58" s="162"/>
    </row>
    <row r="59" spans="1:12" ht="22.5" customHeight="1">
      <c r="A59" s="5"/>
      <c r="B59" s="5" t="s">
        <v>178</v>
      </c>
      <c r="C59" s="6"/>
      <c r="E59" s="8"/>
      <c r="F59" s="162"/>
      <c r="G59" s="16"/>
      <c r="H59" s="162"/>
      <c r="I59" s="16"/>
      <c r="J59" s="162"/>
      <c r="K59" s="42"/>
      <c r="L59" s="162"/>
    </row>
    <row r="60" spans="1:12" ht="22.5" customHeight="1">
      <c r="A60" s="6" t="s">
        <v>235</v>
      </c>
      <c r="B60" s="6"/>
      <c r="E60" s="8"/>
      <c r="F60" s="16">
        <v>-706763</v>
      </c>
      <c r="G60" s="16"/>
      <c r="H60" s="16">
        <v>-11623555</v>
      </c>
      <c r="I60" s="16"/>
      <c r="J60" s="17">
        <v>0</v>
      </c>
      <c r="K60" s="16"/>
      <c r="L60" s="17">
        <v>0</v>
      </c>
    </row>
    <row r="61" spans="1:12" ht="22.5" customHeight="1">
      <c r="A61" s="237" t="s">
        <v>292</v>
      </c>
      <c r="B61" s="6"/>
      <c r="E61" s="8"/>
      <c r="F61" s="78">
        <v>-1188316</v>
      </c>
      <c r="G61" s="16"/>
      <c r="H61" s="78">
        <v>853052</v>
      </c>
      <c r="I61" s="16"/>
      <c r="J61" s="162">
        <v>-64027</v>
      </c>
      <c r="K61" s="42"/>
      <c r="L61" s="162">
        <v>-84192</v>
      </c>
    </row>
    <row r="62" spans="1:12" ht="22.5" customHeight="1">
      <c r="A62" s="6" t="s">
        <v>291</v>
      </c>
      <c r="B62" s="6"/>
      <c r="C62" s="239"/>
      <c r="D62" s="239"/>
      <c r="E62" s="8"/>
      <c r="F62" s="16"/>
      <c r="G62" s="16"/>
      <c r="H62" s="16"/>
      <c r="I62" s="16"/>
      <c r="J62" s="17"/>
      <c r="K62" s="16"/>
      <c r="L62" s="17"/>
    </row>
    <row r="63" spans="1:12" ht="22.5" customHeight="1">
      <c r="A63" s="239"/>
      <c r="B63" s="6" t="s">
        <v>164</v>
      </c>
      <c r="C63" s="239"/>
      <c r="D63" s="239"/>
      <c r="E63" s="8"/>
      <c r="F63" s="16">
        <v>862462</v>
      </c>
      <c r="G63" s="16"/>
      <c r="H63" s="16">
        <v>206827</v>
      </c>
      <c r="I63" s="16"/>
      <c r="J63" s="78">
        <v>-99307</v>
      </c>
      <c r="K63" s="78"/>
      <c r="L63" s="78">
        <v>206827</v>
      </c>
    </row>
    <row r="64" spans="1:12" ht="22.5" customHeight="1">
      <c r="A64" s="6" t="s">
        <v>185</v>
      </c>
      <c r="B64" s="6"/>
      <c r="C64" s="239"/>
      <c r="E64" s="8"/>
      <c r="F64" s="78"/>
      <c r="G64" s="16"/>
      <c r="H64" s="78"/>
      <c r="I64" s="16"/>
      <c r="J64" s="99"/>
      <c r="K64" s="42"/>
      <c r="L64" s="99"/>
    </row>
    <row r="65" spans="1:12" ht="22.5" customHeight="1">
      <c r="A65" s="6"/>
      <c r="B65" s="6" t="s">
        <v>178</v>
      </c>
      <c r="C65" s="239"/>
      <c r="E65" s="8"/>
      <c r="F65" s="131">
        <v>90772</v>
      </c>
      <c r="G65" s="16"/>
      <c r="H65" s="131">
        <v>-19254</v>
      </c>
      <c r="I65" s="16"/>
      <c r="J65" s="131">
        <v>32667</v>
      </c>
      <c r="K65" s="16"/>
      <c r="L65" s="131">
        <v>-24527</v>
      </c>
    </row>
    <row r="66" spans="1:12" ht="22.5" customHeight="1">
      <c r="A66" s="243" t="s">
        <v>186</v>
      </c>
      <c r="B66" s="6"/>
      <c r="C66" s="239"/>
      <c r="E66" s="8"/>
      <c r="F66" s="162"/>
      <c r="G66" s="16"/>
      <c r="H66" s="162"/>
      <c r="I66" s="16"/>
      <c r="J66" s="162"/>
      <c r="K66" s="16"/>
      <c r="L66" s="162"/>
    </row>
    <row r="67" spans="1:12" ht="22.5" customHeight="1">
      <c r="A67" s="50"/>
      <c r="B67" s="243" t="s">
        <v>187</v>
      </c>
      <c r="D67" s="50"/>
      <c r="E67" s="8"/>
      <c r="F67" s="244">
        <f>SUM(F60:F65)</f>
        <v>-941845</v>
      </c>
      <c r="G67" s="181"/>
      <c r="H67" s="244">
        <f>SUM(H60:H65)</f>
        <v>-10582930</v>
      </c>
      <c r="I67" s="36"/>
      <c r="J67" s="244">
        <f>SUM(J60:J65)</f>
        <v>-130667</v>
      </c>
      <c r="K67" s="182"/>
      <c r="L67" s="244">
        <f>SUM(L60:L65)</f>
        <v>98108</v>
      </c>
    </row>
    <row r="68" spans="1:12" ht="22.4" customHeight="1">
      <c r="A68" s="7"/>
      <c r="D68" s="50"/>
      <c r="E68" s="8"/>
      <c r="F68" s="168"/>
      <c r="G68" s="181"/>
      <c r="H68" s="168"/>
      <c r="I68" s="36"/>
      <c r="J68" s="168"/>
      <c r="K68" s="182"/>
      <c r="L68" s="168"/>
    </row>
    <row r="69" spans="1:12" ht="22.5" customHeight="1">
      <c r="A69" s="5" t="s">
        <v>205</v>
      </c>
      <c r="B69" s="165"/>
      <c r="C69" s="166"/>
      <c r="F69" s="20"/>
      <c r="G69" s="72"/>
      <c r="H69" s="20"/>
      <c r="I69" s="71"/>
      <c r="J69" s="20"/>
      <c r="K69" s="72"/>
      <c r="L69" s="20"/>
    </row>
    <row r="70" spans="1:12" ht="22.5" customHeight="1">
      <c r="A70" s="5"/>
      <c r="B70" s="167" t="s">
        <v>178</v>
      </c>
      <c r="C70" s="166"/>
      <c r="F70" s="20"/>
      <c r="G70" s="72"/>
      <c r="H70" s="20"/>
      <c r="I70" s="71"/>
      <c r="J70" s="20"/>
      <c r="K70" s="72"/>
      <c r="L70" s="20"/>
    </row>
    <row r="71" spans="1:12" ht="22.5" customHeight="1">
      <c r="A71" s="242" t="s">
        <v>293</v>
      </c>
      <c r="B71" s="6"/>
      <c r="E71" s="50"/>
      <c r="F71" s="50"/>
      <c r="G71" s="50"/>
      <c r="H71" s="50"/>
      <c r="I71" s="50"/>
      <c r="J71" s="50"/>
      <c r="K71" s="50"/>
      <c r="L71" s="50"/>
    </row>
    <row r="72" spans="1:12" ht="22.5" customHeight="1">
      <c r="A72" s="6"/>
      <c r="B72" s="6" t="s">
        <v>188</v>
      </c>
      <c r="E72" s="8">
        <v>24</v>
      </c>
      <c r="F72" s="78">
        <v>-797166</v>
      </c>
      <c r="G72" s="16"/>
      <c r="H72" s="78">
        <v>-894668</v>
      </c>
      <c r="I72" s="16"/>
      <c r="J72" s="42">
        <v>0</v>
      </c>
      <c r="K72" s="42"/>
      <c r="L72" s="42">
        <v>0</v>
      </c>
    </row>
    <row r="73" spans="1:12" ht="22.5" customHeight="1">
      <c r="A73" s="241" t="s">
        <v>189</v>
      </c>
      <c r="B73" s="6"/>
      <c r="E73" s="8"/>
      <c r="F73" s="78"/>
      <c r="G73" s="16"/>
      <c r="H73" s="78"/>
      <c r="I73" s="16"/>
      <c r="J73" s="42"/>
      <c r="K73" s="42"/>
      <c r="L73" s="42"/>
    </row>
    <row r="74" spans="1:12" ht="22.5" customHeight="1">
      <c r="A74" s="50"/>
      <c r="B74" s="6" t="s">
        <v>178</v>
      </c>
      <c r="E74" s="8"/>
      <c r="F74" s="131">
        <v>180259</v>
      </c>
      <c r="G74" s="16"/>
      <c r="H74" s="131">
        <v>132530</v>
      </c>
      <c r="I74" s="16"/>
      <c r="J74" s="131">
        <v>0</v>
      </c>
      <c r="K74" s="42"/>
      <c r="L74" s="131">
        <v>0</v>
      </c>
    </row>
    <row r="75" spans="1:12" ht="22.5" customHeight="1">
      <c r="A75" s="240" t="s">
        <v>190</v>
      </c>
      <c r="B75" s="6"/>
      <c r="E75" s="8"/>
      <c r="F75" s="157"/>
      <c r="G75" s="157"/>
      <c r="H75" s="157"/>
      <c r="I75" s="157"/>
      <c r="J75" s="157"/>
      <c r="K75" s="157"/>
      <c r="L75" s="157"/>
    </row>
    <row r="76" spans="1:12" ht="22.5" customHeight="1">
      <c r="A76" s="6"/>
      <c r="B76" s="7" t="s">
        <v>187</v>
      </c>
      <c r="E76" s="8"/>
      <c r="F76" s="138">
        <f>SUM(F72:F74)</f>
        <v>-616907</v>
      </c>
      <c r="G76" s="161"/>
      <c r="H76" s="138">
        <f>SUM(H72:H74)</f>
        <v>-762138</v>
      </c>
      <c r="I76" s="161"/>
      <c r="J76" s="138">
        <f>SUM(J72:J74)</f>
        <v>0</v>
      </c>
      <c r="K76" s="180"/>
      <c r="L76" s="138">
        <f>SUM(L72:L74)</f>
        <v>0</v>
      </c>
    </row>
    <row r="77" spans="1:12" ht="22.5" customHeight="1">
      <c r="A77" s="6"/>
      <c r="B77" s="6"/>
      <c r="E77" s="8"/>
      <c r="F77" s="179"/>
      <c r="G77" s="149"/>
      <c r="H77" s="179"/>
      <c r="I77" s="149"/>
      <c r="J77" s="179"/>
      <c r="K77" s="234"/>
      <c r="L77" s="179"/>
    </row>
    <row r="78" spans="1:12" ht="22.5" customHeight="1">
      <c r="A78" s="238" t="s">
        <v>336</v>
      </c>
      <c r="D78" s="50"/>
      <c r="E78" s="8"/>
      <c r="F78" s="122">
        <f>F76+F67</f>
        <v>-1558752</v>
      </c>
      <c r="G78" s="33"/>
      <c r="H78" s="122">
        <f>H76+H67</f>
        <v>-11345068</v>
      </c>
      <c r="I78" s="36"/>
      <c r="J78" s="122">
        <f>J76+J67</f>
        <v>-130667</v>
      </c>
      <c r="K78" s="66"/>
      <c r="L78" s="122">
        <f>L76+L67</f>
        <v>98108</v>
      </c>
    </row>
    <row r="79" spans="1:12" ht="22.5" customHeight="1" thickBot="1">
      <c r="A79" s="235" t="s">
        <v>236</v>
      </c>
      <c r="D79" s="50"/>
      <c r="E79" s="8"/>
      <c r="F79" s="22">
        <f>+F55+F78</f>
        <v>1241310</v>
      </c>
      <c r="G79" s="33"/>
      <c r="H79" s="22">
        <f>+H55+H78</f>
        <v>-6981384</v>
      </c>
      <c r="I79" s="36"/>
      <c r="J79" s="22">
        <f>+J55+J78</f>
        <v>7115898</v>
      </c>
      <c r="K79" s="33"/>
      <c r="L79" s="22">
        <f>+L55+L78</f>
        <v>11170679</v>
      </c>
    </row>
    <row r="80" spans="1:12" s="373" customFormat="1" ht="22.5" customHeight="1" thickTop="1">
      <c r="A80" s="369"/>
      <c r="B80" s="370"/>
      <c r="C80" s="370"/>
      <c r="E80" s="355"/>
      <c r="F80" s="375"/>
      <c r="G80" s="375"/>
      <c r="H80" s="375"/>
      <c r="I80" s="379"/>
      <c r="J80" s="375"/>
      <c r="K80" s="375"/>
      <c r="L80" s="375"/>
    </row>
    <row r="81" spans="1:12" ht="22.5" customHeight="1">
      <c r="A81" s="7" t="s">
        <v>237</v>
      </c>
      <c r="B81" s="6"/>
      <c r="C81" s="6"/>
      <c r="E81" s="8"/>
      <c r="F81" s="39"/>
      <c r="G81" s="33"/>
      <c r="H81" s="39"/>
      <c r="I81" s="39"/>
      <c r="J81" s="39"/>
      <c r="K81" s="33"/>
      <c r="L81" s="39"/>
    </row>
    <row r="82" spans="1:12" ht="22.5" customHeight="1">
      <c r="A82" s="6"/>
      <c r="B82" s="6" t="s">
        <v>115</v>
      </c>
      <c r="C82" s="6"/>
      <c r="E82" s="8"/>
      <c r="F82" s="9">
        <v>1053986</v>
      </c>
      <c r="G82" s="16"/>
      <c r="H82" s="9">
        <v>-4637084</v>
      </c>
      <c r="I82" s="16"/>
      <c r="J82" s="99">
        <v>7115898</v>
      </c>
      <c r="K82" s="16"/>
      <c r="L82" s="99">
        <v>11170679</v>
      </c>
    </row>
    <row r="83" spans="1:12" ht="22.5" customHeight="1">
      <c r="A83" s="6"/>
      <c r="B83" s="6" t="s">
        <v>116</v>
      </c>
      <c r="C83" s="6"/>
      <c r="E83" s="8">
        <v>14</v>
      </c>
      <c r="F83" s="9">
        <v>187324</v>
      </c>
      <c r="G83" s="33"/>
      <c r="H83" s="9">
        <v>-2344300</v>
      </c>
      <c r="I83" s="38"/>
      <c r="J83" s="79">
        <v>0</v>
      </c>
      <c r="K83" s="33"/>
      <c r="L83" s="79">
        <v>0</v>
      </c>
    </row>
    <row r="84" spans="1:12" ht="22.5" customHeight="1" thickBot="1">
      <c r="A84" s="7"/>
      <c r="E84" s="8"/>
      <c r="F84" s="22">
        <f>SUM(F82:F83)</f>
        <v>1241310</v>
      </c>
      <c r="G84" s="33"/>
      <c r="H84" s="22">
        <f>SUM(H82:H83)</f>
        <v>-6981384</v>
      </c>
      <c r="I84" s="40"/>
      <c r="J84" s="22">
        <f>SUM(J82:J83)</f>
        <v>7115898</v>
      </c>
      <c r="K84" s="33"/>
      <c r="L84" s="22">
        <f>SUM(L82:L83)</f>
        <v>11170679</v>
      </c>
    </row>
    <row r="85" spans="1:12" s="373" customFormat="1" ht="22.5" customHeight="1" thickTop="1">
      <c r="A85" s="370"/>
      <c r="B85" s="370"/>
      <c r="C85" s="370"/>
      <c r="D85" s="370"/>
      <c r="E85" s="380"/>
      <c r="F85" s="375"/>
      <c r="G85" s="375"/>
      <c r="H85" s="375"/>
      <c r="I85" s="379"/>
      <c r="J85" s="375"/>
      <c r="K85" s="375"/>
      <c r="L85" s="375"/>
    </row>
    <row r="86" spans="1:12" ht="22.5" customHeight="1">
      <c r="F86" s="16"/>
      <c r="H86" s="16"/>
    </row>
  </sheetData>
  <mergeCells count="14">
    <mergeCell ref="F50:H50"/>
    <mergeCell ref="J50:L50"/>
    <mergeCell ref="F54:L54"/>
    <mergeCell ref="F51:H51"/>
    <mergeCell ref="J51:L51"/>
    <mergeCell ref="F52:H52"/>
    <mergeCell ref="J52:L52"/>
    <mergeCell ref="F4:H4"/>
    <mergeCell ref="J4:L4"/>
    <mergeCell ref="F5:H5"/>
    <mergeCell ref="J5:L5"/>
    <mergeCell ref="F8:L8"/>
    <mergeCell ref="F6:H6"/>
    <mergeCell ref="J6:L6"/>
  </mergeCells>
  <pageMargins left="0.66" right="0.67" top="0.48" bottom="0.5" header="0.5" footer="0.5"/>
  <pageSetup paperSize="9" scale="77" firstPageNumber="1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39"/>
  <sheetViews>
    <sheetView view="pageBreakPreview" zoomScaleNormal="60" zoomScaleSheetLayoutView="100" workbookViewId="0"/>
  </sheetViews>
  <sheetFormatPr defaultColWidth="8.09765625" defaultRowHeight="14"/>
  <cols>
    <col min="1" max="1" width="2.3984375" style="3" customWidth="1"/>
    <col min="2" max="2" width="3.8984375" style="3" customWidth="1"/>
    <col min="3" max="3" width="48" style="3" customWidth="1"/>
    <col min="4" max="4" width="8.09765625" style="4" customWidth="1"/>
    <col min="5" max="5" width="1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171" customWidth="1"/>
    <col min="10" max="10" width="11.3984375" style="3" customWidth="1"/>
    <col min="11" max="11" width="1.09765625" style="3" customWidth="1"/>
    <col min="12" max="12" width="12.8984375" style="3" customWidth="1"/>
    <col min="13" max="13" width="1.09765625" style="3" customWidth="1"/>
    <col min="14" max="14" width="13.69921875" style="3" customWidth="1"/>
    <col min="15" max="15" width="1.09765625" style="3" customWidth="1"/>
    <col min="16" max="16" width="14.8984375" style="3" customWidth="1"/>
    <col min="17" max="17" width="1.09765625" style="3" customWidth="1"/>
    <col min="18" max="18" width="15" style="3" bestFit="1" customWidth="1"/>
    <col min="19" max="19" width="1.09765625" style="3" customWidth="1"/>
    <col min="20" max="20" width="15" style="3" customWidth="1"/>
    <col min="21" max="21" width="1.09765625" style="3" customWidth="1"/>
    <col min="22" max="22" width="18.3984375" style="3" customWidth="1"/>
    <col min="23" max="23" width="1.09765625" style="3" customWidth="1"/>
    <col min="24" max="24" width="14.8984375" style="3" customWidth="1"/>
    <col min="25" max="25" width="1.09765625" style="3" customWidth="1"/>
    <col min="26" max="26" width="13.3984375" style="3" customWidth="1"/>
    <col min="27" max="27" width="1.09765625" style="3" customWidth="1"/>
    <col min="28" max="28" width="13.19921875" style="3" customWidth="1"/>
    <col min="29" max="29" width="1.09765625" style="3" customWidth="1"/>
    <col min="30" max="30" width="14" style="3" customWidth="1"/>
    <col min="31" max="31" width="1.09765625" style="3" customWidth="1"/>
    <col min="32" max="32" width="14.09765625" style="3" bestFit="1" customWidth="1"/>
    <col min="33" max="16384" width="8.09765625" style="3"/>
  </cols>
  <sheetData>
    <row r="1" spans="1:32" ht="21" customHeight="1">
      <c r="A1" s="10" t="s">
        <v>81</v>
      </c>
      <c r="B1" s="23"/>
      <c r="C1" s="23"/>
      <c r="D1" s="24"/>
      <c r="E1" s="121"/>
      <c r="F1" s="121"/>
      <c r="G1" s="121"/>
      <c r="H1" s="121"/>
      <c r="I1" s="175"/>
      <c r="J1" s="121"/>
      <c r="K1" s="23"/>
      <c r="L1" s="121"/>
      <c r="M1" s="23"/>
      <c r="N1" s="121"/>
      <c r="P1" s="121"/>
      <c r="Q1" s="23"/>
      <c r="R1" s="121"/>
      <c r="T1" s="121"/>
      <c r="V1" s="121"/>
      <c r="X1" s="121"/>
      <c r="Z1" s="121"/>
      <c r="AB1" s="121"/>
      <c r="AD1" s="121"/>
      <c r="AF1" s="121"/>
    </row>
    <row r="2" spans="1:32" ht="21" customHeight="1">
      <c r="A2" s="10" t="s">
        <v>95</v>
      </c>
      <c r="B2" s="25"/>
      <c r="C2" s="25"/>
      <c r="D2" s="26"/>
      <c r="E2" s="25"/>
      <c r="F2" s="25"/>
      <c r="G2" s="25"/>
      <c r="H2" s="27"/>
      <c r="I2" s="17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21" customHeight="1">
      <c r="A3" s="10"/>
      <c r="B3" s="25"/>
      <c r="C3" s="25"/>
      <c r="D3" s="26"/>
      <c r="E3" s="25"/>
      <c r="F3" s="25"/>
      <c r="G3" s="25"/>
      <c r="H3" s="25"/>
      <c r="I3" s="176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21" customHeight="1">
      <c r="A4" s="103"/>
      <c r="B4" s="103"/>
      <c r="C4" s="103"/>
      <c r="D4" s="104"/>
      <c r="E4" s="103"/>
      <c r="F4" s="394" t="s">
        <v>1</v>
      </c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</row>
    <row r="5" spans="1:32" ht="21" customHeight="1">
      <c r="A5" s="105"/>
      <c r="B5" s="105"/>
      <c r="C5" s="105"/>
      <c r="D5" s="106"/>
      <c r="E5" s="105"/>
      <c r="F5" s="105"/>
      <c r="G5" s="105"/>
      <c r="H5" s="107"/>
      <c r="I5" s="108"/>
      <c r="J5" s="393" t="s">
        <v>78</v>
      </c>
      <c r="K5" s="393"/>
      <c r="L5" s="393"/>
      <c r="M5" s="108"/>
      <c r="N5" s="105"/>
      <c r="O5" s="105"/>
      <c r="P5" s="105"/>
      <c r="Q5" s="108"/>
      <c r="R5" s="393" t="s">
        <v>120</v>
      </c>
      <c r="S5" s="393"/>
      <c r="T5" s="393"/>
      <c r="U5" s="393"/>
      <c r="V5" s="393"/>
      <c r="W5" s="393"/>
      <c r="X5" s="393"/>
      <c r="Y5" s="393"/>
      <c r="Z5" s="393"/>
      <c r="AA5" s="105"/>
      <c r="AB5" s="105"/>
      <c r="AC5" s="105"/>
      <c r="AD5" s="105"/>
      <c r="AE5" s="105"/>
      <c r="AF5" s="105"/>
    </row>
    <row r="6" spans="1:32" ht="21" customHeight="1">
      <c r="A6" s="106"/>
      <c r="B6" s="106"/>
      <c r="C6" s="106"/>
      <c r="D6" s="106"/>
      <c r="E6" s="109"/>
      <c r="F6" s="109"/>
      <c r="G6" s="109"/>
      <c r="H6" s="110"/>
      <c r="I6" s="111"/>
      <c r="J6" s="112"/>
      <c r="K6" s="111"/>
      <c r="L6" s="112"/>
      <c r="M6" s="111"/>
      <c r="N6" s="88"/>
      <c r="O6" s="106"/>
      <c r="P6" s="88" t="s">
        <v>166</v>
      </c>
      <c r="Q6" s="111"/>
      <c r="R6" s="112"/>
      <c r="S6" s="111"/>
      <c r="T6" s="110"/>
      <c r="U6" s="110"/>
      <c r="V6" s="107" t="s">
        <v>191</v>
      </c>
      <c r="W6" s="110"/>
      <c r="X6" s="106"/>
      <c r="Y6" s="106"/>
      <c r="Z6" s="318" t="s">
        <v>297</v>
      </c>
      <c r="AA6" s="106"/>
      <c r="AC6" s="106"/>
      <c r="AD6" s="88"/>
      <c r="AE6" s="106"/>
      <c r="AF6" s="106"/>
    </row>
    <row r="7" spans="1:32" ht="21" customHeight="1">
      <c r="A7" s="106"/>
      <c r="B7" s="106"/>
      <c r="C7" s="106"/>
      <c r="D7" s="86"/>
      <c r="E7" s="106"/>
      <c r="F7" s="88" t="s">
        <v>42</v>
      </c>
      <c r="G7" s="110"/>
      <c r="H7" s="88"/>
      <c r="I7" s="110"/>
      <c r="J7" s="88"/>
      <c r="K7" s="110"/>
      <c r="L7" s="106"/>
      <c r="M7" s="110"/>
      <c r="N7" s="88" t="s">
        <v>166</v>
      </c>
      <c r="O7" s="106"/>
      <c r="P7" s="88" t="s">
        <v>247</v>
      </c>
      <c r="Q7" s="110"/>
      <c r="R7" s="88" t="s">
        <v>325</v>
      </c>
      <c r="S7" s="110"/>
      <c r="T7" s="110" t="s">
        <v>325</v>
      </c>
      <c r="U7" s="110"/>
      <c r="V7" s="107" t="s">
        <v>192</v>
      </c>
      <c r="W7" s="110"/>
      <c r="X7" s="88" t="s">
        <v>89</v>
      </c>
      <c r="Y7" s="110"/>
      <c r="Z7" s="317" t="s">
        <v>298</v>
      </c>
      <c r="AA7" s="106"/>
      <c r="AC7" s="106"/>
      <c r="AD7" s="88" t="s">
        <v>122</v>
      </c>
      <c r="AE7" s="106"/>
      <c r="AF7" s="88"/>
    </row>
    <row r="8" spans="1:32" ht="21" customHeight="1">
      <c r="A8" s="106"/>
      <c r="B8" s="106"/>
      <c r="C8" s="106"/>
      <c r="D8" s="113"/>
      <c r="E8" s="110"/>
      <c r="F8" s="88" t="s">
        <v>43</v>
      </c>
      <c r="G8" s="110"/>
      <c r="H8" s="88" t="s">
        <v>45</v>
      </c>
      <c r="I8" s="110"/>
      <c r="J8" s="88" t="s">
        <v>104</v>
      </c>
      <c r="K8" s="110"/>
      <c r="L8" s="88" t="s">
        <v>118</v>
      </c>
      <c r="M8" s="110"/>
      <c r="N8" s="88" t="s">
        <v>167</v>
      </c>
      <c r="O8" s="110"/>
      <c r="P8" s="88" t="s">
        <v>251</v>
      </c>
      <c r="Q8" s="110"/>
      <c r="R8" s="88" t="s">
        <v>211</v>
      </c>
      <c r="S8" s="110"/>
      <c r="T8" s="88" t="s">
        <v>326</v>
      </c>
      <c r="U8" s="110"/>
      <c r="V8" s="317" t="s">
        <v>296</v>
      </c>
      <c r="W8" s="110"/>
      <c r="X8" s="88" t="s">
        <v>91</v>
      </c>
      <c r="Y8" s="106"/>
      <c r="Z8" s="317" t="s">
        <v>49</v>
      </c>
      <c r="AA8" s="110"/>
      <c r="AB8" s="88" t="s">
        <v>47</v>
      </c>
      <c r="AC8" s="110"/>
      <c r="AD8" s="88" t="s">
        <v>123</v>
      </c>
      <c r="AE8" s="110"/>
      <c r="AF8" s="88" t="s">
        <v>121</v>
      </c>
    </row>
    <row r="9" spans="1:32" ht="21" customHeight="1">
      <c r="A9" s="106"/>
      <c r="B9" s="106"/>
      <c r="C9" s="106"/>
      <c r="D9" s="289" t="s">
        <v>4</v>
      </c>
      <c r="E9" s="114"/>
      <c r="F9" s="88" t="s">
        <v>44</v>
      </c>
      <c r="G9" s="110"/>
      <c r="H9" s="88" t="s">
        <v>210</v>
      </c>
      <c r="I9" s="110"/>
      <c r="J9" s="88" t="s">
        <v>105</v>
      </c>
      <c r="K9" s="110"/>
      <c r="L9" s="88" t="s">
        <v>119</v>
      </c>
      <c r="M9" s="110"/>
      <c r="N9" s="88" t="s">
        <v>168</v>
      </c>
      <c r="O9" s="110"/>
      <c r="P9" s="88" t="s">
        <v>246</v>
      </c>
      <c r="Q9" s="110"/>
      <c r="R9" s="88" t="s">
        <v>219</v>
      </c>
      <c r="S9" s="110"/>
      <c r="T9" s="88" t="s">
        <v>295</v>
      </c>
      <c r="U9" s="110"/>
      <c r="V9" s="317" t="s">
        <v>226</v>
      </c>
      <c r="W9" s="110"/>
      <c r="X9" s="88" t="s">
        <v>90</v>
      </c>
      <c r="Y9" s="106"/>
      <c r="Z9" s="317" t="s">
        <v>143</v>
      </c>
      <c r="AA9" s="110"/>
      <c r="AB9" s="88" t="s">
        <v>170</v>
      </c>
      <c r="AC9" s="110"/>
      <c r="AD9" s="88" t="s">
        <v>124</v>
      </c>
      <c r="AE9" s="110"/>
      <c r="AF9" s="88" t="s">
        <v>143</v>
      </c>
    </row>
    <row r="10" spans="1:32" ht="21" customHeight="1">
      <c r="A10" s="109"/>
      <c r="B10" s="109"/>
      <c r="C10" s="109"/>
      <c r="D10" s="113"/>
      <c r="E10" s="111"/>
      <c r="F10" s="395" t="s">
        <v>86</v>
      </c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5"/>
      <c r="Y10" s="395"/>
      <c r="Z10" s="395"/>
      <c r="AA10" s="395"/>
      <c r="AB10" s="395"/>
      <c r="AC10" s="395"/>
      <c r="AD10" s="395"/>
      <c r="AE10" s="395"/>
      <c r="AF10" s="395"/>
    </row>
    <row r="11" spans="1:32" ht="21" customHeight="1">
      <c r="A11" s="85" t="s">
        <v>220</v>
      </c>
      <c r="B11" s="85"/>
      <c r="C11" s="85"/>
      <c r="D11" s="85"/>
      <c r="E11" s="85"/>
      <c r="F11" s="85"/>
      <c r="G11" s="85"/>
      <c r="H11" s="85"/>
      <c r="I11" s="177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32" ht="21" customHeight="1">
      <c r="A12" s="85" t="s">
        <v>221</v>
      </c>
      <c r="B12" s="119"/>
      <c r="C12" s="119"/>
      <c r="D12" s="113"/>
      <c r="E12" s="111"/>
      <c r="F12" s="169">
        <v>5614552</v>
      </c>
      <c r="G12" s="169"/>
      <c r="H12" s="169">
        <v>60331434</v>
      </c>
      <c r="I12" s="169"/>
      <c r="J12" s="169">
        <v>3207126</v>
      </c>
      <c r="K12" s="245"/>
      <c r="L12" s="169">
        <v>71815294</v>
      </c>
      <c r="M12" s="245"/>
      <c r="N12" s="169">
        <v>14874072</v>
      </c>
      <c r="O12" s="245"/>
      <c r="P12" s="279">
        <v>0</v>
      </c>
      <c r="Q12" s="245"/>
      <c r="R12" s="169">
        <v>-6638206</v>
      </c>
      <c r="S12" s="169"/>
      <c r="T12" s="169">
        <v>-157182</v>
      </c>
      <c r="U12" s="169"/>
      <c r="V12" s="169">
        <v>-2973740</v>
      </c>
      <c r="W12" s="169"/>
      <c r="X12" s="169">
        <v>-1235562</v>
      </c>
      <c r="Y12" s="245"/>
      <c r="Z12" s="319">
        <f>SUM(R12:X12)</f>
        <v>-11004690</v>
      </c>
      <c r="AA12" s="245"/>
      <c r="AB12" s="319">
        <f>SUM(Z12,F12:P12)</f>
        <v>144837788</v>
      </c>
      <c r="AC12" s="245"/>
      <c r="AD12" s="169">
        <v>7017567</v>
      </c>
      <c r="AE12" s="245"/>
      <c r="AF12" s="169">
        <f>SUM(AB12:AD12)</f>
        <v>151855355</v>
      </c>
    </row>
    <row r="13" spans="1:32" ht="14.15" customHeight="1">
      <c r="A13" s="132"/>
      <c r="B13" s="135"/>
      <c r="C13" s="135"/>
      <c r="D13" s="133"/>
      <c r="E13" s="134"/>
      <c r="F13" s="137"/>
      <c r="G13" s="137"/>
      <c r="H13" s="137"/>
      <c r="I13" s="178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</row>
    <row r="14" spans="1:32" ht="21" customHeight="1">
      <c r="A14" s="85" t="s">
        <v>144</v>
      </c>
      <c r="B14" s="115"/>
      <c r="C14" s="115"/>
      <c r="D14" s="86"/>
      <c r="E14" s="101"/>
      <c r="F14" s="91"/>
      <c r="G14" s="91"/>
      <c r="H14" s="91"/>
      <c r="I14" s="169"/>
      <c r="J14" s="91"/>
      <c r="K14" s="91"/>
      <c r="L14" s="91"/>
      <c r="M14" s="91"/>
      <c r="N14" s="136"/>
      <c r="O14" s="136"/>
      <c r="P14" s="136"/>
      <c r="Q14" s="91"/>
      <c r="R14" s="136"/>
      <c r="S14" s="136"/>
      <c r="T14" s="136"/>
      <c r="U14" s="136"/>
      <c r="V14" s="136"/>
      <c r="W14" s="136"/>
      <c r="X14" s="136"/>
      <c r="Y14" s="91"/>
      <c r="Z14" s="91"/>
      <c r="AA14" s="91"/>
      <c r="AB14" s="91"/>
      <c r="AC14" s="91"/>
      <c r="AD14" s="91"/>
      <c r="AE14" s="91"/>
      <c r="AF14" s="116"/>
    </row>
    <row r="15" spans="1:32" ht="21" customHeight="1">
      <c r="A15" s="85"/>
      <c r="B15" s="89" t="s">
        <v>248</v>
      </c>
      <c r="C15" s="100"/>
      <c r="D15" s="86"/>
      <c r="E15" s="101"/>
      <c r="F15" s="136"/>
      <c r="G15" s="136"/>
      <c r="H15" s="136"/>
      <c r="I15" s="279"/>
      <c r="J15" s="136"/>
      <c r="K15" s="169"/>
      <c r="L15" s="91"/>
      <c r="M15" s="91"/>
      <c r="N15" s="136"/>
      <c r="O15" s="136"/>
      <c r="P15" s="136"/>
      <c r="Q15" s="91"/>
      <c r="R15" s="136"/>
      <c r="S15" s="136"/>
      <c r="T15" s="136"/>
      <c r="U15" s="136"/>
      <c r="V15" s="136"/>
      <c r="W15" s="136"/>
      <c r="X15" s="136"/>
      <c r="Y15" s="91"/>
      <c r="Z15" s="91"/>
      <c r="AA15" s="91"/>
      <c r="AB15" s="91"/>
      <c r="AC15" s="91"/>
      <c r="AD15" s="91"/>
      <c r="AE15" s="91"/>
      <c r="AF15" s="116"/>
    </row>
    <row r="16" spans="1:32" ht="21" customHeight="1">
      <c r="A16" s="290"/>
      <c r="B16" s="6" t="s">
        <v>88</v>
      </c>
      <c r="C16" s="6"/>
      <c r="D16" s="86">
        <v>37</v>
      </c>
      <c r="E16" s="101"/>
      <c r="F16" s="276">
        <v>0</v>
      </c>
      <c r="G16" s="139"/>
      <c r="H16" s="276">
        <v>0</v>
      </c>
      <c r="I16" s="278"/>
      <c r="J16" s="276">
        <v>0</v>
      </c>
      <c r="K16" s="170"/>
      <c r="L16" s="131">
        <v>-7860373</v>
      </c>
      <c r="M16" s="87"/>
      <c r="N16" s="276">
        <v>0</v>
      </c>
      <c r="O16" s="139"/>
      <c r="P16" s="276">
        <v>0</v>
      </c>
      <c r="Q16" s="87"/>
      <c r="R16" s="276">
        <v>0</v>
      </c>
      <c r="S16" s="139"/>
      <c r="T16" s="276">
        <v>0</v>
      </c>
      <c r="U16" s="139"/>
      <c r="V16" s="276">
        <v>0</v>
      </c>
      <c r="W16" s="139"/>
      <c r="X16" s="276">
        <v>0</v>
      </c>
      <c r="Y16" s="87"/>
      <c r="Z16" s="131">
        <f>SUM(R16:X16)</f>
        <v>0</v>
      </c>
      <c r="AA16" s="87"/>
      <c r="AB16" s="173">
        <f>SUM(Z16,F16:P16)</f>
        <v>-7860373</v>
      </c>
      <c r="AC16" s="87"/>
      <c r="AD16" s="173">
        <v>-199679</v>
      </c>
      <c r="AE16" s="87"/>
      <c r="AF16" s="131">
        <f>+AB16+AD16</f>
        <v>-8060052</v>
      </c>
    </row>
    <row r="17" spans="1:32" ht="21" customHeight="1">
      <c r="A17" s="100"/>
      <c r="B17" s="89" t="s">
        <v>249</v>
      </c>
      <c r="C17" s="100"/>
      <c r="D17" s="86"/>
      <c r="E17" s="101"/>
      <c r="F17" s="283">
        <f>SUM(F16:F16)</f>
        <v>0</v>
      </c>
      <c r="G17" s="136"/>
      <c r="H17" s="283">
        <f>SUM(H16:H16)</f>
        <v>0</v>
      </c>
      <c r="I17" s="279"/>
      <c r="J17" s="283">
        <f>SUM(J16:J16)</f>
        <v>0</v>
      </c>
      <c r="K17" s="169"/>
      <c r="L17" s="138">
        <f>SUM(L16:L16)</f>
        <v>-7860373</v>
      </c>
      <c r="M17" s="91"/>
      <c r="N17" s="283">
        <f>SUM(N16:N16)</f>
        <v>0</v>
      </c>
      <c r="O17" s="136"/>
      <c r="P17" s="283">
        <f>SUM(P16:P16)</f>
        <v>0</v>
      </c>
      <c r="Q17" s="91"/>
      <c r="R17" s="283">
        <f>SUM(R16:R16)</f>
        <v>0</v>
      </c>
      <c r="S17" s="136"/>
      <c r="T17" s="283">
        <f>SUM(T16:T16)</f>
        <v>0</v>
      </c>
      <c r="U17" s="136"/>
      <c r="V17" s="283">
        <f>SUM(V16:V16)</f>
        <v>0</v>
      </c>
      <c r="W17" s="136"/>
      <c r="X17" s="283">
        <f>SUM(X16:X16)</f>
        <v>0</v>
      </c>
      <c r="Y17" s="91"/>
      <c r="Z17" s="138">
        <f>SUM(Z16:Z16)</f>
        <v>0</v>
      </c>
      <c r="AA17" s="91"/>
      <c r="AB17" s="138">
        <f>SUM(AB16:AB16)</f>
        <v>-7860373</v>
      </c>
      <c r="AC17" s="91"/>
      <c r="AD17" s="138">
        <f>SUM(AD16:AD16)</f>
        <v>-199679</v>
      </c>
      <c r="AE17" s="91"/>
      <c r="AF17" s="138">
        <f>SUM(AF16:AF16)</f>
        <v>-8060052</v>
      </c>
    </row>
    <row r="18" spans="1:32" ht="21" customHeight="1">
      <c r="A18" s="290"/>
      <c r="B18" s="89"/>
      <c r="C18" s="6"/>
      <c r="D18" s="86"/>
      <c r="E18" s="101"/>
      <c r="F18" s="136"/>
      <c r="G18" s="136"/>
      <c r="H18" s="136"/>
      <c r="I18" s="279"/>
      <c r="J18" s="136"/>
      <c r="K18" s="169"/>
      <c r="L18" s="91"/>
      <c r="M18" s="91"/>
      <c r="N18" s="136"/>
      <c r="O18" s="136"/>
      <c r="P18" s="136"/>
      <c r="Q18" s="91"/>
      <c r="R18" s="136"/>
      <c r="S18" s="136"/>
      <c r="T18" s="136"/>
      <c r="U18" s="136"/>
      <c r="V18" s="136"/>
      <c r="W18" s="136"/>
      <c r="X18" s="136"/>
      <c r="Y18" s="91"/>
      <c r="Z18" s="91"/>
      <c r="AA18" s="91"/>
      <c r="AB18" s="91"/>
      <c r="AC18" s="91"/>
      <c r="AD18" s="91"/>
      <c r="AE18" s="91"/>
      <c r="AF18" s="91"/>
    </row>
    <row r="19" spans="1:32" ht="21" customHeight="1">
      <c r="A19" s="290"/>
      <c r="B19" s="281" t="s">
        <v>126</v>
      </c>
      <c r="C19" s="92"/>
      <c r="D19" s="86"/>
      <c r="E19" s="101"/>
      <c r="F19" s="136"/>
      <c r="G19" s="136"/>
      <c r="H19" s="136"/>
      <c r="I19" s="279"/>
      <c r="J19" s="136"/>
      <c r="K19" s="169"/>
      <c r="L19" s="91"/>
      <c r="M19" s="169"/>
      <c r="N19" s="136"/>
      <c r="O19" s="136"/>
      <c r="P19" s="136"/>
      <c r="Q19" s="169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</row>
    <row r="20" spans="1:32" ht="22">
      <c r="A20" s="290"/>
      <c r="B20" s="93" t="s">
        <v>212</v>
      </c>
      <c r="C20" s="92"/>
      <c r="D20" s="86"/>
      <c r="E20" s="101"/>
      <c r="F20" s="279"/>
      <c r="G20" s="279"/>
      <c r="H20" s="279"/>
      <c r="I20" s="279"/>
      <c r="J20" s="279"/>
      <c r="K20" s="169"/>
      <c r="L20" s="169"/>
      <c r="M20" s="169"/>
      <c r="N20" s="279"/>
      <c r="O20" s="279"/>
      <c r="P20" s="279"/>
      <c r="Q20" s="169"/>
      <c r="R20" s="169"/>
      <c r="S20" s="169"/>
      <c r="T20" s="169"/>
      <c r="U20" s="169"/>
      <c r="V20" s="169"/>
      <c r="W20" s="169"/>
      <c r="X20" s="279"/>
      <c r="Y20" s="169"/>
      <c r="Z20" s="169"/>
      <c r="AA20" s="169"/>
      <c r="AB20" s="169"/>
      <c r="AC20" s="169"/>
      <c r="AD20" s="169"/>
      <c r="AE20" s="169"/>
      <c r="AF20" s="169"/>
    </row>
    <row r="21" spans="1:32" ht="19.5" customHeight="1">
      <c r="A21" s="290"/>
      <c r="B21" s="93"/>
      <c r="C21" s="93" t="s">
        <v>206</v>
      </c>
      <c r="D21" s="86">
        <v>6</v>
      </c>
      <c r="E21" s="113"/>
      <c r="F21" s="284">
        <v>0</v>
      </c>
      <c r="G21" s="278"/>
      <c r="H21" s="284">
        <v>0</v>
      </c>
      <c r="I21" s="278"/>
      <c r="J21" s="284">
        <v>0</v>
      </c>
      <c r="K21" s="170"/>
      <c r="L21" s="284">
        <v>0</v>
      </c>
      <c r="M21" s="278"/>
      <c r="N21" s="284">
        <v>0</v>
      </c>
      <c r="O21" s="278"/>
      <c r="P21" s="284">
        <v>0</v>
      </c>
      <c r="Q21" s="278"/>
      <c r="R21" s="284">
        <v>0</v>
      </c>
      <c r="S21" s="278"/>
      <c r="T21" s="284">
        <v>0</v>
      </c>
      <c r="U21" s="278"/>
      <c r="V21" s="170">
        <v>-804376</v>
      </c>
      <c r="W21" s="170"/>
      <c r="X21" s="284">
        <v>0</v>
      </c>
      <c r="Y21" s="170"/>
      <c r="Z21" s="320">
        <f t="shared" ref="Z21:Z22" si="0">SUM(R21:X21)</f>
        <v>-804376</v>
      </c>
      <c r="AA21" s="170"/>
      <c r="AB21" s="170">
        <f>SUM(Z21,F21:P21)</f>
        <v>-804376</v>
      </c>
      <c r="AC21" s="170"/>
      <c r="AD21" s="170">
        <v>-1144269</v>
      </c>
      <c r="AE21" s="170"/>
      <c r="AF21" s="162">
        <f>+AB21+AD21</f>
        <v>-1948645</v>
      </c>
    </row>
    <row r="22" spans="1:32" ht="19.5" customHeight="1">
      <c r="A22" s="290"/>
      <c r="B22" s="93" t="s">
        <v>213</v>
      </c>
      <c r="C22" s="93"/>
      <c r="D22" s="86">
        <v>6</v>
      </c>
      <c r="E22" s="113"/>
      <c r="F22" s="276">
        <v>0</v>
      </c>
      <c r="G22" s="139"/>
      <c r="H22" s="276">
        <v>0</v>
      </c>
      <c r="I22" s="278"/>
      <c r="J22" s="276">
        <v>0</v>
      </c>
      <c r="K22" s="170"/>
      <c r="L22" s="276">
        <v>0</v>
      </c>
      <c r="M22" s="278"/>
      <c r="N22" s="276">
        <v>0</v>
      </c>
      <c r="O22" s="139"/>
      <c r="P22" s="276">
        <v>0</v>
      </c>
      <c r="Q22" s="278"/>
      <c r="R22" s="276">
        <v>0</v>
      </c>
      <c r="S22" s="139"/>
      <c r="T22" s="276">
        <v>0</v>
      </c>
      <c r="U22" s="139"/>
      <c r="V22" s="280">
        <v>0</v>
      </c>
      <c r="W22" s="87"/>
      <c r="X22" s="276">
        <v>0</v>
      </c>
      <c r="Y22" s="87"/>
      <c r="Z22" s="131">
        <f t="shared" si="0"/>
        <v>0</v>
      </c>
      <c r="AA22" s="87"/>
      <c r="AB22" s="280">
        <f>SUM(Z22,F22:P22)</f>
        <v>0</v>
      </c>
      <c r="AC22" s="87"/>
      <c r="AD22" s="173">
        <v>5126047</v>
      </c>
      <c r="AE22" s="87"/>
      <c r="AF22" s="131">
        <f>+AB22+AD22</f>
        <v>5126047</v>
      </c>
    </row>
    <row r="23" spans="1:32" ht="19.5" customHeight="1">
      <c r="A23" s="290"/>
      <c r="B23" s="281" t="s">
        <v>127</v>
      </c>
      <c r="C23" s="93"/>
      <c r="D23" s="86"/>
      <c r="E23" s="101"/>
      <c r="F23" s="141">
        <f>SUM(F21)</f>
        <v>0</v>
      </c>
      <c r="G23" s="136"/>
      <c r="H23" s="141">
        <f>SUM(H21)</f>
        <v>0</v>
      </c>
      <c r="I23" s="279"/>
      <c r="J23" s="141">
        <f>SUM(J21)</f>
        <v>0</v>
      </c>
      <c r="K23" s="169"/>
      <c r="L23" s="141">
        <f>SUM(L21)</f>
        <v>0</v>
      </c>
      <c r="M23" s="279"/>
      <c r="N23" s="283">
        <f>SUM(N21:N22)</f>
        <v>0</v>
      </c>
      <c r="O23" s="136"/>
      <c r="P23" s="283">
        <f>SUM(P21:P22)</f>
        <v>0</v>
      </c>
      <c r="Q23" s="279"/>
      <c r="R23" s="141">
        <f>SUM(R21)</f>
        <v>0</v>
      </c>
      <c r="S23" s="136"/>
      <c r="T23" s="141">
        <f>SUM(T21)</f>
        <v>0</v>
      </c>
      <c r="U23" s="136"/>
      <c r="V23" s="138">
        <f>SUM(V21:V22)</f>
        <v>-804376</v>
      </c>
      <c r="W23" s="138"/>
      <c r="X23" s="283">
        <f>SUM(X21:X22)</f>
        <v>0</v>
      </c>
      <c r="Y23" s="138"/>
      <c r="Z23" s="138">
        <f>SUM(Z21:Z22)</f>
        <v>-804376</v>
      </c>
      <c r="AA23" s="91"/>
      <c r="AB23" s="138">
        <f>SUM(AB21:AB22)</f>
        <v>-804376</v>
      </c>
      <c r="AC23" s="91"/>
      <c r="AD23" s="138">
        <f>SUM(AD21:AD22)</f>
        <v>3981778</v>
      </c>
      <c r="AE23" s="91"/>
      <c r="AF23" s="138">
        <f>SUM(AF21:AF22)</f>
        <v>3177402</v>
      </c>
    </row>
    <row r="24" spans="1:32" ht="19.5" customHeight="1">
      <c r="A24" s="290"/>
      <c r="B24" s="93"/>
      <c r="C24" s="93"/>
      <c r="D24" s="86"/>
      <c r="E24" s="101"/>
      <c r="F24" s="136"/>
      <c r="G24" s="136"/>
      <c r="H24" s="136"/>
      <c r="I24" s="279"/>
      <c r="J24" s="136"/>
      <c r="K24" s="169"/>
      <c r="L24" s="91"/>
      <c r="M24" s="169"/>
      <c r="N24" s="136"/>
      <c r="O24" s="136"/>
      <c r="P24" s="136"/>
      <c r="Q24" s="169"/>
      <c r="R24" s="91"/>
      <c r="S24" s="91"/>
      <c r="T24" s="91"/>
      <c r="U24" s="91"/>
      <c r="V24" s="91"/>
      <c r="W24" s="91"/>
      <c r="X24" s="136"/>
      <c r="Y24" s="91"/>
      <c r="Z24" s="91"/>
      <c r="AA24" s="91"/>
      <c r="AB24" s="91"/>
      <c r="AC24" s="91"/>
      <c r="AD24" s="91"/>
      <c r="AE24" s="91"/>
      <c r="AF24" s="91"/>
    </row>
    <row r="25" spans="1:32" ht="21" customHeight="1">
      <c r="A25" s="97" t="s">
        <v>294</v>
      </c>
      <c r="B25" s="100"/>
      <c r="C25" s="93"/>
      <c r="D25" s="86"/>
      <c r="E25" s="101"/>
      <c r="F25" s="141">
        <f>+F17+F23</f>
        <v>0</v>
      </c>
      <c r="G25" s="136"/>
      <c r="H25" s="141">
        <f>+H17+H23</f>
        <v>0</v>
      </c>
      <c r="I25" s="279"/>
      <c r="J25" s="141">
        <f>+J17+J23</f>
        <v>0</v>
      </c>
      <c r="K25" s="169"/>
      <c r="L25" s="96">
        <f>+L17+L23</f>
        <v>-7860373</v>
      </c>
      <c r="M25" s="91"/>
      <c r="N25" s="141">
        <f>+N17+N23</f>
        <v>0</v>
      </c>
      <c r="O25" s="136"/>
      <c r="P25" s="141">
        <f>+P17+P23</f>
        <v>0</v>
      </c>
      <c r="Q25" s="91"/>
      <c r="R25" s="141">
        <f>+R17+R23</f>
        <v>0</v>
      </c>
      <c r="S25" s="136"/>
      <c r="T25" s="141">
        <f>+T17+T23</f>
        <v>0</v>
      </c>
      <c r="U25" s="91"/>
      <c r="V25" s="138">
        <f>+V17+V23</f>
        <v>-804376</v>
      </c>
      <c r="W25" s="91"/>
      <c r="X25" s="141">
        <f>+X17+X23</f>
        <v>0</v>
      </c>
      <c r="Y25" s="91"/>
      <c r="Z25" s="96">
        <f>+Z17+Z23</f>
        <v>-804376</v>
      </c>
      <c r="AA25" s="91"/>
      <c r="AB25" s="96">
        <f>+AB17+AB23</f>
        <v>-8664749</v>
      </c>
      <c r="AC25" s="91"/>
      <c r="AD25" s="96">
        <f>+AD17+AD23</f>
        <v>3782099</v>
      </c>
      <c r="AE25" s="91"/>
      <c r="AF25" s="96">
        <f>+AF17+AF23</f>
        <v>-4882650</v>
      </c>
    </row>
    <row r="26" spans="1:32" ht="19.5" customHeight="1">
      <c r="A26" s="290"/>
      <c r="B26" s="95"/>
      <c r="C26" s="93"/>
      <c r="D26" s="86"/>
      <c r="E26" s="101"/>
      <c r="F26" s="136"/>
      <c r="G26" s="136"/>
      <c r="H26" s="136"/>
      <c r="I26" s="279"/>
      <c r="J26" s="136"/>
      <c r="K26" s="169"/>
      <c r="L26" s="91"/>
      <c r="M26" s="91"/>
      <c r="N26" s="136"/>
      <c r="O26" s="136"/>
      <c r="P26" s="136"/>
      <c r="Q26" s="91"/>
      <c r="R26" s="136"/>
      <c r="S26" s="136"/>
      <c r="T26" s="136"/>
      <c r="U26" s="91"/>
      <c r="V26" s="91"/>
      <c r="W26" s="91"/>
      <c r="X26" s="136"/>
      <c r="Y26" s="91"/>
      <c r="Z26" s="91"/>
      <c r="AA26" s="91"/>
      <c r="AB26" s="91"/>
      <c r="AC26" s="91"/>
      <c r="AD26" s="91"/>
      <c r="AE26" s="91"/>
      <c r="AF26" s="91"/>
    </row>
    <row r="27" spans="1:32" ht="21" customHeight="1">
      <c r="A27" s="85" t="s">
        <v>238</v>
      </c>
      <c r="B27" s="100"/>
      <c r="C27" s="93"/>
      <c r="D27" s="86"/>
      <c r="E27" s="101"/>
      <c r="F27" s="136"/>
      <c r="G27" s="136"/>
      <c r="H27" s="136"/>
      <c r="I27" s="279"/>
      <c r="J27" s="136"/>
      <c r="K27" s="169"/>
      <c r="L27" s="91"/>
      <c r="M27" s="91"/>
      <c r="N27" s="136"/>
      <c r="O27" s="136"/>
      <c r="P27" s="136"/>
      <c r="Q27" s="91"/>
      <c r="R27" s="136"/>
      <c r="S27" s="136"/>
      <c r="T27" s="136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  <c r="AF27" s="91"/>
    </row>
    <row r="28" spans="1:32" ht="21" customHeight="1">
      <c r="A28" s="120"/>
      <c r="B28" s="130" t="s">
        <v>128</v>
      </c>
      <c r="C28" s="120"/>
      <c r="D28" s="113"/>
      <c r="E28" s="101"/>
      <c r="F28" s="278">
        <v>0</v>
      </c>
      <c r="G28" s="278"/>
      <c r="H28" s="278">
        <v>0</v>
      </c>
      <c r="I28" s="278"/>
      <c r="J28" s="278">
        <v>0</v>
      </c>
      <c r="K28" s="35"/>
      <c r="L28" s="35">
        <v>5252109</v>
      </c>
      <c r="M28" s="35"/>
      <c r="N28" s="278">
        <v>0</v>
      </c>
      <c r="O28" s="278"/>
      <c r="P28" s="278">
        <v>0</v>
      </c>
      <c r="Q28" s="35"/>
      <c r="R28" s="278">
        <v>0</v>
      </c>
      <c r="S28" s="278"/>
      <c r="T28" s="278">
        <v>0</v>
      </c>
      <c r="U28" s="35"/>
      <c r="V28" s="278">
        <v>0</v>
      </c>
      <c r="W28" s="278"/>
      <c r="X28" s="278">
        <v>0</v>
      </c>
      <c r="Y28" s="35"/>
      <c r="Z28" s="321">
        <f t="shared" ref="Z28:Z29" si="1">SUM(R28:X28)</f>
        <v>0</v>
      </c>
      <c r="AA28" s="35"/>
      <c r="AB28" s="35">
        <f>SUM(Z28,F28:P28)</f>
        <v>5252109</v>
      </c>
      <c r="AC28" s="35"/>
      <c r="AD28" s="170">
        <v>-888425</v>
      </c>
      <c r="AE28" s="35"/>
      <c r="AF28" s="35">
        <f>+AB28+AD28</f>
        <v>4363684</v>
      </c>
    </row>
    <row r="29" spans="1:32" ht="21" customHeight="1">
      <c r="A29" s="100"/>
      <c r="B29" s="290" t="s">
        <v>239</v>
      </c>
      <c r="C29" s="100"/>
      <c r="D29" s="86"/>
      <c r="E29" s="101"/>
      <c r="F29" s="278">
        <v>0</v>
      </c>
      <c r="G29" s="278"/>
      <c r="H29" s="278">
        <v>0</v>
      </c>
      <c r="I29" s="278"/>
      <c r="J29" s="278">
        <v>0</v>
      </c>
      <c r="K29" s="35"/>
      <c r="L29" s="131">
        <v>-741663</v>
      </c>
      <c r="M29" s="35"/>
      <c r="N29" s="278">
        <v>0</v>
      </c>
      <c r="O29" s="278"/>
      <c r="P29" s="278">
        <v>0</v>
      </c>
      <c r="Q29" s="35"/>
      <c r="R29" s="131">
        <v>-10036245</v>
      </c>
      <c r="S29" s="35"/>
      <c r="T29" s="131">
        <v>888715</v>
      </c>
      <c r="U29" s="35"/>
      <c r="V29" s="278">
        <v>0</v>
      </c>
      <c r="W29" s="278"/>
      <c r="X29" s="278">
        <v>0</v>
      </c>
      <c r="Y29" s="35"/>
      <c r="Z29" s="131">
        <f t="shared" si="1"/>
        <v>-9147530</v>
      </c>
      <c r="AA29" s="35"/>
      <c r="AB29" s="131">
        <f>SUM(Z29,F29:P29)</f>
        <v>-9889193</v>
      </c>
      <c r="AC29" s="35"/>
      <c r="AD29" s="131">
        <v>-1455875</v>
      </c>
      <c r="AE29" s="35"/>
      <c r="AF29" s="131">
        <f>+AB29+AD29</f>
        <v>-11345068</v>
      </c>
    </row>
    <row r="30" spans="1:32" ht="21" customHeight="1">
      <c r="A30" s="85" t="s">
        <v>240</v>
      </c>
      <c r="B30" s="100"/>
      <c r="C30" s="290"/>
      <c r="D30" s="86"/>
      <c r="E30" s="101"/>
      <c r="F30" s="222">
        <f>SUM(F28:F29)</f>
        <v>0</v>
      </c>
      <c r="G30" s="136"/>
      <c r="H30" s="222">
        <f>SUM(H28:H29)</f>
        <v>0</v>
      </c>
      <c r="I30" s="279"/>
      <c r="J30" s="222">
        <f>SUM(J28:J29)</f>
        <v>0</v>
      </c>
      <c r="K30" s="174"/>
      <c r="L30" s="142">
        <f>SUM(L28:L29)</f>
        <v>4510446</v>
      </c>
      <c r="M30" s="143"/>
      <c r="N30" s="222">
        <f>SUM(N28:N29)</f>
        <v>0</v>
      </c>
      <c r="O30" s="136"/>
      <c r="P30" s="222">
        <f>SUM(P28:P29)</f>
        <v>0</v>
      </c>
      <c r="Q30" s="143"/>
      <c r="R30" s="90">
        <f>SUM(R28:R29)</f>
        <v>-10036245</v>
      </c>
      <c r="S30" s="143"/>
      <c r="T30" s="90">
        <f>SUM(T28:T29)</f>
        <v>888715</v>
      </c>
      <c r="U30" s="143"/>
      <c r="V30" s="222">
        <f>SUM(V28:V29)</f>
        <v>0</v>
      </c>
      <c r="W30" s="136"/>
      <c r="X30" s="222">
        <f>SUM(X28:X29)</f>
        <v>0</v>
      </c>
      <c r="Y30" s="143"/>
      <c r="Z30" s="90">
        <f>SUM(Z28:Z29)</f>
        <v>-9147530</v>
      </c>
      <c r="AA30" s="143"/>
      <c r="AB30" s="90">
        <f>SUM(AB28:AB29)</f>
        <v>-4637084</v>
      </c>
      <c r="AC30" s="143"/>
      <c r="AD30" s="90">
        <f>SUM(AD28:AD29)</f>
        <v>-2344300</v>
      </c>
      <c r="AE30" s="143"/>
      <c r="AF30" s="90">
        <f>SUM(AF28:AF29)</f>
        <v>-6981384</v>
      </c>
    </row>
    <row r="31" spans="1:32" ht="21" customHeight="1">
      <c r="A31" s="85"/>
      <c r="B31" s="100"/>
      <c r="C31" s="290"/>
      <c r="D31" s="86"/>
      <c r="E31" s="101"/>
      <c r="F31" s="136"/>
      <c r="G31" s="136"/>
      <c r="H31" s="136"/>
      <c r="I31" s="279"/>
      <c r="J31" s="136"/>
      <c r="K31" s="169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</row>
    <row r="32" spans="1:32" ht="21" customHeight="1">
      <c r="A32" s="290" t="s">
        <v>228</v>
      </c>
      <c r="B32" s="102"/>
      <c r="C32" s="290"/>
      <c r="D32" s="86">
        <v>26</v>
      </c>
      <c r="E32" s="101"/>
      <c r="F32" s="136">
        <v>0</v>
      </c>
      <c r="G32" s="136"/>
      <c r="H32" s="136">
        <v>0</v>
      </c>
      <c r="I32" s="279"/>
      <c r="J32" s="136">
        <v>0</v>
      </c>
      <c r="K32" s="169"/>
      <c r="L32" s="87">
        <v>-125928</v>
      </c>
      <c r="M32" s="91"/>
      <c r="N32" s="87">
        <v>-14874072</v>
      </c>
      <c r="O32" s="87"/>
      <c r="P32" s="139">
        <v>0</v>
      </c>
      <c r="Q32" s="91"/>
      <c r="R32" s="136">
        <v>0</v>
      </c>
      <c r="S32" s="136"/>
      <c r="T32" s="136">
        <v>0</v>
      </c>
      <c r="U32" s="136"/>
      <c r="V32" s="136">
        <v>0</v>
      </c>
      <c r="W32" s="136"/>
      <c r="X32" s="136">
        <v>0</v>
      </c>
      <c r="Y32" s="91"/>
      <c r="Z32" s="321">
        <f t="shared" ref="Z32:Z35" si="2">SUM(R32:X32)</f>
        <v>0</v>
      </c>
      <c r="AA32" s="91"/>
      <c r="AB32" s="170">
        <f>SUM(Z32,F32:P32)</f>
        <v>-15000000</v>
      </c>
      <c r="AC32" s="91"/>
      <c r="AD32" s="136">
        <v>0</v>
      </c>
      <c r="AE32" s="91"/>
      <c r="AF32" s="87">
        <f t="shared" ref="AF32:AF34" si="3">+AB32+AD32</f>
        <v>-15000000</v>
      </c>
    </row>
    <row r="33" spans="1:32" ht="21" customHeight="1">
      <c r="A33" s="290" t="s">
        <v>229</v>
      </c>
      <c r="B33" s="102"/>
      <c r="C33" s="290"/>
      <c r="D33" s="86">
        <v>26</v>
      </c>
      <c r="E33" s="101"/>
      <c r="F33" s="136">
        <v>0</v>
      </c>
      <c r="G33" s="136"/>
      <c r="H33" s="136">
        <v>0</v>
      </c>
      <c r="I33" s="279"/>
      <c r="J33" s="136">
        <v>0</v>
      </c>
      <c r="K33" s="169"/>
      <c r="L33" s="136">
        <v>0</v>
      </c>
      <c r="M33" s="91"/>
      <c r="N33" s="87">
        <v>14905569</v>
      </c>
      <c r="O33" s="87"/>
      <c r="P33" s="139">
        <v>0</v>
      </c>
      <c r="Q33" s="91"/>
      <c r="R33" s="136">
        <v>0</v>
      </c>
      <c r="S33" s="136"/>
      <c r="T33" s="136">
        <v>0</v>
      </c>
      <c r="U33" s="136"/>
      <c r="V33" s="136">
        <v>0</v>
      </c>
      <c r="W33" s="136"/>
      <c r="X33" s="136">
        <v>0</v>
      </c>
      <c r="Y33" s="91"/>
      <c r="Z33" s="321">
        <f t="shared" si="2"/>
        <v>0</v>
      </c>
      <c r="AA33" s="91"/>
      <c r="AB33" s="170">
        <f>SUM(Z33,F33:P33)</f>
        <v>14905569</v>
      </c>
      <c r="AC33" s="91"/>
      <c r="AD33" s="136">
        <v>0</v>
      </c>
      <c r="AE33" s="91"/>
      <c r="AF33" s="87">
        <f t="shared" si="3"/>
        <v>14905569</v>
      </c>
    </row>
    <row r="34" spans="1:32" ht="21" customHeight="1">
      <c r="A34" s="290" t="s">
        <v>252</v>
      </c>
      <c r="B34" s="102"/>
      <c r="C34" s="290"/>
      <c r="D34" s="86">
        <v>26</v>
      </c>
      <c r="E34" s="101"/>
      <c r="F34" s="136">
        <v>0</v>
      </c>
      <c r="G34" s="136"/>
      <c r="H34" s="136">
        <v>0</v>
      </c>
      <c r="I34" s="279"/>
      <c r="J34" s="136">
        <v>0</v>
      </c>
      <c r="K34" s="169"/>
      <c r="L34" s="136">
        <v>0</v>
      </c>
      <c r="M34" s="91"/>
      <c r="N34" s="139">
        <v>0</v>
      </c>
      <c r="O34" s="87"/>
      <c r="P34" s="87">
        <v>-679600</v>
      </c>
      <c r="Q34" s="91"/>
      <c r="R34" s="136">
        <v>0</v>
      </c>
      <c r="S34" s="136"/>
      <c r="T34" s="136">
        <v>0</v>
      </c>
      <c r="U34" s="136"/>
      <c r="V34" s="136">
        <v>0</v>
      </c>
      <c r="W34" s="136"/>
      <c r="X34" s="136">
        <v>0</v>
      </c>
      <c r="Y34" s="91"/>
      <c r="Z34" s="321">
        <f t="shared" si="2"/>
        <v>0</v>
      </c>
      <c r="AA34" s="91"/>
      <c r="AB34" s="170">
        <f>SUM(Z34,F34:P34)</f>
        <v>-679600</v>
      </c>
      <c r="AC34" s="91"/>
      <c r="AD34" s="136">
        <v>0</v>
      </c>
      <c r="AE34" s="91"/>
      <c r="AF34" s="87">
        <f t="shared" si="3"/>
        <v>-679600</v>
      </c>
    </row>
    <row r="35" spans="1:32" ht="22">
      <c r="A35" s="130" t="s">
        <v>174</v>
      </c>
      <c r="B35" s="100"/>
      <c r="C35" s="290"/>
      <c r="D35" s="86">
        <v>26</v>
      </c>
      <c r="E35" s="101"/>
      <c r="F35" s="136">
        <v>0</v>
      </c>
      <c r="G35" s="136"/>
      <c r="H35" s="136">
        <v>0</v>
      </c>
      <c r="I35" s="279"/>
      <c r="J35" s="136">
        <v>0</v>
      </c>
      <c r="K35" s="169"/>
      <c r="L35" s="170">
        <v>-1050000</v>
      </c>
      <c r="M35" s="91"/>
      <c r="N35" s="278">
        <v>0</v>
      </c>
      <c r="O35" s="35"/>
      <c r="P35" s="278">
        <v>0</v>
      </c>
      <c r="Q35" s="91"/>
      <c r="R35" s="136">
        <v>0</v>
      </c>
      <c r="S35" s="136"/>
      <c r="T35" s="136">
        <v>0</v>
      </c>
      <c r="U35" s="136"/>
      <c r="V35" s="136">
        <v>0</v>
      </c>
      <c r="W35" s="136"/>
      <c r="X35" s="136">
        <v>0</v>
      </c>
      <c r="Y35" s="91"/>
      <c r="Z35" s="321">
        <f t="shared" si="2"/>
        <v>0</v>
      </c>
      <c r="AA35" s="35"/>
      <c r="AB35" s="170">
        <f>SUM(Z35,F35:P35)</f>
        <v>-1050000</v>
      </c>
      <c r="AC35" s="91"/>
      <c r="AD35" s="136">
        <v>0</v>
      </c>
      <c r="AE35" s="91"/>
      <c r="AF35" s="87">
        <f>+AB35+AD35</f>
        <v>-1050000</v>
      </c>
    </row>
    <row r="36" spans="1:32" ht="21" customHeight="1">
      <c r="A36" s="290" t="s">
        <v>130</v>
      </c>
      <c r="B36" s="100"/>
      <c r="C36" s="290"/>
      <c r="D36" s="86">
        <v>25</v>
      </c>
      <c r="E36" s="101"/>
      <c r="F36" s="136">
        <v>0</v>
      </c>
      <c r="G36" s="136"/>
      <c r="H36" s="136">
        <v>0</v>
      </c>
      <c r="I36" s="174"/>
      <c r="J36" s="131">
        <v>939460</v>
      </c>
      <c r="K36" s="174"/>
      <c r="L36" s="173">
        <v>-939460</v>
      </c>
      <c r="M36" s="143"/>
      <c r="N36" s="136">
        <v>0</v>
      </c>
      <c r="O36" s="136"/>
      <c r="P36" s="136">
        <v>0</v>
      </c>
      <c r="Q36" s="143"/>
      <c r="R36" s="136">
        <v>0</v>
      </c>
      <c r="S36" s="136"/>
      <c r="T36" s="136">
        <v>0</v>
      </c>
      <c r="U36" s="136"/>
      <c r="V36" s="136">
        <v>0</v>
      </c>
      <c r="W36" s="136"/>
      <c r="X36" s="136">
        <v>0</v>
      </c>
      <c r="Y36" s="143"/>
      <c r="Z36" s="139">
        <f t="shared" ref="Z36" si="4">SUM(R36:X36)</f>
        <v>0</v>
      </c>
      <c r="AA36" s="136"/>
      <c r="AB36" s="139">
        <f>SUM(Z36,F36:P36)</f>
        <v>0</v>
      </c>
      <c r="AC36" s="136"/>
      <c r="AD36" s="136">
        <v>0</v>
      </c>
      <c r="AE36" s="143"/>
      <c r="AF36" s="139">
        <f>+AB36+AD36</f>
        <v>0</v>
      </c>
    </row>
    <row r="37" spans="1:32" ht="21.75" customHeight="1">
      <c r="A37" s="290"/>
      <c r="B37" s="100"/>
      <c r="C37" s="290"/>
      <c r="D37" s="86"/>
      <c r="E37" s="101"/>
      <c r="F37" s="94"/>
      <c r="G37" s="91"/>
      <c r="H37" s="94"/>
      <c r="I37" s="169"/>
      <c r="J37" s="94"/>
      <c r="K37" s="169"/>
      <c r="L37" s="94"/>
      <c r="M37" s="91"/>
      <c r="N37" s="94"/>
      <c r="O37" s="91"/>
      <c r="P37" s="94"/>
      <c r="Q37" s="91"/>
      <c r="R37" s="94"/>
      <c r="S37" s="91"/>
      <c r="T37" s="94"/>
      <c r="U37" s="91"/>
      <c r="V37" s="94"/>
      <c r="W37" s="91"/>
      <c r="X37" s="94"/>
      <c r="Y37" s="91"/>
      <c r="Z37" s="94"/>
      <c r="AA37" s="91"/>
      <c r="AB37" s="94"/>
      <c r="AC37" s="91"/>
      <c r="AD37" s="94"/>
      <c r="AE37" s="91"/>
      <c r="AF37" s="94"/>
    </row>
    <row r="38" spans="1:32" ht="21" customHeight="1" thickBot="1">
      <c r="A38" s="85" t="s">
        <v>222</v>
      </c>
      <c r="B38" s="100"/>
      <c r="C38" s="290"/>
      <c r="D38" s="86"/>
      <c r="E38" s="101"/>
      <c r="F38" s="98">
        <f>+F12+F25+F30+F35+F36+F34+F33+F32</f>
        <v>5614552</v>
      </c>
      <c r="G38" s="91"/>
      <c r="H38" s="98">
        <f>+H12+H25+H30+H35+H36+H34+H33+H32</f>
        <v>60331434</v>
      </c>
      <c r="I38" s="169"/>
      <c r="J38" s="98">
        <f>+J12+J25+J30+J35+J36+J34+J33+J32</f>
        <v>4146586</v>
      </c>
      <c r="K38" s="169"/>
      <c r="L38" s="98">
        <f>+L12+L25+L30+L35+L36+L34+L33+L32</f>
        <v>66349979</v>
      </c>
      <c r="M38" s="91"/>
      <c r="N38" s="98">
        <f>+N12+N25+N30+N35+N36+N34+N33+N32</f>
        <v>14905569</v>
      </c>
      <c r="O38" s="91"/>
      <c r="P38" s="98">
        <f>+P12+P25+P30+P35+P36+P34+P33+P32</f>
        <v>-679600</v>
      </c>
      <c r="Q38" s="91"/>
      <c r="R38" s="98">
        <f>+R12+R25+R30+R35+R36+R34+R33+R32</f>
        <v>-16674451</v>
      </c>
      <c r="S38" s="91"/>
      <c r="T38" s="98">
        <f>+T12+T25+T30+T35+T36+T34+T33+T32</f>
        <v>731533</v>
      </c>
      <c r="U38" s="91"/>
      <c r="V38" s="98">
        <f>+V12+V25+V30+V35+V36+V34+V33+V32</f>
        <v>-3778116</v>
      </c>
      <c r="W38" s="91"/>
      <c r="X38" s="98">
        <f>+X12+X25+X30+X35+X36+X34+X33+X32</f>
        <v>-1235562</v>
      </c>
      <c r="Y38" s="91"/>
      <c r="Z38" s="98">
        <f>+Z12+Z25+Z30+Z35+Z36+Z34+Z33+Z32</f>
        <v>-20956596</v>
      </c>
      <c r="AA38" s="91"/>
      <c r="AB38" s="98">
        <f>+AB12+AB25+AB30+AB35+AB36+AB34+AB33+AB32</f>
        <v>129711924</v>
      </c>
      <c r="AC38" s="91"/>
      <c r="AD38" s="98">
        <f>+AD12+AD25+AD30+AD35+AD36+AD34+AD33+AD32</f>
        <v>8455366</v>
      </c>
      <c r="AE38" s="91"/>
      <c r="AF38" s="98">
        <f>+AF12+AF25+AF30+AF35+AF36+AF34+AF33+AF32</f>
        <v>138167290</v>
      </c>
    </row>
    <row r="39" spans="1:32" s="257" customFormat="1" ht="21" customHeight="1" thickTop="1">
      <c r="D39" s="258"/>
      <c r="F39" s="259"/>
      <c r="H39" s="259"/>
      <c r="I39" s="260"/>
      <c r="J39" s="259"/>
      <c r="K39" s="260"/>
      <c r="L39" s="259"/>
      <c r="N39" s="259"/>
      <c r="P39" s="259"/>
      <c r="R39" s="259"/>
      <c r="T39" s="259"/>
      <c r="V39" s="259"/>
      <c r="X39" s="259"/>
      <c r="Z39" s="259"/>
      <c r="AB39" s="259"/>
      <c r="AD39" s="259"/>
      <c r="AF39" s="259"/>
    </row>
  </sheetData>
  <mergeCells count="4">
    <mergeCell ref="J5:L5"/>
    <mergeCell ref="F4:AF4"/>
    <mergeCell ref="F10:AF10"/>
    <mergeCell ref="R5:Z5"/>
  </mergeCells>
  <pageMargins left="0.7" right="0.31" top="0.48" bottom="0.5" header="0.5" footer="0.5"/>
  <pageSetup paperSize="9" scale="55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6"/>
  <sheetViews>
    <sheetView view="pageBreakPreview" topLeftCell="A14" zoomScaleNormal="100" zoomScaleSheetLayoutView="100" workbookViewId="0">
      <selection activeCell="G73" sqref="G73"/>
    </sheetView>
  </sheetViews>
  <sheetFormatPr defaultColWidth="8.09765625" defaultRowHeight="19.5" customHeight="1"/>
  <cols>
    <col min="1" max="3" width="2.3984375" style="29" customWidth="1"/>
    <col min="4" max="4" width="37.09765625" style="29" customWidth="1"/>
    <col min="5" max="5" width="7.8984375" style="43" customWidth="1"/>
    <col min="6" max="6" width="0.8984375" style="29" customWidth="1"/>
    <col min="7" max="7" width="13" style="29" customWidth="1"/>
    <col min="8" max="8" width="1" style="29" customWidth="1"/>
    <col min="9" max="9" width="12.59765625" style="29" customWidth="1"/>
    <col min="10" max="10" width="1" style="29" customWidth="1"/>
    <col min="11" max="11" width="13" style="29" customWidth="1"/>
    <col min="12" max="12" width="1" style="29" customWidth="1"/>
    <col min="13" max="13" width="12.69921875" style="29" customWidth="1"/>
    <col min="14" max="16384" width="8.09765625" style="50"/>
  </cols>
  <sheetData>
    <row r="1" spans="1:15" ht="19.5" customHeight="1">
      <c r="A1" s="10" t="s">
        <v>81</v>
      </c>
      <c r="B1" s="73"/>
      <c r="C1" s="51"/>
      <c r="D1" s="51"/>
      <c r="F1" s="51"/>
      <c r="G1" s="51"/>
      <c r="H1" s="51"/>
      <c r="I1" s="51"/>
      <c r="J1" s="51"/>
      <c r="K1" s="67"/>
      <c r="L1" s="67"/>
      <c r="M1" s="67"/>
    </row>
    <row r="2" spans="1:15" ht="19.5" customHeight="1">
      <c r="A2" s="10" t="s">
        <v>50</v>
      </c>
      <c r="B2" s="73"/>
      <c r="C2" s="51"/>
      <c r="D2" s="51"/>
      <c r="F2" s="51"/>
      <c r="G2" s="51"/>
      <c r="H2" s="51"/>
      <c r="I2" s="51"/>
      <c r="J2" s="51"/>
      <c r="K2" s="50"/>
      <c r="L2" s="50"/>
      <c r="M2" s="50"/>
    </row>
    <row r="3" spans="1:15" ht="19.5" customHeight="1">
      <c r="A3" s="47" t="s">
        <v>96</v>
      </c>
      <c r="B3" s="73"/>
      <c r="C3" s="51"/>
      <c r="D3" s="51"/>
      <c r="F3" s="51"/>
      <c r="G3" s="51"/>
      <c r="H3" s="51"/>
      <c r="I3" s="51"/>
      <c r="J3" s="51"/>
      <c r="K3" s="50"/>
      <c r="L3" s="50"/>
      <c r="M3" s="50"/>
    </row>
    <row r="4" spans="1:15" ht="19.5" customHeight="1">
      <c r="A4" s="51"/>
      <c r="B4" s="51"/>
      <c r="C4" s="51"/>
      <c r="D4" s="51"/>
      <c r="F4" s="51"/>
      <c r="G4" s="51"/>
      <c r="H4" s="51"/>
      <c r="I4" s="51"/>
      <c r="J4" s="51"/>
      <c r="K4" s="50"/>
      <c r="L4" s="50"/>
      <c r="M4" s="50"/>
    </row>
    <row r="5" spans="1:15" ht="19.5" customHeight="1">
      <c r="A5" s="49"/>
      <c r="B5" s="49"/>
      <c r="C5" s="49"/>
      <c r="D5" s="49"/>
      <c r="F5" s="49"/>
      <c r="G5" s="396"/>
      <c r="H5" s="396"/>
      <c r="I5" s="396"/>
      <c r="J5" s="68"/>
      <c r="K5" s="396"/>
      <c r="L5" s="396"/>
      <c r="M5" s="396"/>
    </row>
    <row r="6" spans="1:15" ht="19.5" customHeight="1">
      <c r="A6" s="49"/>
      <c r="B6" s="49"/>
      <c r="C6" s="49"/>
      <c r="D6" s="49"/>
      <c r="F6" s="49"/>
      <c r="G6" s="389" t="s">
        <v>1</v>
      </c>
      <c r="H6" s="389"/>
      <c r="I6" s="389"/>
      <c r="J6" s="2"/>
      <c r="K6" s="389" t="s">
        <v>2</v>
      </c>
      <c r="L6" s="389"/>
      <c r="M6" s="389"/>
    </row>
    <row r="7" spans="1:15" ht="19.5" customHeight="1">
      <c r="A7" s="69"/>
      <c r="B7" s="70"/>
      <c r="C7" s="70"/>
      <c r="D7" s="70"/>
      <c r="E7" s="8" t="s">
        <v>4</v>
      </c>
      <c r="F7" s="8"/>
      <c r="G7" s="58">
        <v>2553</v>
      </c>
      <c r="H7" s="60"/>
      <c r="I7" s="58">
        <v>2552</v>
      </c>
      <c r="J7" s="58"/>
      <c r="K7" s="58">
        <v>2553</v>
      </c>
      <c r="L7" s="60"/>
      <c r="M7" s="58">
        <v>2552</v>
      </c>
    </row>
    <row r="8" spans="1:15" ht="19.5" customHeight="1">
      <c r="A8" s="50"/>
      <c r="G8" s="391" t="s">
        <v>86</v>
      </c>
      <c r="H8" s="391"/>
      <c r="I8" s="391"/>
      <c r="J8" s="391"/>
      <c r="K8" s="391"/>
      <c r="L8" s="391"/>
      <c r="M8" s="391"/>
    </row>
    <row r="9" spans="1:15" ht="19.5" customHeight="1">
      <c r="A9" s="5" t="s">
        <v>51</v>
      </c>
    </row>
    <row r="10" spans="1:15" ht="19.5" customHeight="1">
      <c r="A10" s="6" t="s">
        <v>79</v>
      </c>
      <c r="G10" s="11">
        <v>11122232</v>
      </c>
      <c r="H10" s="11"/>
      <c r="I10" s="11">
        <v>6018683</v>
      </c>
      <c r="J10" s="11"/>
      <c r="K10" s="11">
        <v>3387013</v>
      </c>
      <c r="L10" s="11"/>
      <c r="M10" s="11">
        <v>1172934</v>
      </c>
    </row>
    <row r="11" spans="1:15" ht="19.5" customHeight="1">
      <c r="A11" s="41" t="s">
        <v>52</v>
      </c>
      <c r="G11" s="11"/>
      <c r="H11" s="11"/>
      <c r="I11" s="11"/>
      <c r="J11" s="11"/>
      <c r="K11" s="11"/>
      <c r="L11" s="11"/>
      <c r="M11" s="11"/>
    </row>
    <row r="12" spans="1:15" ht="19.5" customHeight="1">
      <c r="A12" s="6" t="s">
        <v>53</v>
      </c>
      <c r="E12" s="43">
        <v>26</v>
      </c>
      <c r="G12" s="11">
        <v>3331875</v>
      </c>
      <c r="H12" s="11"/>
      <c r="I12" s="11">
        <v>3081932</v>
      </c>
      <c r="J12" s="11"/>
      <c r="K12" s="12">
        <v>0</v>
      </c>
      <c r="L12" s="11"/>
      <c r="M12" s="12">
        <v>0</v>
      </c>
    </row>
    <row r="13" spans="1:15" ht="19.5" customHeight="1">
      <c r="A13" s="6" t="s">
        <v>35</v>
      </c>
      <c r="G13" s="11">
        <v>-7077</v>
      </c>
      <c r="H13" s="11"/>
      <c r="I13" s="11">
        <v>-18360</v>
      </c>
      <c r="J13" s="11"/>
      <c r="K13" s="11">
        <v>-61013</v>
      </c>
      <c r="L13" s="11"/>
      <c r="M13" s="11">
        <v>-33074</v>
      </c>
    </row>
    <row r="14" spans="1:15" ht="19.5" customHeight="1">
      <c r="A14" s="6" t="s">
        <v>37</v>
      </c>
      <c r="G14" s="1">
        <v>0</v>
      </c>
      <c r="H14" s="11"/>
      <c r="I14" s="12">
        <v>0</v>
      </c>
      <c r="J14" s="11"/>
      <c r="K14" s="11">
        <v>-3496726</v>
      </c>
      <c r="L14" s="11"/>
      <c r="M14" s="11">
        <v>-1232471</v>
      </c>
      <c r="O14" s="1"/>
    </row>
    <row r="15" spans="1:15" ht="19.5" customHeight="1">
      <c r="A15" s="6" t="s">
        <v>97</v>
      </c>
      <c r="E15" s="43">
        <v>4</v>
      </c>
      <c r="G15" s="1">
        <v>-562797</v>
      </c>
      <c r="H15" s="11"/>
      <c r="I15" s="12">
        <v>0</v>
      </c>
      <c r="J15" s="11"/>
      <c r="K15" s="82">
        <v>0</v>
      </c>
      <c r="L15" s="82"/>
      <c r="M15" s="82">
        <v>0</v>
      </c>
    </row>
    <row r="16" spans="1:15" ht="19.5" customHeight="1">
      <c r="A16" s="6" t="s">
        <v>98</v>
      </c>
      <c r="E16" s="43">
        <v>12</v>
      </c>
      <c r="G16" s="1">
        <v>-1888164</v>
      </c>
      <c r="H16" s="11"/>
      <c r="I16" s="12">
        <v>0</v>
      </c>
      <c r="J16" s="11"/>
      <c r="K16" s="82">
        <v>0</v>
      </c>
      <c r="L16" s="82"/>
      <c r="M16" s="82">
        <v>0</v>
      </c>
    </row>
    <row r="17" spans="1:13" ht="19.5" customHeight="1">
      <c r="A17" s="6" t="s">
        <v>83</v>
      </c>
      <c r="G17" s="11">
        <v>1293520</v>
      </c>
      <c r="H17" s="11"/>
      <c r="I17" s="11">
        <v>1601532</v>
      </c>
      <c r="J17" s="11"/>
      <c r="K17" s="11">
        <v>115354</v>
      </c>
      <c r="L17" s="11">
        <v>0</v>
      </c>
      <c r="M17" s="11">
        <v>56564</v>
      </c>
    </row>
    <row r="18" spans="1:13" ht="19.5" customHeight="1">
      <c r="A18" s="6" t="s">
        <v>106</v>
      </c>
      <c r="G18" s="11">
        <v>-800944</v>
      </c>
      <c r="H18" s="11"/>
      <c r="I18" s="11">
        <v>-470097</v>
      </c>
      <c r="J18" s="11"/>
      <c r="K18" s="11">
        <v>41868</v>
      </c>
      <c r="L18" s="11"/>
      <c r="M18" s="11">
        <v>22071</v>
      </c>
    </row>
    <row r="19" spans="1:13" ht="19.5" customHeight="1">
      <c r="A19" s="6" t="s">
        <v>92</v>
      </c>
      <c r="G19" s="11">
        <v>-325</v>
      </c>
      <c r="H19" s="11"/>
      <c r="I19" s="11">
        <v>-28527</v>
      </c>
      <c r="J19" s="11"/>
      <c r="K19" s="12">
        <v>0</v>
      </c>
      <c r="L19" s="11"/>
      <c r="M19" s="12">
        <v>0</v>
      </c>
    </row>
    <row r="20" spans="1:13" ht="19.5" customHeight="1">
      <c r="A20" s="6" t="s">
        <v>107</v>
      </c>
      <c r="G20" s="11">
        <v>-6744</v>
      </c>
      <c r="H20" s="11"/>
      <c r="I20" s="11">
        <v>-87764</v>
      </c>
      <c r="J20" s="11">
        <v>0</v>
      </c>
      <c r="K20" s="12">
        <v>0</v>
      </c>
      <c r="L20" s="11"/>
      <c r="M20" s="12">
        <v>0</v>
      </c>
    </row>
    <row r="21" spans="1:13" ht="19.5" customHeight="1">
      <c r="A21" s="6" t="s">
        <v>108</v>
      </c>
      <c r="G21" s="11">
        <v>-8354</v>
      </c>
      <c r="H21" s="11"/>
      <c r="I21" s="11">
        <v>-1045</v>
      </c>
      <c r="J21" s="11"/>
      <c r="K21" s="12">
        <v>0</v>
      </c>
      <c r="L21" s="11"/>
      <c r="M21" s="12">
        <v>0</v>
      </c>
    </row>
    <row r="22" spans="1:13" ht="19.5" customHeight="1">
      <c r="A22" s="6" t="s">
        <v>93</v>
      </c>
      <c r="E22" s="43">
        <v>11</v>
      </c>
      <c r="F22" s="43"/>
      <c r="G22" s="12">
        <v>0</v>
      </c>
      <c r="H22" s="11"/>
      <c r="I22" s="12">
        <v>0</v>
      </c>
      <c r="J22" s="11"/>
      <c r="K22" s="82">
        <v>0</v>
      </c>
      <c r="L22" s="11"/>
      <c r="M22" s="11">
        <v>16103</v>
      </c>
    </row>
    <row r="23" spans="1:13" ht="19.5" customHeight="1">
      <c r="A23" s="6" t="s">
        <v>41</v>
      </c>
      <c r="G23" s="13">
        <v>487846</v>
      </c>
      <c r="H23" s="11"/>
      <c r="I23" s="13">
        <v>553954</v>
      </c>
      <c r="J23" s="11"/>
      <c r="K23" s="13">
        <v>608</v>
      </c>
      <c r="L23" s="11"/>
      <c r="M23" s="13">
        <v>33</v>
      </c>
    </row>
    <row r="24" spans="1:13" ht="19.5" customHeight="1">
      <c r="A24" s="74"/>
      <c r="G24" s="11">
        <f>SUM(G10:G23)</f>
        <v>12961068</v>
      </c>
      <c r="H24" s="11"/>
      <c r="I24" s="11">
        <f>SUM(I10:I23)</f>
        <v>10650308</v>
      </c>
      <c r="J24" s="11"/>
      <c r="K24" s="11">
        <f>SUM(K10:K23)</f>
        <v>-12896</v>
      </c>
      <c r="L24" s="11"/>
      <c r="M24" s="11">
        <f>SUM(M10:M23)</f>
        <v>2160</v>
      </c>
    </row>
    <row r="25" spans="1:13" ht="19.5" customHeight="1">
      <c r="A25" s="5" t="s">
        <v>56</v>
      </c>
    </row>
    <row r="26" spans="1:13" ht="19.5" customHeight="1">
      <c r="A26" s="6" t="s">
        <v>57</v>
      </c>
      <c r="G26" s="11">
        <v>-2786599</v>
      </c>
      <c r="H26" s="11"/>
      <c r="I26" s="11">
        <v>-1080090</v>
      </c>
      <c r="J26" s="11"/>
      <c r="K26" s="12">
        <v>0</v>
      </c>
      <c r="L26" s="11"/>
      <c r="M26" s="12">
        <v>0</v>
      </c>
    </row>
    <row r="27" spans="1:13" ht="19.5" customHeight="1">
      <c r="A27" s="6" t="s">
        <v>8</v>
      </c>
      <c r="G27" s="11">
        <v>-2414799</v>
      </c>
      <c r="H27" s="11"/>
      <c r="I27" s="11">
        <v>-2202914</v>
      </c>
      <c r="J27" s="11"/>
      <c r="K27" s="12">
        <v>0</v>
      </c>
      <c r="L27" s="11"/>
      <c r="M27" s="12">
        <v>0</v>
      </c>
    </row>
    <row r="28" spans="1:13" ht="19.5" customHeight="1">
      <c r="A28" s="6" t="s">
        <v>9</v>
      </c>
      <c r="G28" s="11">
        <v>1286</v>
      </c>
      <c r="H28" s="11"/>
      <c r="I28" s="11">
        <v>319836</v>
      </c>
      <c r="J28" s="11"/>
      <c r="K28" s="11">
        <v>-1614</v>
      </c>
      <c r="L28" s="11"/>
      <c r="M28" s="11">
        <v>-301188</v>
      </c>
    </row>
    <row r="29" spans="1:13" ht="19.5" customHeight="1">
      <c r="A29" s="6" t="s">
        <v>13</v>
      </c>
      <c r="G29" s="11">
        <v>19213</v>
      </c>
      <c r="H29" s="11"/>
      <c r="I29" s="11">
        <v>86085</v>
      </c>
      <c r="J29" s="11"/>
      <c r="K29" s="1">
        <v>-97</v>
      </c>
      <c r="L29" s="11"/>
      <c r="M29" s="12">
        <v>0</v>
      </c>
    </row>
    <row r="30" spans="1:13" ht="19.5" customHeight="1">
      <c r="A30" s="6" t="s">
        <v>19</v>
      </c>
      <c r="G30" s="11">
        <v>2786079</v>
      </c>
      <c r="H30" s="11"/>
      <c r="I30" s="11">
        <v>1886452</v>
      </c>
      <c r="J30" s="11"/>
      <c r="K30" s="12">
        <v>0</v>
      </c>
      <c r="L30" s="11"/>
      <c r="M30" s="12">
        <v>0</v>
      </c>
    </row>
    <row r="31" spans="1:13" ht="19.5" customHeight="1">
      <c r="A31" s="6" t="s">
        <v>22</v>
      </c>
      <c r="G31" s="11">
        <v>215807</v>
      </c>
      <c r="H31" s="11"/>
      <c r="I31" s="11">
        <v>-139268</v>
      </c>
      <c r="J31" s="11"/>
      <c r="K31" s="11">
        <v>6146</v>
      </c>
      <c r="L31" s="11"/>
      <c r="M31" s="11">
        <v>216761</v>
      </c>
    </row>
    <row r="32" spans="1:13" ht="19.5" customHeight="1">
      <c r="A32" s="6" t="s">
        <v>26</v>
      </c>
      <c r="G32" s="11">
        <v>69922</v>
      </c>
      <c r="H32" s="11"/>
      <c r="I32" s="11">
        <v>-33875</v>
      </c>
      <c r="J32" s="11"/>
      <c r="K32" s="12">
        <v>0</v>
      </c>
      <c r="L32" s="11"/>
      <c r="M32" s="12">
        <v>0</v>
      </c>
    </row>
    <row r="33" spans="1:13" ht="19.5" customHeight="1">
      <c r="A33" s="6" t="s">
        <v>54</v>
      </c>
      <c r="G33" s="13">
        <v>-468893</v>
      </c>
      <c r="H33" s="11"/>
      <c r="I33" s="13">
        <v>-263634</v>
      </c>
      <c r="J33" s="11"/>
      <c r="K33" s="13">
        <v>-608</v>
      </c>
      <c r="L33" s="11"/>
      <c r="M33" s="13">
        <v>-33</v>
      </c>
    </row>
    <row r="34" spans="1:13" ht="19.5" customHeight="1">
      <c r="A34" s="7" t="s">
        <v>55</v>
      </c>
      <c r="G34" s="14">
        <f>SUM(G24:G33)</f>
        <v>10383084</v>
      </c>
      <c r="H34" s="28"/>
      <c r="I34" s="14">
        <f>SUM(I24:I33)</f>
        <v>9222900</v>
      </c>
      <c r="K34" s="14">
        <f>SUM(K24:K33)</f>
        <v>-9069</v>
      </c>
      <c r="L34" s="28">
        <v>0</v>
      </c>
      <c r="M34" s="14">
        <f>SUM(M24:M33)</f>
        <v>-82300</v>
      </c>
    </row>
    <row r="35" spans="1:13" ht="19.5" customHeight="1">
      <c r="A35" s="75"/>
    </row>
    <row r="36" spans="1:13" ht="19.5" customHeight="1">
      <c r="A36" s="5" t="s">
        <v>58</v>
      </c>
    </row>
    <row r="37" spans="1:13" ht="19.5" customHeight="1">
      <c r="A37" s="6" t="s">
        <v>59</v>
      </c>
      <c r="G37" s="11">
        <v>5879</v>
      </c>
      <c r="H37" s="11"/>
      <c r="I37" s="11">
        <v>31475</v>
      </c>
      <c r="J37" s="11"/>
      <c r="K37" s="11">
        <v>60811</v>
      </c>
      <c r="L37" s="11"/>
      <c r="M37" s="11">
        <v>3962</v>
      </c>
    </row>
    <row r="38" spans="1:13" ht="19.5" customHeight="1">
      <c r="A38" s="6" t="s">
        <v>60</v>
      </c>
      <c r="G38" s="12">
        <v>0</v>
      </c>
      <c r="H38" s="12"/>
      <c r="I38" s="12">
        <v>0</v>
      </c>
      <c r="J38" s="11"/>
      <c r="K38" s="11">
        <v>3496726</v>
      </c>
      <c r="L38" s="11"/>
      <c r="M38" s="11">
        <v>1232471</v>
      </c>
    </row>
    <row r="39" spans="1:13" ht="19.5" customHeight="1">
      <c r="A39" s="6" t="s">
        <v>61</v>
      </c>
      <c r="G39" s="82">
        <v>0</v>
      </c>
      <c r="H39" s="11"/>
      <c r="I39" s="11">
        <v>-236721</v>
      </c>
      <c r="J39" s="11"/>
      <c r="K39" s="82">
        <v>0</v>
      </c>
      <c r="L39" s="11"/>
      <c r="M39" s="11">
        <v>-354586</v>
      </c>
    </row>
    <row r="40" spans="1:13" ht="19.5" customHeight="1">
      <c r="A40" s="6" t="s">
        <v>62</v>
      </c>
      <c r="G40" s="11">
        <v>-2418419</v>
      </c>
      <c r="H40" s="11"/>
      <c r="I40" s="11">
        <v>-3784501</v>
      </c>
      <c r="J40" s="11"/>
      <c r="K40" s="12">
        <v>0</v>
      </c>
      <c r="L40" s="11"/>
      <c r="M40" s="12">
        <v>0</v>
      </c>
    </row>
    <row r="41" spans="1:13" ht="19.5" customHeight="1">
      <c r="A41" s="6" t="s">
        <v>67</v>
      </c>
      <c r="G41" s="11">
        <v>12367</v>
      </c>
      <c r="H41" s="11"/>
      <c r="I41" s="11">
        <v>2741</v>
      </c>
      <c r="J41" s="11"/>
      <c r="K41" s="12">
        <v>0</v>
      </c>
      <c r="L41" s="11"/>
      <c r="M41" s="12">
        <v>0</v>
      </c>
    </row>
    <row r="42" spans="1:13" ht="19.5" customHeight="1">
      <c r="A42" s="6" t="s">
        <v>84</v>
      </c>
      <c r="G42" s="11">
        <v>618547</v>
      </c>
      <c r="H42" s="11"/>
      <c r="I42" s="11">
        <v>-900082</v>
      </c>
      <c r="J42" s="11"/>
      <c r="K42" s="11">
        <v>572808</v>
      </c>
      <c r="L42" s="12"/>
      <c r="M42" s="11">
        <v>-572808</v>
      </c>
    </row>
    <row r="43" spans="1:13" ht="19.5" customHeight="1">
      <c r="A43" s="6" t="s">
        <v>63</v>
      </c>
      <c r="G43" s="11">
        <v>-6376</v>
      </c>
      <c r="H43" s="11"/>
      <c r="I43" s="11">
        <v>-2730</v>
      </c>
      <c r="J43" s="11"/>
      <c r="K43" s="12">
        <v>0</v>
      </c>
      <c r="L43" s="11"/>
      <c r="M43" s="12">
        <v>0</v>
      </c>
    </row>
    <row r="44" spans="1:13" ht="19.5" customHeight="1">
      <c r="A44" s="6" t="s">
        <v>101</v>
      </c>
      <c r="E44" s="43">
        <v>4</v>
      </c>
      <c r="G44" s="1">
        <v>-1048872</v>
      </c>
      <c r="H44" s="11"/>
      <c r="I44" s="12">
        <v>0</v>
      </c>
      <c r="J44" s="11"/>
      <c r="K44" s="12">
        <v>0</v>
      </c>
      <c r="L44" s="11"/>
      <c r="M44" s="12">
        <v>0</v>
      </c>
    </row>
    <row r="45" spans="1:13" ht="19.5" customHeight="1">
      <c r="A45" s="6" t="s">
        <v>102</v>
      </c>
      <c r="G45" s="83"/>
      <c r="H45" s="11"/>
      <c r="I45" s="12"/>
      <c r="J45" s="11"/>
      <c r="K45" s="12"/>
      <c r="L45" s="11"/>
      <c r="M45" s="12"/>
    </row>
    <row r="46" spans="1:13" ht="19.5" customHeight="1">
      <c r="A46" s="6"/>
      <c r="B46" s="29" t="s">
        <v>109</v>
      </c>
      <c r="E46" s="43" t="s">
        <v>103</v>
      </c>
      <c r="G46" s="1">
        <v>-3075104</v>
      </c>
      <c r="H46" s="11"/>
      <c r="I46" s="11">
        <v>-165092</v>
      </c>
      <c r="J46" s="11"/>
      <c r="K46" s="11">
        <v>-3075503</v>
      </c>
      <c r="L46" s="11"/>
      <c r="M46" s="11">
        <v>-824058</v>
      </c>
    </row>
    <row r="47" spans="1:13" ht="19.5" customHeight="1">
      <c r="A47" s="6" t="s">
        <v>85</v>
      </c>
      <c r="E47" s="43">
        <v>11</v>
      </c>
      <c r="F47" s="43"/>
      <c r="G47" s="12">
        <v>0</v>
      </c>
      <c r="H47" s="11"/>
      <c r="I47" s="12">
        <v>0</v>
      </c>
      <c r="J47" s="11"/>
      <c r="K47" s="82">
        <v>0</v>
      </c>
      <c r="L47" s="11"/>
      <c r="M47" s="11">
        <v>659711</v>
      </c>
    </row>
    <row r="48" spans="1:13" ht="19.5" customHeight="1">
      <c r="A48" s="7" t="s">
        <v>64</v>
      </c>
      <c r="G48" s="14">
        <f>SUM(G37:G47)</f>
        <v>-5911978</v>
      </c>
      <c r="H48" s="28"/>
      <c r="I48" s="14">
        <f>SUM(I37:I47)</f>
        <v>-5054910</v>
      </c>
      <c r="K48" s="14">
        <f>SUM(K37:K47)</f>
        <v>1054842</v>
      </c>
      <c r="L48" s="28"/>
      <c r="M48" s="14">
        <f>SUM(M37:M47)</f>
        <v>144692</v>
      </c>
    </row>
    <row r="50" spans="1:13" ht="19.5" customHeight="1">
      <c r="A50" s="10" t="s">
        <v>81</v>
      </c>
      <c r="B50" s="51"/>
      <c r="C50" s="51"/>
      <c r="D50" s="51"/>
      <c r="F50" s="51"/>
      <c r="G50" s="51"/>
      <c r="H50" s="51"/>
      <c r="I50" s="51"/>
      <c r="J50" s="51"/>
      <c r="K50" s="67"/>
      <c r="L50" s="67"/>
      <c r="M50" s="67"/>
    </row>
    <row r="51" spans="1:13" ht="19.5" customHeight="1">
      <c r="A51" s="10" t="s">
        <v>50</v>
      </c>
      <c r="B51" s="51"/>
      <c r="C51" s="51"/>
      <c r="D51" s="51"/>
      <c r="F51" s="51"/>
      <c r="G51" s="51"/>
      <c r="H51" s="51"/>
      <c r="I51" s="51"/>
      <c r="J51" s="51"/>
      <c r="K51" s="50"/>
      <c r="L51" s="50"/>
      <c r="M51" s="50"/>
    </row>
    <row r="52" spans="1:13" ht="19.5" customHeight="1">
      <c r="A52" s="47" t="s">
        <v>96</v>
      </c>
      <c r="B52" s="51"/>
      <c r="C52" s="51"/>
      <c r="D52" s="51"/>
      <c r="F52" s="51"/>
      <c r="G52" s="51"/>
      <c r="H52" s="51"/>
      <c r="I52" s="51"/>
      <c r="J52" s="51"/>
      <c r="K52" s="50"/>
      <c r="L52" s="50"/>
      <c r="M52" s="50"/>
    </row>
    <row r="53" spans="1:13" ht="19.5" customHeight="1">
      <c r="A53" s="49"/>
      <c r="B53" s="49"/>
      <c r="C53" s="49"/>
      <c r="D53" s="49"/>
      <c r="F53" s="49"/>
      <c r="G53" s="396"/>
      <c r="H53" s="396"/>
      <c r="I53" s="396"/>
      <c r="J53" s="68"/>
      <c r="K53" s="396"/>
      <c r="L53" s="396"/>
      <c r="M53" s="396"/>
    </row>
    <row r="54" spans="1:13" ht="19.5" customHeight="1">
      <c r="A54" s="49"/>
      <c r="B54" s="49"/>
      <c r="C54" s="49"/>
      <c r="D54" s="49"/>
      <c r="F54" s="49"/>
      <c r="G54" s="389" t="s">
        <v>1</v>
      </c>
      <c r="H54" s="389"/>
      <c r="I54" s="389"/>
      <c r="J54" s="2"/>
      <c r="K54" s="389" t="s">
        <v>2</v>
      </c>
      <c r="L54" s="389"/>
      <c r="M54" s="389"/>
    </row>
    <row r="55" spans="1:13" ht="19.5" customHeight="1">
      <c r="A55" s="69"/>
      <c r="B55" s="70"/>
      <c r="C55" s="70"/>
      <c r="D55" s="70"/>
      <c r="E55" s="8" t="s">
        <v>4</v>
      </c>
      <c r="F55" s="8"/>
      <c r="G55" s="58">
        <v>2553</v>
      </c>
      <c r="H55" s="60"/>
      <c r="I55" s="58">
        <v>2552</v>
      </c>
      <c r="J55" s="58"/>
      <c r="K55" s="58">
        <v>2553</v>
      </c>
      <c r="L55" s="60"/>
      <c r="M55" s="58">
        <v>2552</v>
      </c>
    </row>
    <row r="56" spans="1:13" ht="19.5" customHeight="1">
      <c r="A56" s="50"/>
      <c r="G56" s="391" t="s">
        <v>86</v>
      </c>
      <c r="H56" s="391"/>
      <c r="I56" s="391"/>
      <c r="J56" s="391"/>
      <c r="K56" s="391"/>
      <c r="L56" s="391"/>
      <c r="M56" s="391"/>
    </row>
    <row r="57" spans="1:13" ht="19.5" customHeight="1">
      <c r="A57" s="5" t="s">
        <v>65</v>
      </c>
    </row>
    <row r="58" spans="1:13" ht="19.5" customHeight="1">
      <c r="A58" s="6" t="s">
        <v>66</v>
      </c>
      <c r="G58" s="11">
        <v>-1338680</v>
      </c>
      <c r="H58" s="11"/>
      <c r="I58" s="11">
        <v>-1915610</v>
      </c>
      <c r="J58" s="11"/>
      <c r="K58" s="11">
        <v>-113941</v>
      </c>
      <c r="L58" s="11"/>
      <c r="M58" s="11">
        <v>-59111</v>
      </c>
    </row>
    <row r="59" spans="1:13" ht="19.5" customHeight="1">
      <c r="A59" s="74" t="s">
        <v>99</v>
      </c>
      <c r="E59" s="43">
        <v>31</v>
      </c>
      <c r="G59" s="11">
        <v>-1430246</v>
      </c>
      <c r="H59" s="11"/>
      <c r="I59" s="82">
        <v>0</v>
      </c>
      <c r="J59" s="11"/>
      <c r="K59" s="11">
        <v>-1430246</v>
      </c>
      <c r="L59" s="11"/>
      <c r="M59" s="82">
        <v>0</v>
      </c>
    </row>
    <row r="60" spans="1:13" ht="19.5" customHeight="1">
      <c r="A60" s="6" t="s">
        <v>110</v>
      </c>
      <c r="G60" s="11">
        <v>-58593</v>
      </c>
      <c r="H60" s="11"/>
      <c r="I60" s="11">
        <v>-181920</v>
      </c>
      <c r="J60" s="11"/>
      <c r="K60" s="12">
        <v>0</v>
      </c>
      <c r="L60" s="11"/>
      <c r="M60" s="12">
        <v>0</v>
      </c>
    </row>
    <row r="61" spans="1:13" ht="19.5" customHeight="1">
      <c r="A61" s="6" t="s">
        <v>80</v>
      </c>
      <c r="G61" s="11">
        <v>4887546</v>
      </c>
      <c r="H61" s="11"/>
      <c r="I61" s="11">
        <v>3870572</v>
      </c>
      <c r="J61" s="11"/>
      <c r="K61" s="11">
        <v>2480000</v>
      </c>
      <c r="L61" s="11"/>
      <c r="M61" s="11">
        <v>1147541</v>
      </c>
    </row>
    <row r="62" spans="1:13" ht="19.5" customHeight="1">
      <c r="A62" s="6" t="s">
        <v>68</v>
      </c>
      <c r="G62" s="11">
        <v>-10058227</v>
      </c>
      <c r="H62" s="11"/>
      <c r="I62" s="11">
        <v>-5618712</v>
      </c>
      <c r="J62" s="11"/>
      <c r="K62" s="11">
        <v>-265985</v>
      </c>
      <c r="L62" s="11"/>
      <c r="M62" s="11">
        <v>-1046545</v>
      </c>
    </row>
    <row r="63" spans="1:13" ht="19.5" customHeight="1">
      <c r="A63" s="6" t="s">
        <v>94</v>
      </c>
      <c r="G63" s="11">
        <v>-26068</v>
      </c>
      <c r="H63" s="11"/>
      <c r="I63" s="11">
        <v>-72269</v>
      </c>
      <c r="J63" s="11"/>
      <c r="K63" s="12">
        <v>0</v>
      </c>
      <c r="L63" s="11"/>
      <c r="M63" s="12">
        <v>0</v>
      </c>
    </row>
    <row r="64" spans="1:13" ht="19.5" customHeight="1">
      <c r="A64" s="6" t="s">
        <v>69</v>
      </c>
      <c r="E64" s="43">
        <v>19</v>
      </c>
      <c r="G64" s="1">
        <v>3824504</v>
      </c>
      <c r="H64" s="11"/>
      <c r="I64" s="12">
        <v>0</v>
      </c>
      <c r="J64" s="11"/>
      <c r="K64" s="1">
        <v>3824504</v>
      </c>
      <c r="L64" s="11"/>
      <c r="M64" s="12">
        <v>0</v>
      </c>
    </row>
    <row r="65" spans="1:13" ht="19.5" customHeight="1">
      <c r="A65" s="6" t="s">
        <v>100</v>
      </c>
      <c r="G65" s="12">
        <v>0</v>
      </c>
      <c r="H65" s="11"/>
      <c r="I65" s="12">
        <v>0</v>
      </c>
      <c r="J65" s="11"/>
      <c r="K65" s="1">
        <v>-5669700</v>
      </c>
      <c r="L65" s="11"/>
      <c r="M65" s="12">
        <v>0</v>
      </c>
    </row>
    <row r="66" spans="1:13" ht="19.5" customHeight="1">
      <c r="A66" s="7" t="s">
        <v>70</v>
      </c>
      <c r="G66" s="14">
        <f>SUM(G58:G65)</f>
        <v>-4199764</v>
      </c>
      <c r="H66" s="11"/>
      <c r="I66" s="14">
        <f>SUM(I58:I65)</f>
        <v>-3917939</v>
      </c>
      <c r="J66" s="11"/>
      <c r="K66" s="14">
        <f>SUM(K58:K65)</f>
        <v>-1175368</v>
      </c>
      <c r="L66" s="11"/>
      <c r="M66" s="14">
        <f>SUM(M58:M65)</f>
        <v>41885</v>
      </c>
    </row>
    <row r="67" spans="1:13" ht="19.5" customHeight="1">
      <c r="A67" s="76"/>
      <c r="G67" s="77"/>
      <c r="H67" s="11"/>
      <c r="I67" s="77"/>
      <c r="J67" s="11"/>
      <c r="K67" s="77"/>
      <c r="L67" s="11"/>
      <c r="M67" s="77"/>
    </row>
    <row r="68" spans="1:13" ht="19.5" customHeight="1">
      <c r="A68" s="48" t="s">
        <v>71</v>
      </c>
      <c r="G68" s="31">
        <f>G34+G48+G66</f>
        <v>271342</v>
      </c>
      <c r="H68" s="31"/>
      <c r="I68" s="31">
        <f>I34+I48+I66</f>
        <v>250051</v>
      </c>
      <c r="J68" s="37"/>
      <c r="K68" s="31">
        <f>K34+K48+K66</f>
        <v>-129595</v>
      </c>
      <c r="L68" s="31"/>
      <c r="M68" s="31">
        <f>M34+M48+M66</f>
        <v>104277</v>
      </c>
    </row>
    <row r="69" spans="1:13" ht="19.5" customHeight="1">
      <c r="A69" s="6" t="s">
        <v>72</v>
      </c>
      <c r="B69" s="6"/>
      <c r="C69" s="6"/>
      <c r="D69" s="6"/>
      <c r="E69" s="8"/>
      <c r="F69" s="6"/>
      <c r="G69" s="11">
        <v>1396824</v>
      </c>
      <c r="H69" s="11"/>
      <c r="I69" s="11">
        <v>1179241</v>
      </c>
      <c r="J69" s="11"/>
      <c r="K69" s="11">
        <v>131726</v>
      </c>
      <c r="L69" s="11"/>
      <c r="M69" s="11">
        <v>27450</v>
      </c>
    </row>
    <row r="70" spans="1:13" ht="19.5" customHeight="1">
      <c r="A70" s="6" t="s">
        <v>73</v>
      </c>
      <c r="B70" s="6"/>
      <c r="C70" s="6"/>
      <c r="D70" s="6"/>
      <c r="E70" s="8"/>
      <c r="F70" s="6"/>
      <c r="G70" s="11"/>
      <c r="H70" s="11"/>
      <c r="I70" s="11"/>
      <c r="J70" s="11"/>
      <c r="K70" s="11"/>
      <c r="L70" s="11"/>
      <c r="M70" s="11"/>
    </row>
    <row r="71" spans="1:13" ht="19.5" customHeight="1">
      <c r="A71" s="6" t="s">
        <v>74</v>
      </c>
      <c r="B71" s="6" t="s">
        <v>75</v>
      </c>
      <c r="C71" s="6"/>
      <c r="D71" s="6"/>
      <c r="E71" s="8"/>
      <c r="F71" s="6"/>
      <c r="G71" s="13">
        <v>-185529</v>
      </c>
      <c r="I71" s="13">
        <v>-32468</v>
      </c>
      <c r="K71" s="15">
        <v>0</v>
      </c>
      <c r="M71" s="15">
        <v>0</v>
      </c>
    </row>
    <row r="72" spans="1:13" ht="19.5" customHeight="1" thickBot="1">
      <c r="A72" s="48" t="s">
        <v>76</v>
      </c>
      <c r="E72" s="43">
        <v>6</v>
      </c>
      <c r="F72" s="43"/>
      <c r="G72" s="30">
        <f>SUM(G68:G71)</f>
        <v>1482637</v>
      </c>
      <c r="H72" s="28"/>
      <c r="I72" s="30">
        <f>SUM(I68:I71)</f>
        <v>1396824</v>
      </c>
      <c r="K72" s="30">
        <f>SUM(K68:K71)</f>
        <v>2131</v>
      </c>
      <c r="L72" s="28"/>
      <c r="M72" s="30">
        <f>SUM(M68:M71)</f>
        <v>131727</v>
      </c>
    </row>
    <row r="73" spans="1:13" ht="19.5" customHeight="1" thickTop="1">
      <c r="A73" s="76"/>
      <c r="G73" s="50"/>
      <c r="H73" s="50"/>
      <c r="I73" s="50"/>
      <c r="J73" s="50"/>
      <c r="K73" s="50"/>
      <c r="L73" s="50"/>
      <c r="M73" s="50"/>
    </row>
    <row r="74" spans="1:13" ht="19.5" customHeight="1">
      <c r="A74" s="5" t="s">
        <v>77</v>
      </c>
    </row>
    <row r="75" spans="1:13" ht="8.25" customHeight="1"/>
    <row r="76" spans="1:13" ht="45.75" customHeight="1">
      <c r="A76" s="397" t="s">
        <v>111</v>
      </c>
      <c r="B76" s="397"/>
      <c r="C76" s="397"/>
      <c r="D76" s="397"/>
      <c r="E76" s="397"/>
      <c r="F76" s="397"/>
      <c r="G76" s="397"/>
      <c r="H76" s="397"/>
      <c r="I76" s="397"/>
      <c r="J76" s="397"/>
      <c r="K76" s="397"/>
      <c r="L76" s="397"/>
      <c r="M76" s="397"/>
    </row>
  </sheetData>
  <mergeCells count="11">
    <mergeCell ref="A76:M76"/>
    <mergeCell ref="K54:M54"/>
    <mergeCell ref="G56:M56"/>
    <mergeCell ref="G8:M8"/>
    <mergeCell ref="G54:I54"/>
    <mergeCell ref="G5:I5"/>
    <mergeCell ref="G53:I53"/>
    <mergeCell ref="K53:M53"/>
    <mergeCell ref="K5:M5"/>
    <mergeCell ref="G6:I6"/>
    <mergeCell ref="K6:M6"/>
  </mergeCells>
  <phoneticPr fontId="17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40"/>
  <sheetViews>
    <sheetView view="pageBreakPreview" zoomScale="85" zoomScaleNormal="60" zoomScaleSheetLayoutView="85" workbookViewId="0"/>
  </sheetViews>
  <sheetFormatPr defaultColWidth="8.09765625" defaultRowHeight="21" customHeight="1"/>
  <cols>
    <col min="1" max="1" width="2.3984375" style="3" customWidth="1"/>
    <col min="2" max="2" width="3.8984375" style="3" customWidth="1"/>
    <col min="3" max="3" width="51.3984375" style="3" customWidth="1"/>
    <col min="4" max="4" width="8.09765625" style="4" customWidth="1"/>
    <col min="5" max="5" width="1.09765625" style="3" customWidth="1"/>
    <col min="6" max="6" width="12" style="3" customWidth="1"/>
    <col min="7" max="7" width="1.09765625" style="3" customWidth="1"/>
    <col min="8" max="8" width="13" style="3" customWidth="1"/>
    <col min="9" max="9" width="1.09765625" style="171" customWidth="1"/>
    <col min="10" max="10" width="11.3984375" style="3" customWidth="1"/>
    <col min="11" max="11" width="1.09765625" style="3" customWidth="1"/>
    <col min="12" max="12" width="12" style="3" customWidth="1"/>
    <col min="13" max="13" width="1.09765625" style="3" customWidth="1"/>
    <col min="14" max="14" width="12.59765625" style="3" customWidth="1"/>
    <col min="15" max="15" width="1.09765625" style="3" customWidth="1"/>
    <col min="16" max="16" width="14.8984375" style="3" customWidth="1"/>
    <col min="17" max="17" width="1.19921875" style="3" customWidth="1"/>
    <col min="18" max="18" width="12.59765625" style="3" customWidth="1"/>
    <col min="19" max="19" width="1.09765625" style="3" customWidth="1"/>
    <col min="20" max="20" width="15" style="3" customWidth="1"/>
    <col min="21" max="21" width="1.09765625" style="3" customWidth="1"/>
    <col min="22" max="22" width="18.3984375" style="3" customWidth="1"/>
    <col min="23" max="23" width="1.09765625" style="3" customWidth="1"/>
    <col min="24" max="24" width="14.8984375" style="3" customWidth="1"/>
    <col min="25" max="25" width="1.09765625" style="3" customWidth="1"/>
    <col min="26" max="26" width="13.3984375" style="3" customWidth="1"/>
    <col min="27" max="27" width="1.09765625" style="3" customWidth="1"/>
    <col min="28" max="28" width="12.59765625" style="3" customWidth="1"/>
    <col min="29" max="29" width="1.09765625" style="3" customWidth="1"/>
    <col min="30" max="30" width="11.09765625" style="3" customWidth="1"/>
    <col min="31" max="31" width="1.09765625" style="3" customWidth="1"/>
    <col min="32" max="32" width="13.19921875" style="3" bestFit="1" customWidth="1"/>
    <col min="33" max="16384" width="8.09765625" style="3"/>
  </cols>
  <sheetData>
    <row r="1" spans="1:32" ht="21" customHeight="1">
      <c r="A1" s="10" t="s">
        <v>81</v>
      </c>
      <c r="B1" s="23"/>
      <c r="C1" s="23"/>
      <c r="D1" s="24"/>
      <c r="E1" s="121"/>
      <c r="F1" s="121"/>
      <c r="G1" s="121"/>
      <c r="H1" s="121"/>
      <c r="I1" s="175"/>
      <c r="J1" s="121"/>
      <c r="K1" s="23"/>
      <c r="L1" s="121"/>
      <c r="M1" s="23"/>
      <c r="N1" s="121"/>
      <c r="P1" s="121"/>
      <c r="Q1" s="121"/>
      <c r="R1" s="121"/>
      <c r="T1" s="121"/>
      <c r="V1" s="121"/>
      <c r="X1" s="121"/>
      <c r="Z1" s="121"/>
      <c r="AB1" s="121"/>
      <c r="AD1" s="121"/>
      <c r="AF1" s="121"/>
    </row>
    <row r="2" spans="1:32" ht="21" customHeight="1">
      <c r="A2" s="10" t="s">
        <v>95</v>
      </c>
      <c r="B2" s="25"/>
      <c r="C2" s="25"/>
      <c r="D2" s="26"/>
      <c r="E2" s="25"/>
      <c r="F2" s="25"/>
      <c r="G2" s="25"/>
      <c r="H2" s="27"/>
      <c r="I2" s="176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ht="21" customHeight="1">
      <c r="A3" s="10"/>
      <c r="B3" s="25"/>
      <c r="C3" s="25"/>
      <c r="D3" s="26"/>
      <c r="E3" s="25"/>
      <c r="F3" s="25"/>
      <c r="G3" s="25"/>
      <c r="H3" s="25"/>
      <c r="I3" s="176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</row>
    <row r="4" spans="1:32" ht="21" customHeight="1">
      <c r="A4" s="103"/>
      <c r="B4" s="103"/>
      <c r="C4" s="103"/>
      <c r="D4" s="104"/>
      <c r="E4" s="103"/>
      <c r="F4" s="394" t="s">
        <v>1</v>
      </c>
      <c r="G4" s="394"/>
      <c r="H4" s="394"/>
      <c r="I4" s="394"/>
      <c r="J4" s="394"/>
      <c r="K4" s="394"/>
      <c r="L4" s="394"/>
      <c r="M4" s="394"/>
      <c r="N4" s="394"/>
      <c r="O4" s="394"/>
      <c r="P4" s="394"/>
      <c r="Q4" s="394"/>
      <c r="R4" s="394"/>
      <c r="S4" s="394"/>
      <c r="T4" s="394"/>
      <c r="U4" s="394"/>
      <c r="V4" s="394"/>
      <c r="W4" s="394"/>
      <c r="X4" s="394"/>
      <c r="Y4" s="394"/>
      <c r="Z4" s="394"/>
      <c r="AA4" s="394"/>
      <c r="AB4" s="394"/>
      <c r="AC4" s="394"/>
      <c r="AD4" s="394"/>
      <c r="AE4" s="394"/>
      <c r="AF4" s="394"/>
    </row>
    <row r="5" spans="1:32" ht="21" customHeight="1">
      <c r="A5" s="105"/>
      <c r="B5" s="105"/>
      <c r="C5" s="105"/>
      <c r="D5" s="106"/>
      <c r="E5" s="105"/>
      <c r="F5" s="105"/>
      <c r="G5" s="105"/>
      <c r="H5" s="107"/>
      <c r="I5" s="108"/>
      <c r="J5" s="393" t="s">
        <v>78</v>
      </c>
      <c r="K5" s="393"/>
      <c r="L5" s="393"/>
      <c r="M5" s="108"/>
      <c r="N5" s="105"/>
      <c r="O5" s="105"/>
      <c r="P5" s="105"/>
      <c r="Q5" s="105"/>
      <c r="R5" s="393" t="s">
        <v>120</v>
      </c>
      <c r="S5" s="393"/>
      <c r="T5" s="393"/>
      <c r="U5" s="393"/>
      <c r="V5" s="393"/>
      <c r="W5" s="393"/>
      <c r="X5" s="393"/>
      <c r="Y5" s="393"/>
      <c r="Z5" s="393"/>
      <c r="AA5" s="105"/>
      <c r="AB5" s="105"/>
      <c r="AC5" s="105"/>
      <c r="AD5" s="105"/>
      <c r="AE5" s="105"/>
      <c r="AF5" s="105"/>
    </row>
    <row r="6" spans="1:32" ht="21" customHeight="1">
      <c r="A6" s="106"/>
      <c r="B6" s="106"/>
      <c r="C6" s="106"/>
      <c r="D6" s="106"/>
      <c r="E6" s="109"/>
      <c r="F6" s="109"/>
      <c r="G6" s="109"/>
      <c r="H6" s="110"/>
      <c r="I6" s="111"/>
      <c r="J6" s="112"/>
      <c r="K6" s="111"/>
      <c r="L6" s="112"/>
      <c r="M6" s="111"/>
      <c r="N6" s="88"/>
      <c r="O6" s="106"/>
      <c r="P6" s="88" t="s">
        <v>166</v>
      </c>
      <c r="Q6" s="88"/>
      <c r="R6" s="112"/>
      <c r="S6" s="111"/>
      <c r="T6" s="110"/>
      <c r="U6" s="110"/>
      <c r="V6" s="107" t="s">
        <v>191</v>
      </c>
      <c r="W6" s="110"/>
      <c r="X6" s="106"/>
      <c r="Y6" s="106"/>
      <c r="Z6" s="106" t="s">
        <v>297</v>
      </c>
      <c r="AA6" s="106"/>
      <c r="AC6" s="106"/>
      <c r="AD6" s="88"/>
      <c r="AE6" s="106"/>
      <c r="AF6" s="106"/>
    </row>
    <row r="7" spans="1:32" ht="21" customHeight="1">
      <c r="A7" s="106"/>
      <c r="B7" s="106"/>
      <c r="C7" s="106"/>
      <c r="D7" s="86"/>
      <c r="E7" s="106"/>
      <c r="F7" s="88" t="s">
        <v>42</v>
      </c>
      <c r="G7" s="110"/>
      <c r="H7" s="88"/>
      <c r="I7" s="110"/>
      <c r="J7" s="88"/>
      <c r="K7" s="110"/>
      <c r="L7" s="106"/>
      <c r="M7" s="110"/>
      <c r="N7" s="88" t="s">
        <v>166</v>
      </c>
      <c r="O7" s="106"/>
      <c r="P7" s="88" t="s">
        <v>247</v>
      </c>
      <c r="Q7" s="88"/>
      <c r="R7" s="88" t="s">
        <v>325</v>
      </c>
      <c r="S7" s="110"/>
      <c r="T7" s="110" t="s">
        <v>325</v>
      </c>
      <c r="U7" s="110"/>
      <c r="V7" s="107" t="s">
        <v>192</v>
      </c>
      <c r="W7" s="110"/>
      <c r="X7" s="88" t="s">
        <v>89</v>
      </c>
      <c r="Y7" s="110"/>
      <c r="Z7" s="88" t="s">
        <v>298</v>
      </c>
      <c r="AA7" s="106"/>
      <c r="AB7" s="88"/>
      <c r="AC7" s="106"/>
      <c r="AD7" s="88" t="s">
        <v>122</v>
      </c>
      <c r="AE7" s="106"/>
      <c r="AF7" s="88"/>
    </row>
    <row r="8" spans="1:32" ht="21" customHeight="1">
      <c r="A8" s="106"/>
      <c r="B8" s="106"/>
      <c r="C8" s="106"/>
      <c r="D8" s="113"/>
      <c r="E8" s="110"/>
      <c r="F8" s="88" t="s">
        <v>43</v>
      </c>
      <c r="G8" s="110"/>
      <c r="H8" s="88" t="s">
        <v>45</v>
      </c>
      <c r="I8" s="110"/>
      <c r="J8" s="88" t="s">
        <v>104</v>
      </c>
      <c r="K8" s="110"/>
      <c r="L8" s="88" t="s">
        <v>118</v>
      </c>
      <c r="M8" s="110"/>
      <c r="N8" s="88" t="s">
        <v>167</v>
      </c>
      <c r="O8" s="110"/>
      <c r="P8" s="88" t="s">
        <v>251</v>
      </c>
      <c r="Q8" s="88"/>
      <c r="R8" s="88" t="s">
        <v>211</v>
      </c>
      <c r="S8" s="110"/>
      <c r="T8" s="88" t="s">
        <v>326</v>
      </c>
      <c r="U8" s="110"/>
      <c r="V8" s="88" t="s">
        <v>296</v>
      </c>
      <c r="W8" s="110"/>
      <c r="X8" s="88" t="s">
        <v>91</v>
      </c>
      <c r="Y8" s="106"/>
      <c r="Z8" s="88" t="s">
        <v>49</v>
      </c>
      <c r="AA8" s="110"/>
      <c r="AB8" s="88" t="s">
        <v>47</v>
      </c>
      <c r="AC8" s="110"/>
      <c r="AD8" s="88" t="s">
        <v>123</v>
      </c>
      <c r="AE8" s="110"/>
      <c r="AF8" s="88" t="s">
        <v>121</v>
      </c>
    </row>
    <row r="9" spans="1:32" ht="21" customHeight="1">
      <c r="A9" s="106"/>
      <c r="B9" s="106"/>
      <c r="C9" s="106"/>
      <c r="D9" s="273" t="s">
        <v>4</v>
      </c>
      <c r="E9" s="114"/>
      <c r="F9" s="88" t="s">
        <v>44</v>
      </c>
      <c r="G9" s="110"/>
      <c r="H9" s="88" t="s">
        <v>210</v>
      </c>
      <c r="I9" s="110"/>
      <c r="J9" s="88" t="s">
        <v>105</v>
      </c>
      <c r="K9" s="110"/>
      <c r="L9" s="88" t="s">
        <v>119</v>
      </c>
      <c r="M9" s="110"/>
      <c r="N9" s="88" t="s">
        <v>168</v>
      </c>
      <c r="O9" s="110"/>
      <c r="P9" s="88" t="s">
        <v>246</v>
      </c>
      <c r="Q9" s="88"/>
      <c r="R9" s="88" t="s">
        <v>219</v>
      </c>
      <c r="S9" s="110"/>
      <c r="T9" s="88" t="s">
        <v>295</v>
      </c>
      <c r="U9" s="110"/>
      <c r="V9" s="88" t="s">
        <v>226</v>
      </c>
      <c r="W9" s="110"/>
      <c r="X9" s="88" t="s">
        <v>90</v>
      </c>
      <c r="Y9" s="106"/>
      <c r="Z9" s="88" t="s">
        <v>143</v>
      </c>
      <c r="AA9" s="110"/>
      <c r="AB9" s="88" t="s">
        <v>170</v>
      </c>
      <c r="AC9" s="110"/>
      <c r="AD9" s="88" t="s">
        <v>124</v>
      </c>
      <c r="AE9" s="110"/>
      <c r="AF9" s="88" t="s">
        <v>143</v>
      </c>
    </row>
    <row r="10" spans="1:32" ht="21" customHeight="1">
      <c r="A10" s="109"/>
      <c r="B10" s="109"/>
      <c r="C10" s="109"/>
      <c r="D10" s="113"/>
      <c r="E10" s="111"/>
      <c r="F10" s="395" t="s">
        <v>86</v>
      </c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5"/>
      <c r="S10" s="395"/>
      <c r="T10" s="395"/>
      <c r="U10" s="395"/>
      <c r="V10" s="395"/>
      <c r="W10" s="395"/>
      <c r="X10" s="395"/>
      <c r="Y10" s="395"/>
      <c r="Z10" s="395"/>
      <c r="AA10" s="395"/>
      <c r="AB10" s="395"/>
      <c r="AC10" s="395"/>
      <c r="AD10" s="395"/>
      <c r="AE10" s="395"/>
      <c r="AF10" s="395"/>
    </row>
    <row r="11" spans="1:32" ht="21" customHeight="1">
      <c r="A11" s="85" t="s">
        <v>253</v>
      </c>
      <c r="B11" s="85"/>
      <c r="C11" s="85"/>
      <c r="D11" s="85"/>
      <c r="E11" s="85"/>
      <c r="F11" s="85"/>
      <c r="G11" s="85"/>
      <c r="H11" s="85"/>
      <c r="I11" s="177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</row>
    <row r="12" spans="1:32" ht="21" customHeight="1">
      <c r="A12" s="85" t="s">
        <v>337</v>
      </c>
      <c r="B12" s="119"/>
      <c r="C12" s="119"/>
      <c r="D12" s="113"/>
      <c r="E12" s="111"/>
      <c r="F12" s="169">
        <v>5614552</v>
      </c>
      <c r="G12" s="169"/>
      <c r="H12" s="169">
        <v>60331434</v>
      </c>
      <c r="I12" s="169"/>
      <c r="J12" s="169">
        <v>4146586</v>
      </c>
      <c r="K12" s="245"/>
      <c r="L12" s="169">
        <v>66349979</v>
      </c>
      <c r="M12" s="245"/>
      <c r="N12" s="169">
        <v>14905569</v>
      </c>
      <c r="O12" s="245"/>
      <c r="P12" s="169">
        <v>-679600</v>
      </c>
      <c r="Q12" s="169"/>
      <c r="R12" s="169">
        <v>-16674451</v>
      </c>
      <c r="S12" s="169"/>
      <c r="T12" s="169">
        <v>731533</v>
      </c>
      <c r="U12" s="169"/>
      <c r="V12" s="169">
        <v>-3778116</v>
      </c>
      <c r="W12" s="169"/>
      <c r="X12" s="169">
        <v>-1235562</v>
      </c>
      <c r="Y12" s="245"/>
      <c r="Z12" s="319">
        <f>SUM(R12:X12)</f>
        <v>-20956596</v>
      </c>
      <c r="AA12" s="245"/>
      <c r="AB12" s="319">
        <f>SUM(Z12,F12:P12)</f>
        <v>129711924</v>
      </c>
      <c r="AC12" s="245"/>
      <c r="AD12" s="169">
        <v>8455366</v>
      </c>
      <c r="AE12" s="245"/>
      <c r="AF12" s="169">
        <f>SUM(AB12:AD12)</f>
        <v>138167290</v>
      </c>
    </row>
    <row r="13" spans="1:32" ht="21" customHeight="1">
      <c r="A13" s="334" t="s">
        <v>320</v>
      </c>
      <c r="B13" s="336"/>
      <c r="C13" s="336"/>
      <c r="D13" s="113">
        <v>3</v>
      </c>
      <c r="E13" s="111"/>
      <c r="F13" s="337">
        <v>0</v>
      </c>
      <c r="G13" s="338"/>
      <c r="H13" s="337">
        <v>0</v>
      </c>
      <c r="I13" s="338"/>
      <c r="J13" s="337">
        <v>0</v>
      </c>
      <c r="K13" s="338"/>
      <c r="L13" s="339">
        <v>-87937</v>
      </c>
      <c r="M13" s="338"/>
      <c r="N13" s="340">
        <v>0</v>
      </c>
      <c r="O13" s="341"/>
      <c r="P13" s="340">
        <v>0</v>
      </c>
      <c r="Q13" s="387"/>
      <c r="R13" s="337">
        <v>19140</v>
      </c>
      <c r="S13" s="384"/>
      <c r="T13" s="339">
        <v>-66727</v>
      </c>
      <c r="U13" s="338"/>
      <c r="V13" s="337">
        <v>0</v>
      </c>
      <c r="W13" s="338"/>
      <c r="X13" s="337">
        <v>0</v>
      </c>
      <c r="Y13" s="338"/>
      <c r="Z13" s="339">
        <f>SUM(R13:X13)</f>
        <v>-47587</v>
      </c>
      <c r="AA13" s="386"/>
      <c r="AB13" s="339">
        <f>SUM(F13:P13,Z13)</f>
        <v>-135524</v>
      </c>
      <c r="AC13" s="341"/>
      <c r="AD13" s="342">
        <v>0</v>
      </c>
      <c r="AE13" s="341"/>
      <c r="AF13" s="339">
        <f>SUM(AB13:AD13)</f>
        <v>-135524</v>
      </c>
    </row>
    <row r="14" spans="1:32" ht="21" customHeight="1">
      <c r="A14" s="343" t="s">
        <v>321</v>
      </c>
      <c r="B14" s="119"/>
      <c r="C14" s="119"/>
      <c r="D14" s="113"/>
      <c r="E14" s="111"/>
      <c r="F14" s="344">
        <f>SUM(F12:F13)</f>
        <v>5614552</v>
      </c>
      <c r="G14" s="345"/>
      <c r="H14" s="344">
        <f>SUM(H12:H13)</f>
        <v>60331434</v>
      </c>
      <c r="I14" s="345"/>
      <c r="J14" s="344">
        <f>SUM(J12:J13)</f>
        <v>4146586</v>
      </c>
      <c r="K14" s="345"/>
      <c r="L14" s="344">
        <f>SUM(L12:L13)</f>
        <v>66262042</v>
      </c>
      <c r="M14" s="345"/>
      <c r="N14" s="344">
        <f>SUM(N12:N13)</f>
        <v>14905569</v>
      </c>
      <c r="O14" s="345"/>
      <c r="P14" s="344">
        <f>SUM(P12:P13)</f>
        <v>-679600</v>
      </c>
      <c r="Q14" s="385"/>
      <c r="R14" s="344">
        <f>SUM(R12:R13)</f>
        <v>-16655311</v>
      </c>
      <c r="S14" s="385">
        <f>SUM(S12:S13)</f>
        <v>0</v>
      </c>
      <c r="T14" s="344">
        <f>SUM(T12:T13)</f>
        <v>664806</v>
      </c>
      <c r="U14" s="345"/>
      <c r="V14" s="344">
        <f>SUM(V12:V13)</f>
        <v>-3778116</v>
      </c>
      <c r="W14" s="345"/>
      <c r="X14" s="344">
        <f>SUM(X12:X13)</f>
        <v>-1235562</v>
      </c>
      <c r="Y14" s="345"/>
      <c r="Z14" s="344">
        <f t="shared" ref="Z14" si="0">SUM(R14:X14)</f>
        <v>-21004183</v>
      </c>
      <c r="AA14" s="385"/>
      <c r="AB14" s="344">
        <f t="shared" ref="AB14" si="1">SUM(F14:P14,Z14)</f>
        <v>129576400</v>
      </c>
      <c r="AC14" s="345"/>
      <c r="AD14" s="344">
        <f>SUM(AD12:AD13)</f>
        <v>8455366</v>
      </c>
      <c r="AE14" s="345"/>
      <c r="AF14" s="344">
        <f>SUM(AF12:AF13)</f>
        <v>138031766</v>
      </c>
    </row>
    <row r="15" spans="1:32" ht="14.15" customHeight="1">
      <c r="A15" s="132"/>
      <c r="B15" s="135"/>
      <c r="C15" s="135"/>
      <c r="D15" s="133"/>
      <c r="E15" s="134"/>
      <c r="F15" s="137"/>
      <c r="G15" s="137"/>
      <c r="H15" s="137"/>
      <c r="I15" s="178"/>
      <c r="J15" s="137"/>
      <c r="K15" s="137"/>
      <c r="L15" s="137"/>
      <c r="M15" s="137"/>
      <c r="N15" s="137"/>
      <c r="O15" s="137"/>
      <c r="P15" s="137"/>
      <c r="Q15" s="178"/>
      <c r="R15" s="137"/>
      <c r="S15" s="178"/>
      <c r="T15" s="137"/>
      <c r="U15" s="137"/>
      <c r="V15" s="137"/>
      <c r="W15" s="137"/>
      <c r="X15" s="137"/>
      <c r="Y15" s="137"/>
      <c r="Z15" s="137"/>
      <c r="AA15" s="178"/>
      <c r="AB15" s="137"/>
      <c r="AC15" s="137"/>
      <c r="AD15" s="137"/>
      <c r="AE15" s="137"/>
      <c r="AF15" s="137"/>
    </row>
    <row r="16" spans="1:32" ht="21" customHeight="1">
      <c r="A16" s="85" t="s">
        <v>144</v>
      </c>
      <c r="B16" s="115"/>
      <c r="C16" s="115"/>
      <c r="D16" s="86"/>
      <c r="E16" s="101"/>
      <c r="F16" s="91"/>
      <c r="G16" s="91"/>
      <c r="H16" s="91"/>
      <c r="I16" s="169"/>
      <c r="J16" s="91"/>
      <c r="K16" s="91"/>
      <c r="L16" s="91"/>
      <c r="M16" s="91"/>
      <c r="N16" s="136"/>
      <c r="O16" s="136"/>
      <c r="P16" s="136"/>
      <c r="Q16" s="279"/>
      <c r="R16" s="136"/>
      <c r="S16" s="279"/>
      <c r="T16" s="136"/>
      <c r="U16" s="136"/>
      <c r="V16" s="136"/>
      <c r="W16" s="136"/>
      <c r="X16" s="136"/>
      <c r="Y16" s="91"/>
      <c r="Z16" s="91"/>
      <c r="AA16" s="169"/>
      <c r="AB16" s="91"/>
      <c r="AC16" s="91"/>
      <c r="AD16" s="91"/>
      <c r="AE16" s="91"/>
      <c r="AF16" s="116"/>
    </row>
    <row r="17" spans="1:32" ht="21" customHeight="1">
      <c r="A17" s="85"/>
      <c r="B17" s="89" t="s">
        <v>248</v>
      </c>
      <c r="C17" s="100"/>
      <c r="D17" s="86"/>
      <c r="E17" s="101"/>
      <c r="F17" s="136"/>
      <c r="G17" s="136"/>
      <c r="H17" s="136"/>
      <c r="I17" s="279"/>
      <c r="J17" s="136"/>
      <c r="K17" s="169"/>
      <c r="L17" s="91"/>
      <c r="M17" s="91"/>
      <c r="N17" s="136"/>
      <c r="O17" s="136"/>
      <c r="P17" s="136"/>
      <c r="Q17" s="279"/>
      <c r="R17" s="136"/>
      <c r="S17" s="136"/>
      <c r="T17" s="136"/>
      <c r="U17" s="136"/>
      <c r="V17" s="136"/>
      <c r="W17" s="136"/>
      <c r="X17" s="136"/>
      <c r="Y17" s="91"/>
      <c r="Z17" s="91"/>
      <c r="AA17" s="91"/>
      <c r="AB17" s="91"/>
      <c r="AC17" s="91"/>
      <c r="AD17" s="91"/>
      <c r="AE17" s="91"/>
      <c r="AF17" s="322"/>
    </row>
    <row r="18" spans="1:32" ht="21" customHeight="1">
      <c r="A18" s="274"/>
      <c r="B18" s="6" t="s">
        <v>88</v>
      </c>
      <c r="C18" s="6"/>
      <c r="D18" s="86">
        <v>37</v>
      </c>
      <c r="E18" s="101"/>
      <c r="F18" s="276">
        <v>0</v>
      </c>
      <c r="G18" s="139"/>
      <c r="H18" s="276">
        <v>0</v>
      </c>
      <c r="I18" s="278"/>
      <c r="J18" s="276">
        <v>0</v>
      </c>
      <c r="K18" s="170"/>
      <c r="L18" s="131">
        <v>-3930186</v>
      </c>
      <c r="M18" s="87"/>
      <c r="N18" s="276">
        <v>0</v>
      </c>
      <c r="O18" s="139"/>
      <c r="P18" s="276">
        <v>0</v>
      </c>
      <c r="Q18" s="284"/>
      <c r="R18" s="276">
        <v>0</v>
      </c>
      <c r="S18" s="139"/>
      <c r="T18" s="276">
        <v>0</v>
      </c>
      <c r="U18" s="139"/>
      <c r="V18" s="276">
        <v>0</v>
      </c>
      <c r="W18" s="139"/>
      <c r="X18" s="276">
        <v>0</v>
      </c>
      <c r="Y18" s="87"/>
      <c r="Z18" s="276">
        <f>SUM(R18:X18)</f>
        <v>0</v>
      </c>
      <c r="AA18" s="139"/>
      <c r="AB18" s="131">
        <f>SUM(Z18,F18:P18)</f>
        <v>-3930186</v>
      </c>
      <c r="AC18" s="87"/>
      <c r="AD18" s="173">
        <v>-185981</v>
      </c>
      <c r="AE18" s="87"/>
      <c r="AF18" s="131">
        <f>+AB18+AD18</f>
        <v>-4116167</v>
      </c>
    </row>
    <row r="19" spans="1:32" ht="21" customHeight="1">
      <c r="A19" s="100"/>
      <c r="B19" s="89" t="s">
        <v>249</v>
      </c>
      <c r="C19" s="100"/>
      <c r="D19" s="86"/>
      <c r="E19" s="101"/>
      <c r="F19" s="283">
        <f>SUM(F18:F18)</f>
        <v>0</v>
      </c>
      <c r="G19" s="136"/>
      <c r="H19" s="283">
        <f>SUM(H18:H18)</f>
        <v>0</v>
      </c>
      <c r="I19" s="279"/>
      <c r="J19" s="283">
        <f>SUM(J18:J18)</f>
        <v>0</v>
      </c>
      <c r="K19" s="169"/>
      <c r="L19" s="138">
        <f>SUM(L18:L18)</f>
        <v>-3930186</v>
      </c>
      <c r="M19" s="91"/>
      <c r="N19" s="283">
        <f>SUM(N18:N18)</f>
        <v>0</v>
      </c>
      <c r="O19" s="136"/>
      <c r="P19" s="283">
        <f>SUM(P18:P18)</f>
        <v>0</v>
      </c>
      <c r="Q19" s="234"/>
      <c r="R19" s="283">
        <f>SUM(R18:R18)</f>
        <v>0</v>
      </c>
      <c r="S19" s="136"/>
      <c r="T19" s="283">
        <f>SUM(T18:T18)</f>
        <v>0</v>
      </c>
      <c r="U19" s="136"/>
      <c r="V19" s="283">
        <f>SUM(V18:V18)</f>
        <v>0</v>
      </c>
      <c r="W19" s="136"/>
      <c r="X19" s="283">
        <f>SUM(X18:X18)</f>
        <v>0</v>
      </c>
      <c r="Y19" s="91"/>
      <c r="Z19" s="283">
        <f>SUM(Z18:Z18)</f>
        <v>0</v>
      </c>
      <c r="AA19" s="136"/>
      <c r="AB19" s="138">
        <f>SUM(AB18:AB18)</f>
        <v>-3930186</v>
      </c>
      <c r="AC19" s="91"/>
      <c r="AD19" s="138">
        <f>SUM(AD18:AD18)</f>
        <v>-185981</v>
      </c>
      <c r="AE19" s="91"/>
      <c r="AF19" s="138">
        <f>SUM(AF18:AF18)</f>
        <v>-4116167</v>
      </c>
    </row>
    <row r="20" spans="1:32" ht="21" customHeight="1">
      <c r="A20" s="274"/>
      <c r="B20" s="89"/>
      <c r="C20" s="6"/>
      <c r="D20" s="86"/>
      <c r="E20" s="101"/>
      <c r="F20" s="136"/>
      <c r="G20" s="136"/>
      <c r="H20" s="136"/>
      <c r="I20" s="279"/>
      <c r="J20" s="136"/>
      <c r="K20" s="169"/>
      <c r="L20" s="91"/>
      <c r="M20" s="91"/>
      <c r="N20" s="136"/>
      <c r="O20" s="136"/>
      <c r="P20" s="136"/>
      <c r="Q20" s="279"/>
      <c r="R20" s="136"/>
      <c r="S20" s="136"/>
      <c r="T20" s="136"/>
      <c r="U20" s="136"/>
      <c r="V20" s="136"/>
      <c r="W20" s="136"/>
      <c r="X20" s="136"/>
      <c r="Y20" s="91"/>
      <c r="Z20" s="136"/>
      <c r="AA20" s="136"/>
      <c r="AB20" s="136"/>
      <c r="AC20" s="91"/>
      <c r="AD20" s="91"/>
      <c r="AE20" s="91"/>
      <c r="AF20" s="136"/>
    </row>
    <row r="21" spans="1:32" ht="21" customHeight="1">
      <c r="A21" s="274"/>
      <c r="B21" s="281" t="s">
        <v>126</v>
      </c>
      <c r="C21" s="92"/>
      <c r="D21" s="86"/>
      <c r="E21" s="101"/>
      <c r="F21" s="136"/>
      <c r="G21" s="136"/>
      <c r="H21" s="136"/>
      <c r="I21" s="279"/>
      <c r="J21" s="136"/>
      <c r="K21" s="169"/>
      <c r="L21" s="91"/>
      <c r="M21" s="169"/>
      <c r="N21" s="136"/>
      <c r="O21" s="136"/>
      <c r="P21" s="136"/>
      <c r="Q21" s="279"/>
      <c r="R21" s="91"/>
      <c r="S21" s="91"/>
      <c r="T21" s="91"/>
      <c r="U21" s="91"/>
      <c r="V21" s="91"/>
      <c r="W21" s="91"/>
      <c r="X21" s="91"/>
      <c r="Y21" s="91"/>
      <c r="Z21" s="136"/>
      <c r="AA21" s="136"/>
      <c r="AB21" s="136"/>
      <c r="AC21" s="91"/>
      <c r="AD21" s="91"/>
      <c r="AE21" s="91"/>
      <c r="AF21" s="136"/>
    </row>
    <row r="22" spans="1:32" ht="22">
      <c r="A22" s="274"/>
      <c r="B22" s="93" t="s">
        <v>212</v>
      </c>
      <c r="C22" s="92"/>
      <c r="D22" s="86"/>
      <c r="E22" s="101"/>
      <c r="F22" s="279"/>
      <c r="G22" s="279"/>
      <c r="H22" s="279"/>
      <c r="I22" s="279"/>
      <c r="J22" s="279"/>
      <c r="K22" s="169"/>
      <c r="L22" s="169"/>
      <c r="M22" s="169"/>
      <c r="N22" s="279"/>
      <c r="O22" s="279"/>
      <c r="P22" s="279"/>
      <c r="Q22" s="279"/>
      <c r="R22" s="169"/>
      <c r="S22" s="169"/>
      <c r="T22" s="169"/>
      <c r="U22" s="169"/>
      <c r="V22" s="169"/>
      <c r="W22" s="169"/>
      <c r="X22" s="279"/>
      <c r="Y22" s="169"/>
      <c r="Z22" s="279"/>
      <c r="AA22" s="279"/>
      <c r="AB22" s="279"/>
      <c r="AC22" s="169"/>
      <c r="AD22" s="169"/>
      <c r="AE22" s="169"/>
      <c r="AF22" s="279"/>
    </row>
    <row r="23" spans="1:32" ht="19.5" customHeight="1">
      <c r="A23" s="274"/>
      <c r="B23" s="93"/>
      <c r="C23" s="93" t="s">
        <v>206</v>
      </c>
      <c r="D23" s="86"/>
      <c r="E23" s="113"/>
      <c r="F23" s="276">
        <v>0</v>
      </c>
      <c r="G23" s="278"/>
      <c r="H23" s="276">
        <v>0</v>
      </c>
      <c r="I23" s="278"/>
      <c r="J23" s="276">
        <v>0</v>
      </c>
      <c r="K23" s="170"/>
      <c r="L23" s="276">
        <v>0</v>
      </c>
      <c r="M23" s="278"/>
      <c r="N23" s="276">
        <v>0</v>
      </c>
      <c r="O23" s="278"/>
      <c r="P23" s="276">
        <v>0</v>
      </c>
      <c r="Q23" s="284"/>
      <c r="R23" s="276">
        <v>0</v>
      </c>
      <c r="S23" s="278"/>
      <c r="T23" s="276">
        <v>0</v>
      </c>
      <c r="U23" s="278"/>
      <c r="V23" s="173">
        <v>19848</v>
      </c>
      <c r="W23" s="170"/>
      <c r="X23" s="276">
        <v>0</v>
      </c>
      <c r="Y23" s="170"/>
      <c r="Z23" s="129">
        <f>SUM(R23:X23)</f>
        <v>19848</v>
      </c>
      <c r="AA23" s="278"/>
      <c r="AB23" s="172">
        <f>SUM(Z23,F23:P23)</f>
        <v>19848</v>
      </c>
      <c r="AC23" s="170"/>
      <c r="AD23" s="173">
        <v>496081</v>
      </c>
      <c r="AE23" s="170"/>
      <c r="AF23" s="129">
        <f>+AB23+AD23</f>
        <v>515929</v>
      </c>
    </row>
    <row r="24" spans="1:32" ht="19.5" customHeight="1">
      <c r="A24" s="274"/>
      <c r="B24" s="281" t="s">
        <v>127</v>
      </c>
      <c r="C24" s="93"/>
      <c r="D24" s="86"/>
      <c r="E24" s="101"/>
      <c r="F24" s="222">
        <f>SUM(F23)</f>
        <v>0</v>
      </c>
      <c r="G24" s="136"/>
      <c r="H24" s="222">
        <f>SUM(H23)</f>
        <v>0</v>
      </c>
      <c r="I24" s="279"/>
      <c r="J24" s="222">
        <f>SUM(J23)</f>
        <v>0</v>
      </c>
      <c r="K24" s="169"/>
      <c r="L24" s="222">
        <f>SUM(L23)</f>
        <v>0</v>
      </c>
      <c r="M24" s="279"/>
      <c r="N24" s="283">
        <f>SUM(N23:N23)</f>
        <v>0</v>
      </c>
      <c r="O24" s="136"/>
      <c r="P24" s="283">
        <f>SUM(P23:P23)</f>
        <v>0</v>
      </c>
      <c r="Q24" s="284"/>
      <c r="R24" s="222">
        <f>SUM(R23)</f>
        <v>0</v>
      </c>
      <c r="S24" s="136"/>
      <c r="T24" s="222">
        <f>SUM(T23)</f>
        <v>0</v>
      </c>
      <c r="U24" s="136"/>
      <c r="V24" s="138">
        <f>SUM(V23:V23)</f>
        <v>19848</v>
      </c>
      <c r="W24" s="138"/>
      <c r="X24" s="283">
        <f>SUM(X23:X23)</f>
        <v>0</v>
      </c>
      <c r="Y24" s="138"/>
      <c r="Z24" s="138">
        <f>SUM(Z23:Z23)</f>
        <v>19848</v>
      </c>
      <c r="AA24" s="91"/>
      <c r="AB24" s="353">
        <f>SUM(AB23:AB23)</f>
        <v>19848</v>
      </c>
      <c r="AC24" s="91"/>
      <c r="AD24" s="138">
        <f>SUM(AD23:AD23)</f>
        <v>496081</v>
      </c>
      <c r="AE24" s="91"/>
      <c r="AF24" s="354">
        <f>SUM(AF23:AF23)</f>
        <v>515929</v>
      </c>
    </row>
    <row r="25" spans="1:32" ht="19.5" customHeight="1">
      <c r="A25" s="274"/>
      <c r="B25" s="93"/>
      <c r="C25" s="93"/>
      <c r="D25" s="86"/>
      <c r="E25" s="101"/>
      <c r="F25" s="136"/>
      <c r="G25" s="136"/>
      <c r="H25" s="136"/>
      <c r="I25" s="279"/>
      <c r="J25" s="136"/>
      <c r="K25" s="169"/>
      <c r="L25" s="91"/>
      <c r="M25" s="169"/>
      <c r="N25" s="136"/>
      <c r="O25" s="136"/>
      <c r="P25" s="136"/>
      <c r="Q25" s="284"/>
      <c r="R25" s="91"/>
      <c r="S25" s="91"/>
      <c r="T25" s="91"/>
      <c r="U25" s="91"/>
      <c r="V25" s="91"/>
      <c r="W25" s="91"/>
      <c r="X25" s="136"/>
      <c r="Y25" s="91"/>
      <c r="Z25" s="91"/>
      <c r="AA25" s="91"/>
      <c r="AB25" s="143"/>
      <c r="AC25" s="91"/>
      <c r="AD25" s="91"/>
      <c r="AE25" s="91"/>
      <c r="AF25" s="136"/>
    </row>
    <row r="26" spans="1:32" ht="21" customHeight="1">
      <c r="A26" s="97" t="s">
        <v>294</v>
      </c>
      <c r="B26" s="100"/>
      <c r="C26" s="93"/>
      <c r="D26" s="86"/>
      <c r="E26" s="101"/>
      <c r="F26" s="141">
        <f>+F19+F24</f>
        <v>0</v>
      </c>
      <c r="G26" s="136"/>
      <c r="H26" s="141">
        <f>+H19+H24</f>
        <v>0</v>
      </c>
      <c r="I26" s="279"/>
      <c r="J26" s="141">
        <f>+J19+J24</f>
        <v>0</v>
      </c>
      <c r="K26" s="169"/>
      <c r="L26" s="96">
        <f>+L19+L24</f>
        <v>-3930186</v>
      </c>
      <c r="M26" s="91"/>
      <c r="N26" s="141">
        <f>+N19+N24</f>
        <v>0</v>
      </c>
      <c r="O26" s="136"/>
      <c r="P26" s="141">
        <f>+P19+P24</f>
        <v>0</v>
      </c>
      <c r="Q26" s="284"/>
      <c r="R26" s="141">
        <f>+R19+R24</f>
        <v>0</v>
      </c>
      <c r="S26" s="136"/>
      <c r="T26" s="141">
        <f>+T19+T24</f>
        <v>0</v>
      </c>
      <c r="U26" s="91"/>
      <c r="V26" s="138">
        <f>+V19+V24</f>
        <v>19848</v>
      </c>
      <c r="W26" s="91"/>
      <c r="X26" s="141">
        <f>+X19+X24</f>
        <v>0</v>
      </c>
      <c r="Y26" s="91"/>
      <c r="Z26" s="96">
        <f>+Z19+Z24</f>
        <v>19848</v>
      </c>
      <c r="AA26" s="91"/>
      <c r="AB26" s="96">
        <f>+AB19+AB24</f>
        <v>-3910338</v>
      </c>
      <c r="AC26" s="91"/>
      <c r="AD26" s="96">
        <f>+AD19+AD24</f>
        <v>310100</v>
      </c>
      <c r="AE26" s="91"/>
      <c r="AF26" s="96">
        <f>+AF19+AF24</f>
        <v>-3600238</v>
      </c>
    </row>
    <row r="27" spans="1:32" ht="19.5" customHeight="1">
      <c r="A27" s="274"/>
      <c r="B27" s="95"/>
      <c r="C27" s="93"/>
      <c r="D27" s="86"/>
      <c r="E27" s="101"/>
      <c r="F27" s="136"/>
      <c r="G27" s="136"/>
      <c r="H27" s="136"/>
      <c r="I27" s="279"/>
      <c r="J27" s="136"/>
      <c r="K27" s="169"/>
      <c r="L27" s="91"/>
      <c r="M27" s="91"/>
      <c r="N27" s="136"/>
      <c r="O27" s="136"/>
      <c r="P27" s="136"/>
      <c r="Q27" s="284"/>
      <c r="R27" s="136"/>
      <c r="S27" s="136"/>
      <c r="T27" s="136"/>
      <c r="U27" s="91"/>
      <c r="V27" s="91"/>
      <c r="W27" s="91"/>
      <c r="X27" s="136"/>
      <c r="Y27" s="91"/>
      <c r="Z27" s="91"/>
      <c r="AA27" s="91"/>
      <c r="AB27" s="143"/>
      <c r="AC27" s="91"/>
      <c r="AD27" s="91"/>
      <c r="AE27" s="91"/>
      <c r="AF27" s="136"/>
    </row>
    <row r="28" spans="1:32" ht="21" customHeight="1">
      <c r="A28" s="85" t="s">
        <v>238</v>
      </c>
      <c r="B28" s="100"/>
      <c r="C28" s="93"/>
      <c r="D28" s="86"/>
      <c r="E28" s="101"/>
      <c r="F28" s="136"/>
      <c r="G28" s="136"/>
      <c r="H28" s="136"/>
      <c r="I28" s="279"/>
      <c r="J28" s="136"/>
      <c r="K28" s="169"/>
      <c r="L28" s="91"/>
      <c r="M28" s="91"/>
      <c r="N28" s="136"/>
      <c r="O28" s="136"/>
      <c r="P28" s="136"/>
      <c r="Q28" s="279"/>
      <c r="R28" s="136"/>
      <c r="S28" s="136"/>
      <c r="T28" s="136"/>
      <c r="U28" s="91"/>
      <c r="V28" s="91"/>
      <c r="W28" s="91"/>
      <c r="X28" s="91"/>
      <c r="Y28" s="91"/>
      <c r="Z28" s="91"/>
      <c r="AA28" s="91"/>
      <c r="AB28" s="143"/>
      <c r="AC28" s="91"/>
      <c r="AD28" s="91"/>
      <c r="AE28" s="91"/>
      <c r="AF28" s="136"/>
    </row>
    <row r="29" spans="1:32" ht="21" customHeight="1">
      <c r="A29" s="120"/>
      <c r="B29" s="130" t="s">
        <v>128</v>
      </c>
      <c r="C29" s="120"/>
      <c r="D29" s="113"/>
      <c r="E29" s="101"/>
      <c r="F29" s="278">
        <v>0</v>
      </c>
      <c r="G29" s="278"/>
      <c r="H29" s="278">
        <v>0</v>
      </c>
      <c r="I29" s="278"/>
      <c r="J29" s="278">
        <v>0</v>
      </c>
      <c r="K29" s="35"/>
      <c r="L29" s="35">
        <v>2414276</v>
      </c>
      <c r="M29" s="35"/>
      <c r="N29" s="278">
        <v>0</v>
      </c>
      <c r="O29" s="278"/>
      <c r="P29" s="278">
        <v>0</v>
      </c>
      <c r="Q29" s="278"/>
      <c r="R29" s="278">
        <v>0</v>
      </c>
      <c r="S29" s="278"/>
      <c r="T29" s="278">
        <v>0</v>
      </c>
      <c r="U29" s="35"/>
      <c r="V29" s="278">
        <v>0</v>
      </c>
      <c r="W29" s="278"/>
      <c r="X29" s="278">
        <v>0</v>
      </c>
      <c r="Y29" s="35"/>
      <c r="Z29" s="284">
        <f>SUM(R29:X29)</f>
        <v>0</v>
      </c>
      <c r="AA29" s="278"/>
      <c r="AB29" s="35">
        <f>SUM(Z29,F29:P29)</f>
        <v>2414276</v>
      </c>
      <c r="AC29" s="35"/>
      <c r="AD29" s="170">
        <v>385786</v>
      </c>
      <c r="AE29" s="35"/>
      <c r="AF29" s="35">
        <f>+AB29+AD29</f>
        <v>2800062</v>
      </c>
    </row>
    <row r="30" spans="1:32" ht="21" customHeight="1">
      <c r="A30" s="100"/>
      <c r="B30" s="274" t="s">
        <v>239</v>
      </c>
      <c r="C30" s="100"/>
      <c r="D30" s="86"/>
      <c r="E30" s="101"/>
      <c r="F30" s="278">
        <v>0</v>
      </c>
      <c r="G30" s="278"/>
      <c r="H30" s="278">
        <v>0</v>
      </c>
      <c r="I30" s="278"/>
      <c r="J30" s="278">
        <v>0</v>
      </c>
      <c r="K30" s="35"/>
      <c r="L30" s="131">
        <v>-588066</v>
      </c>
      <c r="M30" s="35"/>
      <c r="N30" s="278">
        <v>0</v>
      </c>
      <c r="O30" s="278"/>
      <c r="P30" s="278">
        <v>0</v>
      </c>
      <c r="Q30" s="278"/>
      <c r="R30" s="131">
        <v>293389</v>
      </c>
      <c r="S30" s="35"/>
      <c r="T30" s="131">
        <v>-1065613</v>
      </c>
      <c r="U30" s="35"/>
      <c r="V30" s="278">
        <v>0</v>
      </c>
      <c r="W30" s="278"/>
      <c r="X30" s="278">
        <v>0</v>
      </c>
      <c r="Y30" s="35"/>
      <c r="Z30" s="131">
        <f>SUM(R30:X30)</f>
        <v>-772224</v>
      </c>
      <c r="AA30" s="35"/>
      <c r="AB30" s="131">
        <f>SUM(Z30,F30:P30)</f>
        <v>-1360290</v>
      </c>
      <c r="AC30" s="35"/>
      <c r="AD30" s="131">
        <v>-198462</v>
      </c>
      <c r="AE30" s="35"/>
      <c r="AF30" s="131">
        <f>+AB30+AD30</f>
        <v>-1558752</v>
      </c>
    </row>
    <row r="31" spans="1:32" ht="21" customHeight="1">
      <c r="A31" s="85" t="s">
        <v>240</v>
      </c>
      <c r="B31" s="100"/>
      <c r="C31" s="274"/>
      <c r="D31" s="86"/>
      <c r="E31" s="101"/>
      <c r="F31" s="222">
        <f>SUM(F29:F30)</f>
        <v>0</v>
      </c>
      <c r="G31" s="136"/>
      <c r="H31" s="222">
        <f>SUM(H29:H30)</f>
        <v>0</v>
      </c>
      <c r="I31" s="279"/>
      <c r="J31" s="222">
        <f>SUM(J29:J30)</f>
        <v>0</v>
      </c>
      <c r="K31" s="174"/>
      <c r="L31" s="142">
        <f>SUM(L29:L30)</f>
        <v>1826210</v>
      </c>
      <c r="M31" s="143"/>
      <c r="N31" s="222">
        <f>SUM(N29:N30)</f>
        <v>0</v>
      </c>
      <c r="O31" s="136"/>
      <c r="P31" s="222">
        <f>SUM(P29:P30)</f>
        <v>0</v>
      </c>
      <c r="Q31" s="279"/>
      <c r="R31" s="90">
        <f>SUM(R29:R30)</f>
        <v>293389</v>
      </c>
      <c r="S31" s="143"/>
      <c r="T31" s="90">
        <f>SUM(T29:T30)</f>
        <v>-1065613</v>
      </c>
      <c r="U31" s="143"/>
      <c r="V31" s="222">
        <f>SUM(V29:V30)</f>
        <v>0</v>
      </c>
      <c r="W31" s="136"/>
      <c r="X31" s="222">
        <f>SUM(X29:X30)</f>
        <v>0</v>
      </c>
      <c r="Y31" s="143"/>
      <c r="Z31" s="90">
        <f>SUM(Z29:Z30)</f>
        <v>-772224</v>
      </c>
      <c r="AA31" s="136"/>
      <c r="AB31" s="142">
        <f>SUM(AB29:AB30)</f>
        <v>1053986</v>
      </c>
      <c r="AC31" s="143"/>
      <c r="AD31" s="90">
        <f>SUM(AD29:AD30)</f>
        <v>187324</v>
      </c>
      <c r="AE31" s="143"/>
      <c r="AF31" s="142">
        <f>SUM(AF29:AF30)</f>
        <v>1241310</v>
      </c>
    </row>
    <row r="32" spans="1:32" ht="21" customHeight="1">
      <c r="A32" s="85"/>
      <c r="B32" s="100"/>
      <c r="C32" s="274"/>
      <c r="D32" s="86"/>
      <c r="E32" s="101"/>
      <c r="F32" s="136"/>
      <c r="G32" s="136"/>
      <c r="H32" s="136"/>
      <c r="I32" s="279"/>
      <c r="J32" s="136"/>
      <c r="K32" s="169"/>
      <c r="L32" s="91"/>
      <c r="M32" s="91"/>
      <c r="N32" s="91"/>
      <c r="O32" s="91"/>
      <c r="P32" s="91"/>
      <c r="Q32" s="169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136"/>
    </row>
    <row r="33" spans="1:32" ht="21" customHeight="1">
      <c r="A33" s="323" t="s">
        <v>299</v>
      </c>
      <c r="B33" s="324"/>
      <c r="C33" s="274"/>
      <c r="D33" s="86">
        <v>26</v>
      </c>
      <c r="E33" s="101"/>
      <c r="F33" s="136">
        <v>0</v>
      </c>
      <c r="G33" s="136"/>
      <c r="H33" s="136">
        <v>0</v>
      </c>
      <c r="I33" s="279"/>
      <c r="J33" s="136">
        <v>0</v>
      </c>
      <c r="K33" s="169"/>
      <c r="L33" s="136">
        <v>0</v>
      </c>
      <c r="M33" s="91"/>
      <c r="N33" s="136">
        <v>0</v>
      </c>
      <c r="O33" s="87"/>
      <c r="P33" s="140">
        <v>679600</v>
      </c>
      <c r="Q33" s="278"/>
      <c r="R33" s="136">
        <v>0</v>
      </c>
      <c r="S33" s="136"/>
      <c r="T33" s="136">
        <v>0</v>
      </c>
      <c r="U33" s="136"/>
      <c r="V33" s="136">
        <v>0</v>
      </c>
      <c r="W33" s="136"/>
      <c r="X33" s="136">
        <v>0</v>
      </c>
      <c r="Y33" s="91"/>
      <c r="Z33" s="284">
        <f t="shared" ref="Z33:Z35" si="2">SUM(R33:X33)</f>
        <v>0</v>
      </c>
      <c r="AA33" s="278"/>
      <c r="AB33" s="35">
        <f t="shared" ref="AB33:AB34" si="3">SUM(Z33,F33:P33)</f>
        <v>679600</v>
      </c>
      <c r="AC33" s="91"/>
      <c r="AD33" s="136">
        <v>0</v>
      </c>
      <c r="AE33" s="91"/>
      <c r="AF33" s="140">
        <f t="shared" ref="AF33:AF34" si="4">+AB33+AD33</f>
        <v>679600</v>
      </c>
    </row>
    <row r="34" spans="1:32" ht="21" customHeight="1">
      <c r="A34" s="325" t="s">
        <v>300</v>
      </c>
      <c r="B34" s="324"/>
      <c r="C34" s="274"/>
      <c r="D34" s="86">
        <v>26</v>
      </c>
      <c r="E34" s="101"/>
      <c r="F34" s="136">
        <v>0</v>
      </c>
      <c r="G34" s="136"/>
      <c r="H34" s="136">
        <v>0</v>
      </c>
      <c r="I34" s="279"/>
      <c r="J34" s="136">
        <v>0</v>
      </c>
      <c r="K34" s="169"/>
      <c r="L34" s="136">
        <v>0</v>
      </c>
      <c r="M34" s="91"/>
      <c r="N34" s="170">
        <v>-811</v>
      </c>
      <c r="O34" s="87"/>
      <c r="P34" s="136">
        <v>0</v>
      </c>
      <c r="Q34" s="170"/>
      <c r="R34" s="136">
        <v>0</v>
      </c>
      <c r="S34" s="136"/>
      <c r="T34" s="136">
        <v>0</v>
      </c>
      <c r="U34" s="136"/>
      <c r="V34" s="136">
        <v>0</v>
      </c>
      <c r="W34" s="136"/>
      <c r="X34" s="136">
        <v>0</v>
      </c>
      <c r="Y34" s="91"/>
      <c r="Z34" s="284">
        <f t="shared" si="2"/>
        <v>0</v>
      </c>
      <c r="AA34" s="278"/>
      <c r="AB34" s="170">
        <f t="shared" si="3"/>
        <v>-811</v>
      </c>
      <c r="AC34" s="91"/>
      <c r="AD34" s="136">
        <v>0</v>
      </c>
      <c r="AE34" s="91"/>
      <c r="AF34" s="170">
        <f t="shared" si="4"/>
        <v>-811</v>
      </c>
    </row>
    <row r="35" spans="1:32" ht="22">
      <c r="A35" s="323" t="s">
        <v>174</v>
      </c>
      <c r="B35" s="326"/>
      <c r="C35" s="274"/>
      <c r="D35" s="86">
        <v>26</v>
      </c>
      <c r="E35" s="101"/>
      <c r="F35" s="136">
        <v>0</v>
      </c>
      <c r="G35" s="136"/>
      <c r="H35" s="136">
        <v>0</v>
      </c>
      <c r="I35" s="279"/>
      <c r="J35" s="136">
        <v>0</v>
      </c>
      <c r="K35" s="169"/>
      <c r="L35" s="170">
        <v>-743842</v>
      </c>
      <c r="M35" s="91"/>
      <c r="N35" s="136">
        <v>0</v>
      </c>
      <c r="O35" s="35"/>
      <c r="P35" s="136">
        <v>0</v>
      </c>
      <c r="Q35" s="278"/>
      <c r="R35" s="136">
        <v>0</v>
      </c>
      <c r="S35" s="136"/>
      <c r="T35" s="136">
        <v>0</v>
      </c>
      <c r="U35" s="136"/>
      <c r="V35" s="136">
        <v>0</v>
      </c>
      <c r="W35" s="136"/>
      <c r="X35" s="136">
        <v>0</v>
      </c>
      <c r="Y35" s="91"/>
      <c r="Z35" s="284">
        <f t="shared" si="2"/>
        <v>0</v>
      </c>
      <c r="AA35" s="278"/>
      <c r="AB35" s="170">
        <f t="shared" ref="AB35" si="5">SUM(Z35,F35:P35)</f>
        <v>-743842</v>
      </c>
      <c r="AC35" s="91"/>
      <c r="AD35" s="136">
        <v>0</v>
      </c>
      <c r="AE35" s="91"/>
      <c r="AF35" s="170">
        <f>+AB35+AD35</f>
        <v>-743842</v>
      </c>
    </row>
    <row r="36" spans="1:32" ht="21" customHeight="1">
      <c r="A36" s="323" t="s">
        <v>301</v>
      </c>
      <c r="B36" s="326"/>
      <c r="C36" s="274"/>
      <c r="D36" s="86">
        <v>25</v>
      </c>
      <c r="E36" s="101"/>
      <c r="F36" s="136">
        <v>0</v>
      </c>
      <c r="G36" s="136"/>
      <c r="H36" s="136">
        <v>0</v>
      </c>
      <c r="I36" s="174"/>
      <c r="J36" s="131">
        <v>1156904</v>
      </c>
      <c r="K36" s="174"/>
      <c r="L36" s="173">
        <v>-1156904</v>
      </c>
      <c r="M36" s="143"/>
      <c r="N36" s="136">
        <v>0</v>
      </c>
      <c r="O36" s="136"/>
      <c r="P36" s="136">
        <v>0</v>
      </c>
      <c r="Q36" s="279"/>
      <c r="R36" s="136">
        <v>0</v>
      </c>
      <c r="S36" s="136"/>
      <c r="T36" s="136">
        <v>0</v>
      </c>
      <c r="U36" s="136"/>
      <c r="V36" s="136">
        <v>0</v>
      </c>
      <c r="W36" s="136"/>
      <c r="X36" s="136">
        <v>0</v>
      </c>
      <c r="Y36" s="143"/>
      <c r="Z36" s="131">
        <f>SUM(R36:X36)</f>
        <v>0</v>
      </c>
      <c r="AA36" s="35"/>
      <c r="AB36" s="131">
        <f>SUM(Z36,F36:P36)</f>
        <v>0</v>
      </c>
      <c r="AC36" s="136"/>
      <c r="AD36" s="136">
        <v>0</v>
      </c>
      <c r="AE36" s="143"/>
      <c r="AF36" s="139">
        <f>+AB36+AD36</f>
        <v>0</v>
      </c>
    </row>
    <row r="37" spans="1:32" ht="21.75" customHeight="1">
      <c r="A37" s="274"/>
      <c r="B37" s="100"/>
      <c r="C37" s="274"/>
      <c r="D37" s="86"/>
      <c r="E37" s="101"/>
      <c r="F37" s="94"/>
      <c r="G37" s="91"/>
      <c r="H37" s="94"/>
      <c r="I37" s="169"/>
      <c r="J37" s="94"/>
      <c r="K37" s="169"/>
      <c r="L37" s="94"/>
      <c r="M37" s="91"/>
      <c r="N37" s="94"/>
      <c r="O37" s="91"/>
      <c r="P37" s="94"/>
      <c r="Q37" s="169"/>
      <c r="R37" s="94"/>
      <c r="S37" s="91"/>
      <c r="T37" s="94"/>
      <c r="U37" s="91"/>
      <c r="V37" s="94"/>
      <c r="W37" s="91"/>
      <c r="X37" s="94"/>
      <c r="Y37" s="91"/>
      <c r="Z37" s="94"/>
      <c r="AA37" s="91"/>
      <c r="AB37" s="94"/>
      <c r="AC37" s="91"/>
      <c r="AD37" s="94"/>
      <c r="AE37" s="91"/>
      <c r="AF37" s="94"/>
    </row>
    <row r="38" spans="1:32" ht="21" customHeight="1" thickBot="1">
      <c r="A38" s="85" t="s">
        <v>254</v>
      </c>
      <c r="B38" s="100"/>
      <c r="C38" s="274"/>
      <c r="D38" s="86"/>
      <c r="E38" s="101"/>
      <c r="F38" s="98">
        <f>+F14+F26+F31+F35+F36+F34+F33</f>
        <v>5614552</v>
      </c>
      <c r="G38" s="91"/>
      <c r="H38" s="98">
        <f>+H14+H26+H31+H35+H36+H34+H33</f>
        <v>60331434</v>
      </c>
      <c r="I38" s="169"/>
      <c r="J38" s="98">
        <f>+J14+J26+J31+J35+J36+J34+J33</f>
        <v>5303490</v>
      </c>
      <c r="K38" s="169"/>
      <c r="L38" s="98">
        <f>+L14+L26+L31+L35+L36+L34+L33</f>
        <v>62257320</v>
      </c>
      <c r="M38" s="91"/>
      <c r="N38" s="98">
        <f>+N14+N26+N31+N35+N36+N34+N33</f>
        <v>14904758</v>
      </c>
      <c r="O38" s="91"/>
      <c r="P38" s="352">
        <f>+P14+P26+P31+P35+P36+P34+P33</f>
        <v>0</v>
      </c>
      <c r="Q38" s="169"/>
      <c r="R38" s="98">
        <f>+R14+R26+R31+R35+R36+R34+R33</f>
        <v>-16361922</v>
      </c>
      <c r="S38" s="91"/>
      <c r="T38" s="98">
        <f>+T14+T26+T31+T35+T36+T34+T33</f>
        <v>-400807</v>
      </c>
      <c r="U38" s="91"/>
      <c r="V38" s="98">
        <f>+V14+V26+V31+V35+V36+V34+V33</f>
        <v>-3758268</v>
      </c>
      <c r="W38" s="91"/>
      <c r="X38" s="98">
        <f>+X14+X26+X31+X35+X36+X34+X33</f>
        <v>-1235562</v>
      </c>
      <c r="Y38" s="91"/>
      <c r="Z38" s="98">
        <f>+Z14+Z26+Z31+Z35+Z36+Z34+Z33</f>
        <v>-21756559</v>
      </c>
      <c r="AA38" s="91"/>
      <c r="AB38" s="98">
        <f>+AB14+AB26+AB31+AB35+AB36+AB34+AB33</f>
        <v>126654995</v>
      </c>
      <c r="AC38" s="91"/>
      <c r="AD38" s="98">
        <f>+AD14+AD26+AD31+AD35+AD36+AD34+AD33</f>
        <v>8952790</v>
      </c>
      <c r="AE38" s="91"/>
      <c r="AF38" s="98">
        <f>+AF14+AF26+AF31+AF35+AF36+AF34+AF33</f>
        <v>135607785</v>
      </c>
    </row>
    <row r="39" spans="1:32" s="257" customFormat="1" ht="21" customHeight="1" thickTop="1">
      <c r="D39" s="258"/>
      <c r="F39" s="381"/>
      <c r="G39" s="381"/>
      <c r="H39" s="381"/>
      <c r="I39" s="382"/>
      <c r="J39" s="381"/>
      <c r="K39" s="382"/>
      <c r="L39" s="381"/>
      <c r="M39" s="381"/>
      <c r="N39" s="381"/>
      <c r="O39" s="381"/>
      <c r="P39" s="381"/>
      <c r="Q39" s="382"/>
      <c r="R39" s="381"/>
      <c r="S39" s="381"/>
      <c r="T39" s="381"/>
      <c r="U39" s="381"/>
      <c r="V39" s="381"/>
      <c r="W39" s="381"/>
      <c r="X39" s="381"/>
      <c r="Y39" s="381"/>
      <c r="Z39" s="381"/>
      <c r="AA39" s="381"/>
      <c r="AB39" s="381"/>
      <c r="AC39" s="381"/>
      <c r="AD39" s="381"/>
      <c r="AE39" s="381"/>
      <c r="AF39" s="381"/>
    </row>
    <row r="40" spans="1:32" s="356" customFormat="1" ht="21" customHeight="1">
      <c r="D40" s="357"/>
      <c r="I40" s="358"/>
    </row>
  </sheetData>
  <mergeCells count="4">
    <mergeCell ref="F4:AF4"/>
    <mergeCell ref="J5:L5"/>
    <mergeCell ref="F10:AF10"/>
    <mergeCell ref="R5:Z5"/>
  </mergeCells>
  <pageMargins left="0.7" right="0.7" top="0.48" bottom="0.5" header="0.5" footer="0.5"/>
  <pageSetup paperSize="9" scale="54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29"/>
  <sheetViews>
    <sheetView view="pageBreakPreview" zoomScale="70" zoomScaleNormal="80" zoomScaleSheetLayoutView="70" workbookViewId="0"/>
  </sheetViews>
  <sheetFormatPr defaultColWidth="8.09765625" defaultRowHeight="19"/>
  <cols>
    <col min="1" max="1" width="47.19921875" style="190" customWidth="1"/>
    <col min="2" max="2" width="10.59765625" style="190" customWidth="1"/>
    <col min="3" max="3" width="1.09765625" style="190" customWidth="1"/>
    <col min="4" max="4" width="16.19921875" style="190" customWidth="1"/>
    <col min="5" max="5" width="1.09765625" style="190" customWidth="1"/>
    <col min="6" max="6" width="15.3984375" style="190" customWidth="1"/>
    <col min="7" max="7" width="1.09765625" style="190" customWidth="1"/>
    <col min="8" max="8" width="15.3984375" style="190" customWidth="1"/>
    <col min="9" max="9" width="1.09765625" style="190" customWidth="1"/>
    <col min="10" max="10" width="15.8984375" style="190" customWidth="1"/>
    <col min="11" max="11" width="1.09765625" style="190" customWidth="1"/>
    <col min="12" max="12" width="13.3984375" style="190" customWidth="1"/>
    <col min="13" max="13" width="1.09765625" style="190" customWidth="1"/>
    <col min="14" max="14" width="17.3984375" style="190" customWidth="1"/>
    <col min="15" max="15" width="1.09765625" style="190" customWidth="1"/>
    <col min="16" max="16" width="15.59765625" style="190" hidden="1" customWidth="1"/>
    <col min="17" max="17" width="5" style="190" hidden="1" customWidth="1"/>
    <col min="18" max="18" width="15.69921875" style="190" customWidth="1"/>
    <col min="19" max="16384" width="8.09765625" style="190"/>
  </cols>
  <sheetData>
    <row r="1" spans="1:18" s="228" customFormat="1" ht="20.25" customHeight="1">
      <c r="A1" s="10" t="s">
        <v>81</v>
      </c>
    </row>
    <row r="2" spans="1:18" s="232" customFormat="1" ht="20.25" customHeight="1">
      <c r="A2" s="10" t="s">
        <v>95</v>
      </c>
      <c r="B2" s="229"/>
      <c r="C2" s="230"/>
      <c r="D2" s="231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</row>
    <row r="3" spans="1:18" s="194" customFormat="1" ht="20.25" customHeight="1">
      <c r="A3" s="189"/>
      <c r="B3" s="191"/>
      <c r="C3" s="192"/>
      <c r="D3" s="193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</row>
    <row r="4" spans="1:18" s="194" customFormat="1" ht="20.25" customHeight="1">
      <c r="A4" s="195"/>
      <c r="B4" s="191"/>
      <c r="C4" s="192"/>
      <c r="D4" s="389" t="s">
        <v>2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</row>
    <row r="5" spans="1:18" s="194" customFormat="1" ht="20.25" customHeight="1">
      <c r="A5" s="195"/>
      <c r="B5" s="191"/>
      <c r="C5" s="192"/>
      <c r="D5" s="288"/>
      <c r="E5" s="288"/>
      <c r="F5" s="288"/>
      <c r="G5" s="288"/>
      <c r="H5" s="288"/>
      <c r="I5" s="288"/>
      <c r="J5" s="288"/>
      <c r="K5" s="288"/>
      <c r="L5" s="307"/>
      <c r="M5" s="307"/>
      <c r="N5" s="287" t="s">
        <v>193</v>
      </c>
      <c r="O5" s="288"/>
      <c r="P5" s="288"/>
      <c r="Q5" s="288"/>
      <c r="R5" s="288"/>
    </row>
    <row r="6" spans="1:18" s="194" customFormat="1" ht="20.25" customHeight="1">
      <c r="A6" s="195"/>
      <c r="B6" s="191"/>
      <c r="C6" s="192"/>
      <c r="D6" s="288"/>
      <c r="E6" s="288"/>
      <c r="F6" s="287"/>
      <c r="G6" s="288"/>
      <c r="H6" s="398" t="s">
        <v>78</v>
      </c>
      <c r="I6" s="398"/>
      <c r="J6" s="398"/>
      <c r="K6" s="288"/>
      <c r="L6" s="306"/>
      <c r="M6" s="307"/>
      <c r="N6" s="246" t="s">
        <v>140</v>
      </c>
      <c r="O6" s="288"/>
      <c r="P6" s="88" t="s">
        <v>166</v>
      </c>
      <c r="Q6" s="288"/>
      <c r="R6" s="288"/>
    </row>
    <row r="7" spans="1:18" s="194" customFormat="1" ht="20.25" customHeight="1">
      <c r="A7" s="195"/>
      <c r="B7" s="191"/>
      <c r="C7" s="192"/>
      <c r="D7" s="288"/>
      <c r="E7" s="288"/>
      <c r="F7" s="287"/>
      <c r="G7" s="288"/>
      <c r="H7" s="287"/>
      <c r="I7" s="287"/>
      <c r="J7" s="287"/>
      <c r="K7" s="288"/>
      <c r="L7" s="306" t="s">
        <v>166</v>
      </c>
      <c r="M7" s="307"/>
      <c r="N7" s="110" t="s">
        <v>325</v>
      </c>
      <c r="O7" s="288"/>
      <c r="P7" s="88" t="s">
        <v>167</v>
      </c>
      <c r="Q7" s="288"/>
      <c r="R7" s="288"/>
    </row>
    <row r="8" spans="1:18" s="197" customFormat="1" ht="20.25" customHeight="1">
      <c r="A8" s="196"/>
      <c r="B8" s="196"/>
      <c r="D8" s="198" t="s">
        <v>156</v>
      </c>
      <c r="E8" s="199"/>
      <c r="F8" s="198" t="s">
        <v>45</v>
      </c>
      <c r="G8" s="199"/>
      <c r="H8" s="198" t="s">
        <v>104</v>
      </c>
      <c r="I8" s="199"/>
      <c r="J8" s="198"/>
      <c r="K8" s="199"/>
      <c r="L8" s="88" t="s">
        <v>167</v>
      </c>
      <c r="M8" s="199"/>
      <c r="N8" s="88" t="s">
        <v>326</v>
      </c>
      <c r="O8" s="247"/>
      <c r="P8" s="88" t="s">
        <v>227</v>
      </c>
      <c r="Q8" s="199"/>
      <c r="R8" s="110" t="s">
        <v>47</v>
      </c>
    </row>
    <row r="9" spans="1:18" s="197" customFormat="1" ht="20.25" customHeight="1">
      <c r="A9" s="196"/>
      <c r="B9" s="8" t="s">
        <v>4</v>
      </c>
      <c r="C9" s="200"/>
      <c r="D9" s="198" t="s">
        <v>44</v>
      </c>
      <c r="E9" s="199"/>
      <c r="F9" s="198" t="s">
        <v>210</v>
      </c>
      <c r="G9" s="199"/>
      <c r="H9" s="198" t="s">
        <v>105</v>
      </c>
      <c r="I9" s="199"/>
      <c r="J9" s="198" t="s">
        <v>46</v>
      </c>
      <c r="K9" s="199"/>
      <c r="L9" s="88" t="s">
        <v>168</v>
      </c>
      <c r="M9" s="199"/>
      <c r="N9" s="88" t="s">
        <v>295</v>
      </c>
      <c r="O9" s="247"/>
      <c r="P9" s="88" t="s">
        <v>226</v>
      </c>
      <c r="Q9" s="199"/>
      <c r="R9" s="88" t="s">
        <v>48</v>
      </c>
    </row>
    <row r="10" spans="1:18" s="197" customFormat="1" ht="20.25" customHeight="1">
      <c r="D10" s="391" t="s">
        <v>86</v>
      </c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391"/>
      <c r="Q10" s="391"/>
      <c r="R10" s="391"/>
    </row>
    <row r="11" spans="1:18" s="197" customFormat="1" ht="20.25" customHeight="1">
      <c r="A11" s="48" t="s">
        <v>220</v>
      </c>
      <c r="D11" s="286"/>
      <c r="E11" s="286"/>
      <c r="F11" s="286"/>
      <c r="G11" s="286"/>
      <c r="H11" s="286"/>
      <c r="I11" s="286"/>
      <c r="J11" s="286"/>
      <c r="K11" s="286"/>
      <c r="L11" s="305"/>
      <c r="M11" s="305"/>
      <c r="N11" s="286"/>
      <c r="O11" s="286"/>
      <c r="P11" s="286"/>
      <c r="Q11" s="286"/>
      <c r="R11" s="286"/>
    </row>
    <row r="12" spans="1:18" s="202" customFormat="1" ht="20.25" customHeight="1">
      <c r="A12" s="48" t="s">
        <v>221</v>
      </c>
      <c r="B12" s="201"/>
      <c r="D12" s="250">
        <v>5614552</v>
      </c>
      <c r="E12" s="249"/>
      <c r="F12" s="250">
        <v>60331434</v>
      </c>
      <c r="G12" s="218"/>
      <c r="H12" s="250">
        <v>566601</v>
      </c>
      <c r="I12" s="218"/>
      <c r="J12" s="250">
        <v>14596719</v>
      </c>
      <c r="K12" s="248"/>
      <c r="L12" s="250">
        <v>14874072</v>
      </c>
      <c r="M12" s="248"/>
      <c r="N12" s="250">
        <v>603956</v>
      </c>
      <c r="O12" s="248"/>
      <c r="P12" s="250">
        <v>0</v>
      </c>
      <c r="Q12" s="248"/>
      <c r="R12" s="327">
        <f>SUM(D12:P12)</f>
        <v>96587334</v>
      </c>
    </row>
    <row r="13" spans="1:18" s="209" customFormat="1" ht="12.75" customHeight="1">
      <c r="A13" s="207"/>
      <c r="B13" s="208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P13" s="144"/>
      <c r="R13" s="144"/>
    </row>
    <row r="14" spans="1:18" s="202" customFormat="1" ht="20.25" customHeight="1">
      <c r="A14" s="48" t="s">
        <v>144</v>
      </c>
      <c r="B14" s="201"/>
      <c r="D14" s="122"/>
      <c r="E14" s="203"/>
      <c r="F14" s="122"/>
      <c r="G14" s="204"/>
      <c r="H14" s="204"/>
      <c r="I14" s="204"/>
      <c r="J14" s="122"/>
      <c r="K14" s="205"/>
      <c r="L14" s="122"/>
      <c r="M14" s="205"/>
      <c r="N14" s="122"/>
      <c r="O14" s="205"/>
      <c r="P14" s="122"/>
      <c r="Q14" s="205"/>
      <c r="R14" s="122"/>
    </row>
    <row r="15" spans="1:18" s="202" customFormat="1" ht="20.25" customHeight="1">
      <c r="A15" s="210" t="s">
        <v>241</v>
      </c>
      <c r="B15" s="201"/>
      <c r="D15" s="122"/>
      <c r="E15" s="203"/>
      <c r="F15" s="122"/>
      <c r="G15" s="204"/>
      <c r="H15" s="204"/>
      <c r="I15" s="204"/>
      <c r="J15" s="122"/>
      <c r="K15" s="205"/>
      <c r="L15" s="122"/>
      <c r="M15" s="205"/>
      <c r="N15" s="122"/>
      <c r="O15" s="205"/>
      <c r="P15" s="122"/>
      <c r="Q15" s="205"/>
      <c r="R15" s="122"/>
    </row>
    <row r="16" spans="1:18" s="202" customFormat="1" ht="20.25" customHeight="1">
      <c r="A16" s="211" t="s">
        <v>146</v>
      </c>
      <c r="B16" s="86">
        <v>37</v>
      </c>
      <c r="D16" s="129">
        <v>0</v>
      </c>
      <c r="E16" s="212"/>
      <c r="F16" s="129">
        <v>0</v>
      </c>
      <c r="G16" s="212"/>
      <c r="H16" s="213">
        <v>0</v>
      </c>
      <c r="I16" s="212"/>
      <c r="J16" s="214">
        <v>-7860373</v>
      </c>
      <c r="K16" s="215"/>
      <c r="L16" s="216">
        <v>0</v>
      </c>
      <c r="M16" s="215"/>
      <c r="N16" s="216">
        <v>0</v>
      </c>
      <c r="O16" s="215"/>
      <c r="P16" s="216">
        <v>0</v>
      </c>
      <c r="Q16" s="215"/>
      <c r="R16" s="216">
        <f>SUM(D16:P16)</f>
        <v>-7860373</v>
      </c>
    </row>
    <row r="17" spans="1:18" s="202" customFormat="1" ht="20.25" customHeight="1">
      <c r="A17" s="217" t="s">
        <v>242</v>
      </c>
      <c r="B17" s="201"/>
      <c r="D17" s="221">
        <f>SUM(D16:D16)</f>
        <v>0</v>
      </c>
      <c r="E17" s="218"/>
      <c r="F17" s="221">
        <f>SUM(F16:F16)</f>
        <v>0</v>
      </c>
      <c r="G17" s="218"/>
      <c r="H17" s="221">
        <f>SUM(H16:H16)</f>
        <v>0</v>
      </c>
      <c r="I17" s="218"/>
      <c r="J17" s="255">
        <f>SUM(J16:J16)</f>
        <v>-7860373</v>
      </c>
      <c r="K17" s="215"/>
      <c r="L17" s="221">
        <f>SUM(L16:L16)</f>
        <v>0</v>
      </c>
      <c r="M17" s="215"/>
      <c r="N17" s="221">
        <f>SUM(N16:N16)</f>
        <v>0</v>
      </c>
      <c r="O17" s="215"/>
      <c r="P17" s="221">
        <f>SUM(P16:P16)</f>
        <v>0</v>
      </c>
      <c r="Q17" s="215"/>
      <c r="R17" s="255">
        <f>SUM(R16:R16)</f>
        <v>-7860373</v>
      </c>
    </row>
    <row r="18" spans="1:18" s="202" customFormat="1" ht="12.75" customHeight="1">
      <c r="A18" s="48"/>
      <c r="B18" s="201"/>
      <c r="D18" s="206"/>
      <c r="E18" s="218"/>
      <c r="F18" s="206"/>
      <c r="G18" s="218"/>
      <c r="H18" s="218"/>
      <c r="I18" s="218"/>
      <c r="J18" s="206"/>
      <c r="K18" s="215"/>
      <c r="L18" s="206"/>
      <c r="M18" s="215"/>
      <c r="N18" s="206"/>
      <c r="O18" s="215"/>
      <c r="P18" s="206"/>
      <c r="Q18" s="215"/>
      <c r="R18" s="206"/>
    </row>
    <row r="19" spans="1:18" s="202" customFormat="1" ht="20.25" customHeight="1">
      <c r="A19" s="85" t="s">
        <v>137</v>
      </c>
      <c r="B19" s="201"/>
      <c r="D19" s="206"/>
      <c r="E19" s="218"/>
      <c r="F19" s="206"/>
      <c r="G19" s="218"/>
      <c r="H19" s="218"/>
      <c r="I19" s="218"/>
      <c r="J19" s="206"/>
      <c r="K19" s="215"/>
      <c r="L19" s="206"/>
      <c r="M19" s="215"/>
      <c r="N19" s="206"/>
      <c r="O19" s="215"/>
      <c r="P19" s="206"/>
      <c r="Q19" s="215"/>
      <c r="R19" s="206"/>
    </row>
    <row r="20" spans="1:18" s="202" customFormat="1" ht="20.25" customHeight="1">
      <c r="A20" s="211" t="s">
        <v>160</v>
      </c>
      <c r="B20" s="219"/>
      <c r="D20" s="212">
        <v>0</v>
      </c>
      <c r="E20" s="220"/>
      <c r="F20" s="212">
        <v>0</v>
      </c>
      <c r="G20" s="220"/>
      <c r="H20" s="212">
        <v>0</v>
      </c>
      <c r="I20" s="220"/>
      <c r="J20" s="212">
        <v>11072571</v>
      </c>
      <c r="K20" s="220"/>
      <c r="L20" s="220">
        <v>0</v>
      </c>
      <c r="M20" s="220"/>
      <c r="N20" s="220">
        <v>0</v>
      </c>
      <c r="O20" s="220"/>
      <c r="P20" s="220">
        <v>0</v>
      </c>
      <c r="Q20" s="220"/>
      <c r="R20" s="220">
        <f>SUM(D20:P20)</f>
        <v>11072571</v>
      </c>
    </row>
    <row r="21" spans="1:18" s="202" customFormat="1" ht="20.25" customHeight="1">
      <c r="A21" s="6" t="s">
        <v>161</v>
      </c>
      <c r="B21" s="219"/>
      <c r="D21" s="213">
        <v>0</v>
      </c>
      <c r="E21" s="220"/>
      <c r="F21" s="213">
        <v>0</v>
      </c>
      <c r="G21" s="220"/>
      <c r="H21" s="213">
        <v>0</v>
      </c>
      <c r="I21" s="220"/>
      <c r="J21" s="129">
        <v>0</v>
      </c>
      <c r="K21" s="220"/>
      <c r="L21" s="214">
        <v>0</v>
      </c>
      <c r="M21" s="220"/>
      <c r="N21" s="214">
        <v>98108</v>
      </c>
      <c r="O21" s="220"/>
      <c r="P21" s="214">
        <v>0</v>
      </c>
      <c r="Q21" s="220"/>
      <c r="R21" s="214">
        <f>SUM(D21:P21)</f>
        <v>98108</v>
      </c>
    </row>
    <row r="22" spans="1:18" s="202" customFormat="1" ht="20.25" customHeight="1">
      <c r="A22" s="48" t="s">
        <v>138</v>
      </c>
      <c r="B22" s="219"/>
      <c r="D22" s="221">
        <f>SUM(D20)</f>
        <v>0</v>
      </c>
      <c r="E22" s="206"/>
      <c r="F22" s="221">
        <f>SUM(F20)</f>
        <v>0</v>
      </c>
      <c r="G22" s="206"/>
      <c r="H22" s="221">
        <f>SUM(H20)</f>
        <v>0</v>
      </c>
      <c r="I22" s="206"/>
      <c r="J22" s="221">
        <f>SUM(J20)</f>
        <v>11072571</v>
      </c>
      <c r="K22" s="206"/>
      <c r="L22" s="222">
        <f>SUM(L20:L21)</f>
        <v>0</v>
      </c>
      <c r="M22" s="206"/>
      <c r="N22" s="90">
        <f>SUM(N20:N21)</f>
        <v>98108</v>
      </c>
      <c r="O22" s="206"/>
      <c r="P22" s="222">
        <f>SUM(P20:P21)</f>
        <v>0</v>
      </c>
      <c r="Q22" s="206"/>
      <c r="R22" s="221">
        <f>SUM(R20:R21)</f>
        <v>11170679</v>
      </c>
    </row>
    <row r="23" spans="1:18" s="202" customFormat="1" ht="14.25" customHeight="1">
      <c r="A23" s="48"/>
      <c r="B23" s="219"/>
      <c r="D23" s="206"/>
      <c r="E23" s="206"/>
      <c r="F23" s="206"/>
      <c r="G23" s="206"/>
      <c r="H23" s="206"/>
      <c r="I23" s="206"/>
      <c r="J23" s="206"/>
      <c r="K23" s="206"/>
      <c r="L23" s="206"/>
      <c r="M23" s="206"/>
      <c r="N23" s="206"/>
      <c r="O23" s="206"/>
      <c r="P23" s="206"/>
      <c r="Q23" s="206"/>
      <c r="R23" s="206"/>
    </row>
    <row r="24" spans="1:18" s="202" customFormat="1" ht="20.149999999999999" customHeight="1">
      <c r="A24" s="290" t="s">
        <v>228</v>
      </c>
      <c r="B24" s="86">
        <v>26</v>
      </c>
      <c r="D24" s="212">
        <v>0</v>
      </c>
      <c r="E24" s="206"/>
      <c r="F24" s="212">
        <v>0</v>
      </c>
      <c r="G24" s="206"/>
      <c r="H24" s="212">
        <v>0</v>
      </c>
      <c r="I24" s="206"/>
      <c r="J24" s="282">
        <v>-125928</v>
      </c>
      <c r="K24" s="282"/>
      <c r="L24" s="282">
        <v>-14874072</v>
      </c>
      <c r="M24" s="282"/>
      <c r="N24" s="282">
        <v>0</v>
      </c>
      <c r="O24" s="206"/>
      <c r="P24" s="220">
        <v>0</v>
      </c>
      <c r="Q24" s="206"/>
      <c r="R24" s="79">
        <f>SUM(D24:P24)</f>
        <v>-15000000</v>
      </c>
    </row>
    <row r="25" spans="1:18" s="202" customFormat="1" ht="20.149999999999999" customHeight="1">
      <c r="A25" s="290" t="s">
        <v>229</v>
      </c>
      <c r="B25" s="86">
        <v>26</v>
      </c>
      <c r="D25" s="212">
        <v>0</v>
      </c>
      <c r="E25" s="206"/>
      <c r="F25" s="212">
        <v>0</v>
      </c>
      <c r="G25" s="206"/>
      <c r="H25" s="212">
        <v>0</v>
      </c>
      <c r="I25" s="206"/>
      <c r="J25" s="282">
        <v>0</v>
      </c>
      <c r="K25" s="282"/>
      <c r="L25" s="220">
        <v>14905569</v>
      </c>
      <c r="M25" s="282"/>
      <c r="N25" s="282">
        <v>0</v>
      </c>
      <c r="O25" s="206"/>
      <c r="P25" s="220">
        <v>0</v>
      </c>
      <c r="Q25" s="206"/>
      <c r="R25" s="220">
        <f>SUM(D25:P25)</f>
        <v>14905569</v>
      </c>
    </row>
    <row r="26" spans="1:18" s="223" customFormat="1" ht="20.25" customHeight="1">
      <c r="A26" s="290" t="s">
        <v>174</v>
      </c>
      <c r="B26" s="86">
        <v>26</v>
      </c>
      <c r="C26" s="290"/>
      <c r="D26" s="129">
        <v>0</v>
      </c>
      <c r="E26" s="220"/>
      <c r="F26" s="129">
        <v>0</v>
      </c>
      <c r="G26" s="220"/>
      <c r="H26" s="129">
        <v>0</v>
      </c>
      <c r="I26" s="220"/>
      <c r="J26" s="216">
        <v>-1050000</v>
      </c>
      <c r="K26" s="220"/>
      <c r="L26" s="216">
        <v>0</v>
      </c>
      <c r="M26" s="220"/>
      <c r="N26" s="216">
        <v>0</v>
      </c>
      <c r="O26" s="220"/>
      <c r="P26" s="216">
        <v>0</v>
      </c>
      <c r="Q26" s="220"/>
      <c r="R26" s="216">
        <f>SUM(D26:P26)</f>
        <v>-1050000</v>
      </c>
    </row>
    <row r="27" spans="1:18" s="202" customFormat="1" ht="20.25" customHeight="1">
      <c r="A27" s="211"/>
      <c r="B27" s="219"/>
      <c r="D27" s="220"/>
      <c r="E27" s="220"/>
      <c r="F27" s="220"/>
      <c r="G27" s="220"/>
      <c r="H27" s="220"/>
      <c r="I27" s="220"/>
      <c r="J27" s="79"/>
      <c r="K27" s="220"/>
      <c r="L27" s="79"/>
      <c r="M27" s="220"/>
      <c r="N27" s="79"/>
      <c r="O27" s="220"/>
      <c r="P27" s="79"/>
      <c r="Q27" s="220"/>
      <c r="R27" s="220"/>
    </row>
    <row r="28" spans="1:18" s="202" customFormat="1" ht="20.25" customHeight="1" thickBot="1">
      <c r="A28" s="7" t="s">
        <v>222</v>
      </c>
      <c r="B28" s="224"/>
      <c r="D28" s="225">
        <f>+D12+D17+D22+SUM(D24:D26)</f>
        <v>5614552</v>
      </c>
      <c r="E28" s="218"/>
      <c r="F28" s="225">
        <f>+F12+F17+F22+SUM(F24:F26)</f>
        <v>60331434</v>
      </c>
      <c r="G28" s="218"/>
      <c r="H28" s="225">
        <f>+H12+H17+H22+SUM(H24:H26)</f>
        <v>566601</v>
      </c>
      <c r="I28" s="218"/>
      <c r="J28" s="225">
        <f>+J12+J17+J22+SUM(J24:J26)</f>
        <v>16632989</v>
      </c>
      <c r="K28" s="218"/>
      <c r="L28" s="225">
        <f>+L12+L17+L22+SUM(L24:L26)</f>
        <v>14905569</v>
      </c>
      <c r="M28" s="218"/>
      <c r="N28" s="225">
        <f>+N12+N17+N22+SUM(N24:N26)</f>
        <v>702064</v>
      </c>
      <c r="O28" s="218"/>
      <c r="P28" s="225">
        <f>+P12+P17+P22+SUM(P24:P26)</f>
        <v>0</v>
      </c>
      <c r="Q28" s="218"/>
      <c r="R28" s="225">
        <f>+R12+R17+R22+SUM(R24:R26)</f>
        <v>98753209</v>
      </c>
    </row>
    <row r="29" spans="1:18" s="226" customFormat="1" ht="20.25" customHeight="1" thickTop="1"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</row>
  </sheetData>
  <mergeCells count="3">
    <mergeCell ref="H6:J6"/>
    <mergeCell ref="D4:R4"/>
    <mergeCell ref="D10:R10"/>
  </mergeCells>
  <pageMargins left="0.7" right="0.7" top="0.48" bottom="0.5" header="0.5" footer="0.5"/>
  <pageSetup paperSize="9" scale="84" firstPageNumber="16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31"/>
  <sheetViews>
    <sheetView view="pageBreakPreview" zoomScale="85" zoomScaleNormal="70" zoomScaleSheetLayoutView="85" workbookViewId="0"/>
  </sheetViews>
  <sheetFormatPr defaultColWidth="8.09765625" defaultRowHeight="20.25" customHeight="1"/>
  <cols>
    <col min="1" max="1" width="53.69921875" style="190" customWidth="1"/>
    <col min="2" max="2" width="9.69921875" style="190" bestFit="1" customWidth="1"/>
    <col min="3" max="3" width="1.09765625" style="190" customWidth="1"/>
    <col min="4" max="4" width="16.19921875" style="190" customWidth="1"/>
    <col min="5" max="5" width="1.09765625" style="190" customWidth="1"/>
    <col min="6" max="6" width="14" style="190" customWidth="1"/>
    <col min="7" max="7" width="1.09765625" style="190" customWidth="1"/>
    <col min="8" max="8" width="13" style="190" customWidth="1"/>
    <col min="9" max="9" width="1.09765625" style="190" customWidth="1"/>
    <col min="10" max="10" width="14.3984375" style="190" customWidth="1"/>
    <col min="11" max="11" width="1.09765625" style="190" customWidth="1"/>
    <col min="12" max="12" width="14.3984375" style="190" customWidth="1"/>
    <col min="13" max="13" width="1.09765625" style="190" customWidth="1"/>
    <col min="14" max="14" width="17.69921875" style="190" customWidth="1"/>
    <col min="15" max="15" width="1.09765625" style="190" customWidth="1"/>
    <col min="16" max="16" width="14.09765625" style="190" customWidth="1"/>
    <col min="17" max="16384" width="8.09765625" style="190"/>
  </cols>
  <sheetData>
    <row r="1" spans="1:16" s="228" customFormat="1" ht="20.25" customHeight="1">
      <c r="A1" s="10" t="s">
        <v>81</v>
      </c>
    </row>
    <row r="2" spans="1:16" s="232" customFormat="1" ht="20.25" customHeight="1">
      <c r="A2" s="10" t="s">
        <v>95</v>
      </c>
      <c r="B2" s="229"/>
      <c r="C2" s="230"/>
      <c r="D2" s="231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</row>
    <row r="3" spans="1:16" s="194" customFormat="1" ht="20.25" customHeight="1">
      <c r="A3" s="189"/>
      <c r="B3" s="191"/>
      <c r="C3" s="192"/>
      <c r="D3" s="193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6" s="194" customFormat="1" ht="20.25" customHeight="1">
      <c r="A4" s="195"/>
      <c r="B4" s="191"/>
      <c r="C4" s="192"/>
      <c r="D4" s="389" t="s">
        <v>2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</row>
    <row r="5" spans="1:16" s="194" customFormat="1" ht="20.25" customHeight="1">
      <c r="A5" s="195"/>
      <c r="B5" s="191"/>
      <c r="C5" s="192"/>
      <c r="D5" s="270"/>
      <c r="E5" s="270"/>
      <c r="F5" s="270"/>
      <c r="G5" s="270"/>
      <c r="H5" s="270"/>
      <c r="I5" s="270"/>
      <c r="J5" s="270"/>
      <c r="K5" s="270"/>
      <c r="L5" s="307"/>
      <c r="M5" s="307"/>
      <c r="N5" s="271" t="s">
        <v>193</v>
      </c>
      <c r="O5" s="270"/>
      <c r="P5" s="270"/>
    </row>
    <row r="6" spans="1:16" s="194" customFormat="1" ht="20.25" customHeight="1">
      <c r="A6" s="195"/>
      <c r="B6" s="191"/>
      <c r="C6" s="192"/>
      <c r="D6" s="270"/>
      <c r="E6" s="270"/>
      <c r="F6" s="271"/>
      <c r="G6" s="270"/>
      <c r="H6" s="398" t="s">
        <v>78</v>
      </c>
      <c r="I6" s="398"/>
      <c r="J6" s="398"/>
      <c r="K6" s="270"/>
      <c r="L6" s="306"/>
      <c r="M6" s="307"/>
      <c r="N6" s="246" t="s">
        <v>140</v>
      </c>
      <c r="O6" s="270"/>
      <c r="P6" s="270"/>
    </row>
    <row r="7" spans="1:16" s="194" customFormat="1" ht="20.25" customHeight="1">
      <c r="A7" s="195"/>
      <c r="B7" s="191"/>
      <c r="C7" s="192"/>
      <c r="D7" s="270"/>
      <c r="E7" s="270"/>
      <c r="F7" s="271"/>
      <c r="G7" s="270"/>
      <c r="H7" s="271"/>
      <c r="I7" s="271"/>
      <c r="J7" s="271"/>
      <c r="K7" s="270"/>
      <c r="L7" s="306" t="s">
        <v>166</v>
      </c>
      <c r="M7" s="307"/>
      <c r="N7" s="110" t="s">
        <v>325</v>
      </c>
      <c r="O7" s="270"/>
      <c r="P7" s="270"/>
    </row>
    <row r="8" spans="1:16" s="197" customFormat="1" ht="20.25" customHeight="1">
      <c r="A8" s="196"/>
      <c r="B8" s="196"/>
      <c r="D8" s="198" t="s">
        <v>156</v>
      </c>
      <c r="E8" s="199"/>
      <c r="F8" s="198" t="s">
        <v>45</v>
      </c>
      <c r="G8" s="199"/>
      <c r="H8" s="198" t="s">
        <v>104</v>
      </c>
      <c r="I8" s="199"/>
      <c r="J8" s="198"/>
      <c r="K8" s="199"/>
      <c r="L8" s="88" t="s">
        <v>167</v>
      </c>
      <c r="M8" s="199"/>
      <c r="N8" s="88" t="s">
        <v>326</v>
      </c>
      <c r="O8" s="199"/>
      <c r="P8" s="110" t="s">
        <v>47</v>
      </c>
    </row>
    <row r="9" spans="1:16" s="197" customFormat="1" ht="20.25" customHeight="1">
      <c r="A9" s="196"/>
      <c r="B9" s="8" t="s">
        <v>4</v>
      </c>
      <c r="C9" s="200"/>
      <c r="D9" s="198" t="s">
        <v>44</v>
      </c>
      <c r="E9" s="199"/>
      <c r="F9" s="198" t="s">
        <v>210</v>
      </c>
      <c r="G9" s="199"/>
      <c r="H9" s="198" t="s">
        <v>105</v>
      </c>
      <c r="I9" s="199"/>
      <c r="J9" s="198" t="s">
        <v>46</v>
      </c>
      <c r="K9" s="199"/>
      <c r="L9" s="88" t="s">
        <v>168</v>
      </c>
      <c r="M9" s="199"/>
      <c r="N9" s="88" t="s">
        <v>295</v>
      </c>
      <c r="O9" s="199"/>
      <c r="P9" s="88" t="s">
        <v>48</v>
      </c>
    </row>
    <row r="10" spans="1:16" s="197" customFormat="1" ht="20.25" customHeight="1">
      <c r="D10" s="391" t="s">
        <v>86</v>
      </c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391"/>
    </row>
    <row r="11" spans="1:16" s="197" customFormat="1" ht="20.25" customHeight="1">
      <c r="A11" s="48" t="s">
        <v>253</v>
      </c>
      <c r="D11" s="272"/>
      <c r="E11" s="272"/>
      <c r="F11" s="272"/>
      <c r="G11" s="272"/>
      <c r="H11" s="272"/>
      <c r="I11" s="272"/>
      <c r="J11" s="272"/>
      <c r="K11" s="272"/>
      <c r="L11" s="305"/>
      <c r="M11" s="305"/>
      <c r="N11" s="272"/>
      <c r="O11" s="272"/>
      <c r="P11" s="272"/>
    </row>
    <row r="12" spans="1:16" s="202" customFormat="1" ht="20.25" customHeight="1">
      <c r="A12" s="48" t="s">
        <v>337</v>
      </c>
      <c r="B12" s="201"/>
      <c r="D12" s="250">
        <v>5614552</v>
      </c>
      <c r="E12" s="249"/>
      <c r="F12" s="250">
        <v>60331434</v>
      </c>
      <c r="G12" s="218"/>
      <c r="H12" s="250">
        <v>566601</v>
      </c>
      <c r="I12" s="218"/>
      <c r="J12" s="250">
        <v>16632989</v>
      </c>
      <c r="K12" s="248"/>
      <c r="L12" s="250">
        <v>14905569</v>
      </c>
      <c r="M12" s="248"/>
      <c r="N12" s="250">
        <v>702064</v>
      </c>
      <c r="O12" s="248"/>
      <c r="P12" s="327">
        <f>SUM(D12:O12)</f>
        <v>98753209</v>
      </c>
    </row>
    <row r="13" spans="1:16" s="202" customFormat="1" ht="20.25" customHeight="1">
      <c r="A13" s="211" t="s">
        <v>320</v>
      </c>
      <c r="B13" s="86">
        <v>3</v>
      </c>
      <c r="D13" s="347">
        <v>0</v>
      </c>
      <c r="E13" s="348"/>
      <c r="F13" s="347">
        <v>0</v>
      </c>
      <c r="G13" s="348"/>
      <c r="H13" s="347">
        <v>0</v>
      </c>
      <c r="I13" s="348"/>
      <c r="J13" s="349">
        <v>-1805</v>
      </c>
      <c r="K13" s="348"/>
      <c r="L13" s="347">
        <v>0</v>
      </c>
      <c r="M13" s="348"/>
      <c r="N13" s="349">
        <v>0</v>
      </c>
      <c r="O13" s="248"/>
      <c r="P13" s="346">
        <f>SUM(D13:O13)</f>
        <v>-1805</v>
      </c>
    </row>
    <row r="14" spans="1:16" s="202" customFormat="1" ht="20.25" customHeight="1">
      <c r="A14" s="48" t="s">
        <v>321</v>
      </c>
      <c r="B14" s="201"/>
      <c r="D14" s="350">
        <f>SUM(D12:D13)</f>
        <v>5614552</v>
      </c>
      <c r="E14" s="327"/>
      <c r="F14" s="351">
        <f>SUM(F12:F13)</f>
        <v>60331434</v>
      </c>
      <c r="G14" s="327"/>
      <c r="H14" s="351">
        <f>SUM(H12:H13)</f>
        <v>566601</v>
      </c>
      <c r="I14" s="327"/>
      <c r="J14" s="351">
        <f>SUM(J12:J13)</f>
        <v>16631184</v>
      </c>
      <c r="K14" s="327"/>
      <c r="L14" s="351">
        <f>SUM(L12:L13)</f>
        <v>14905569</v>
      </c>
      <c r="M14" s="327"/>
      <c r="N14" s="351">
        <f>SUM(N12:N13)</f>
        <v>702064</v>
      </c>
      <c r="O14" s="248"/>
      <c r="P14" s="351">
        <f>SUM(P12:P13)</f>
        <v>98751404</v>
      </c>
    </row>
    <row r="15" spans="1:16" s="209" customFormat="1" ht="12.75" customHeight="1">
      <c r="A15" s="207"/>
      <c r="B15" s="208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P15" s="144"/>
    </row>
    <row r="16" spans="1:16" s="202" customFormat="1" ht="20.25" customHeight="1">
      <c r="A16" s="48" t="s">
        <v>144</v>
      </c>
      <c r="B16" s="201"/>
      <c r="D16" s="122"/>
      <c r="E16" s="203"/>
      <c r="F16" s="122"/>
      <c r="G16" s="204"/>
      <c r="H16" s="204"/>
      <c r="I16" s="204"/>
      <c r="J16" s="122"/>
      <c r="K16" s="205"/>
      <c r="L16" s="122"/>
      <c r="M16" s="205"/>
      <c r="N16" s="122"/>
      <c r="O16" s="205"/>
      <c r="P16" s="122"/>
    </row>
    <row r="17" spans="1:16" s="202" customFormat="1" ht="20.25" customHeight="1">
      <c r="A17" s="210" t="s">
        <v>241</v>
      </c>
      <c r="B17" s="201"/>
      <c r="D17" s="122"/>
      <c r="E17" s="203"/>
      <c r="F17" s="122"/>
      <c r="G17" s="204"/>
      <c r="H17" s="204"/>
      <c r="I17" s="204"/>
      <c r="J17" s="122"/>
      <c r="K17" s="205"/>
      <c r="L17" s="122"/>
      <c r="M17" s="205"/>
      <c r="N17" s="122"/>
      <c r="O17" s="205"/>
      <c r="P17" s="122"/>
    </row>
    <row r="18" spans="1:16" s="202" customFormat="1" ht="20.25" customHeight="1">
      <c r="A18" s="211" t="s">
        <v>146</v>
      </c>
      <c r="B18" s="86">
        <v>37</v>
      </c>
      <c r="D18" s="129">
        <v>0</v>
      </c>
      <c r="E18" s="212"/>
      <c r="F18" s="129">
        <v>0</v>
      </c>
      <c r="G18" s="212"/>
      <c r="H18" s="129">
        <v>0</v>
      </c>
      <c r="I18" s="212"/>
      <c r="J18" s="214">
        <v>-3930186</v>
      </c>
      <c r="K18" s="215"/>
      <c r="L18" s="129">
        <v>0</v>
      </c>
      <c r="M18" s="215"/>
      <c r="N18" s="129">
        <v>0</v>
      </c>
      <c r="O18" s="215"/>
      <c r="P18" s="216">
        <f>SUM(D18:O18)</f>
        <v>-3930186</v>
      </c>
    </row>
    <row r="19" spans="1:16" s="202" customFormat="1" ht="20.25" customHeight="1">
      <c r="A19" s="217" t="s">
        <v>242</v>
      </c>
      <c r="B19" s="201"/>
      <c r="D19" s="221">
        <f>SUM(D18:D18)</f>
        <v>0</v>
      </c>
      <c r="E19" s="218"/>
      <c r="F19" s="221">
        <f>SUM(F18:F18)</f>
        <v>0</v>
      </c>
      <c r="G19" s="218"/>
      <c r="H19" s="221">
        <f>SUM(H18:H18)</f>
        <v>0</v>
      </c>
      <c r="I19" s="218"/>
      <c r="J19" s="255">
        <f>SUM(J18:J18)</f>
        <v>-3930186</v>
      </c>
      <c r="K19" s="215"/>
      <c r="L19" s="221">
        <f>SUM(L18:L18)</f>
        <v>0</v>
      </c>
      <c r="M19" s="215"/>
      <c r="N19" s="221">
        <f>SUM(N18:N18)</f>
        <v>0</v>
      </c>
      <c r="O19" s="215"/>
      <c r="P19" s="255">
        <f>SUM(P18:P18)</f>
        <v>-3930186</v>
      </c>
    </row>
    <row r="20" spans="1:16" s="202" customFormat="1" ht="12.75" customHeight="1">
      <c r="A20" s="48"/>
      <c r="B20" s="201"/>
      <c r="D20" s="206"/>
      <c r="E20" s="218"/>
      <c r="F20" s="206"/>
      <c r="G20" s="218"/>
      <c r="H20" s="218"/>
      <c r="I20" s="218"/>
      <c r="J20" s="206"/>
      <c r="K20" s="215"/>
      <c r="L20" s="206"/>
      <c r="M20" s="215"/>
      <c r="N20" s="206"/>
      <c r="O20" s="215"/>
      <c r="P20" s="206"/>
    </row>
    <row r="21" spans="1:16" s="202" customFormat="1" ht="20.25" customHeight="1">
      <c r="A21" s="85" t="s">
        <v>238</v>
      </c>
      <c r="B21" s="201"/>
      <c r="D21" s="206"/>
      <c r="E21" s="218"/>
      <c r="F21" s="206"/>
      <c r="G21" s="218"/>
      <c r="H21" s="218"/>
      <c r="I21" s="218"/>
      <c r="J21" s="206"/>
      <c r="K21" s="215"/>
      <c r="L21" s="206"/>
      <c r="M21" s="215"/>
      <c r="N21" s="206"/>
      <c r="O21" s="215"/>
      <c r="P21" s="206"/>
    </row>
    <row r="22" spans="1:16" s="202" customFormat="1" ht="20.25" customHeight="1">
      <c r="A22" s="211" t="s">
        <v>160</v>
      </c>
      <c r="B22" s="219"/>
      <c r="D22" s="212">
        <v>0</v>
      </c>
      <c r="E22" s="220"/>
      <c r="F22" s="212">
        <v>0</v>
      </c>
      <c r="G22" s="220"/>
      <c r="H22" s="212">
        <v>0</v>
      </c>
      <c r="I22" s="220"/>
      <c r="J22" s="212">
        <v>7246565</v>
      </c>
      <c r="K22" s="220"/>
      <c r="L22" s="212">
        <v>0</v>
      </c>
      <c r="M22" s="220"/>
      <c r="N22" s="212">
        <v>0</v>
      </c>
      <c r="O22" s="220"/>
      <c r="P22" s="220">
        <f>SUM(D22:O22)</f>
        <v>7246565</v>
      </c>
    </row>
    <row r="23" spans="1:16" s="202" customFormat="1" ht="20.25" customHeight="1">
      <c r="A23" s="6" t="s">
        <v>338</v>
      </c>
      <c r="B23" s="219"/>
      <c r="D23" s="213">
        <v>0</v>
      </c>
      <c r="E23" s="220"/>
      <c r="F23" s="213">
        <v>0</v>
      </c>
      <c r="G23" s="220"/>
      <c r="H23" s="213">
        <v>0</v>
      </c>
      <c r="I23" s="220"/>
      <c r="J23" s="213">
        <v>0</v>
      </c>
      <c r="K23" s="220"/>
      <c r="L23" s="213">
        <v>0</v>
      </c>
      <c r="M23" s="220"/>
      <c r="N23" s="214">
        <v>-130667</v>
      </c>
      <c r="O23" s="220"/>
      <c r="P23" s="214">
        <f>SUM(D23:O23)</f>
        <v>-130667</v>
      </c>
    </row>
    <row r="24" spans="1:16" s="202" customFormat="1" ht="20.25" customHeight="1">
      <c r="A24" s="48" t="s">
        <v>240</v>
      </c>
      <c r="B24" s="219"/>
      <c r="D24" s="221">
        <f>SUM(D22)</f>
        <v>0</v>
      </c>
      <c r="E24" s="206"/>
      <c r="F24" s="221">
        <f>SUM(F22)</f>
        <v>0</v>
      </c>
      <c r="G24" s="206"/>
      <c r="H24" s="221">
        <f>SUM(H22)</f>
        <v>0</v>
      </c>
      <c r="I24" s="206"/>
      <c r="J24" s="221">
        <f>SUM(J22)</f>
        <v>7246565</v>
      </c>
      <c r="K24" s="206"/>
      <c r="L24" s="222">
        <f>SUM(L22:L23)</f>
        <v>0</v>
      </c>
      <c r="M24" s="206"/>
      <c r="N24" s="90">
        <f>SUM(N22:N23)</f>
        <v>-130667</v>
      </c>
      <c r="O24" s="206"/>
      <c r="P24" s="221">
        <f>SUM(P22:P23)</f>
        <v>7115898</v>
      </c>
    </row>
    <row r="25" spans="1:16" s="202" customFormat="1" ht="14.25" customHeight="1">
      <c r="A25" s="48"/>
      <c r="B25" s="219"/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6"/>
    </row>
    <row r="26" spans="1:16" s="202" customFormat="1" ht="20.149999999999999" customHeight="1">
      <c r="A26" s="274" t="s">
        <v>300</v>
      </c>
      <c r="B26" s="86">
        <v>26</v>
      </c>
      <c r="D26" s="212">
        <v>0</v>
      </c>
      <c r="E26" s="206"/>
      <c r="F26" s="212">
        <v>0</v>
      </c>
      <c r="G26" s="206"/>
      <c r="H26" s="212">
        <v>0</v>
      </c>
      <c r="I26" s="206"/>
      <c r="J26" s="212">
        <v>0</v>
      </c>
      <c r="K26" s="206"/>
      <c r="L26" s="79">
        <v>-811</v>
      </c>
      <c r="M26" s="206"/>
      <c r="N26" s="212">
        <v>0</v>
      </c>
      <c r="O26" s="220"/>
      <c r="P26" s="79">
        <f>SUM(F26:O26)</f>
        <v>-811</v>
      </c>
    </row>
    <row r="27" spans="1:16" s="223" customFormat="1" ht="20.25" customHeight="1">
      <c r="A27" s="274" t="s">
        <v>174</v>
      </c>
      <c r="B27" s="86">
        <v>26</v>
      </c>
      <c r="C27" s="274"/>
      <c r="D27" s="129">
        <v>0</v>
      </c>
      <c r="E27" s="220"/>
      <c r="F27" s="129">
        <v>0</v>
      </c>
      <c r="G27" s="220"/>
      <c r="H27" s="129">
        <v>0</v>
      </c>
      <c r="I27" s="220"/>
      <c r="J27" s="216">
        <v>-752055</v>
      </c>
      <c r="K27" s="220"/>
      <c r="L27" s="129">
        <v>0</v>
      </c>
      <c r="M27" s="220"/>
      <c r="N27" s="129">
        <v>0</v>
      </c>
      <c r="O27" s="220"/>
      <c r="P27" s="216">
        <f>SUM(D27:O27)</f>
        <v>-752055</v>
      </c>
    </row>
    <row r="28" spans="1:16" s="202" customFormat="1" ht="20.25" customHeight="1">
      <c r="A28" s="211"/>
      <c r="B28" s="219"/>
      <c r="D28" s="220"/>
      <c r="E28" s="220"/>
      <c r="F28" s="220"/>
      <c r="G28" s="220"/>
      <c r="H28" s="220"/>
      <c r="I28" s="220"/>
      <c r="J28" s="79"/>
      <c r="K28" s="220"/>
      <c r="L28" s="79"/>
      <c r="M28" s="220"/>
      <c r="N28" s="79"/>
      <c r="O28" s="220"/>
      <c r="P28" s="220"/>
    </row>
    <row r="29" spans="1:16" s="202" customFormat="1" ht="20.25" customHeight="1" thickBot="1">
      <c r="A29" s="7" t="s">
        <v>254</v>
      </c>
      <c r="B29" s="224"/>
      <c r="D29" s="225">
        <f>+D14+D19+D24+SUM(D26:D27)</f>
        <v>5614552</v>
      </c>
      <c r="E29" s="218"/>
      <c r="F29" s="225">
        <f>+F14+F19+F24+SUM(F26:F27)</f>
        <v>60331434</v>
      </c>
      <c r="G29" s="218"/>
      <c r="H29" s="225">
        <f>+H14+H19+H24+SUM(H26:H27)</f>
        <v>566601</v>
      </c>
      <c r="I29" s="218"/>
      <c r="J29" s="225">
        <f>+J14+J19+J24+SUM(J26:J27)</f>
        <v>19195508</v>
      </c>
      <c r="K29" s="218"/>
      <c r="L29" s="225">
        <f>+L14+L19+L24+SUM(L26:L27)</f>
        <v>14904758</v>
      </c>
      <c r="M29" s="218"/>
      <c r="N29" s="225">
        <f>+N14+N19+N24+SUM(N26:N27)</f>
        <v>571397</v>
      </c>
      <c r="O29" s="218"/>
      <c r="P29" s="225">
        <f>+P14+P19+P24+SUM(P26:P27)</f>
        <v>101184250</v>
      </c>
    </row>
    <row r="30" spans="1:16" s="383" customFormat="1" ht="20.25" customHeight="1" thickTop="1">
      <c r="B30" s="375"/>
      <c r="C30" s="375"/>
      <c r="D30" s="375"/>
      <c r="E30" s="375"/>
      <c r="F30" s="375"/>
      <c r="G30" s="375"/>
      <c r="H30" s="375"/>
      <c r="I30" s="375"/>
      <c r="J30" s="375"/>
      <c r="K30" s="375"/>
      <c r="L30" s="375"/>
      <c r="M30" s="375"/>
      <c r="N30" s="375"/>
      <c r="O30" s="375"/>
      <c r="P30" s="375"/>
    </row>
    <row r="31" spans="1:16" s="359" customFormat="1" ht="20.25" customHeight="1">
      <c r="B31" s="360"/>
      <c r="C31" s="360"/>
      <c r="D31" s="360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</row>
  </sheetData>
  <mergeCells count="3">
    <mergeCell ref="H6:J6"/>
    <mergeCell ref="D4:P4"/>
    <mergeCell ref="D10:P10"/>
  </mergeCells>
  <pageMargins left="0.7" right="0.7" top="0.48" bottom="0.5" header="0.5" footer="0.5"/>
  <pageSetup paperSize="9" scale="84" firstPageNumber="17" fitToHeight="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6"/>
  <sheetViews>
    <sheetView tabSelected="1" view="pageBreakPreview" topLeftCell="A95" zoomScale="70" zoomScaleNormal="100" zoomScaleSheetLayoutView="70" workbookViewId="0">
      <selection activeCell="F102" sqref="F102"/>
    </sheetView>
  </sheetViews>
  <sheetFormatPr defaultColWidth="8.09765625" defaultRowHeight="22.5" customHeight="1"/>
  <cols>
    <col min="1" max="3" width="2.3984375" style="185" customWidth="1"/>
    <col min="4" max="4" width="54.59765625" style="185" customWidth="1"/>
    <col min="5" max="5" width="8.8984375" style="43" customWidth="1"/>
    <col min="6" max="6" width="12.69921875" style="185" customWidth="1"/>
    <col min="7" max="7" width="1.09765625" style="185" customWidth="1"/>
    <col min="8" max="8" width="12.59765625" style="185" bestFit="1" customWidth="1"/>
    <col min="9" max="9" width="1.09765625" style="185" customWidth="1"/>
    <col min="10" max="10" width="12.8984375" style="185" bestFit="1" customWidth="1"/>
    <col min="11" max="11" width="1.09765625" style="185" customWidth="1"/>
    <col min="12" max="12" width="13.69921875" style="185" customWidth="1"/>
    <col min="13" max="16384" width="8.09765625" style="147"/>
  </cols>
  <sheetData>
    <row r="1" spans="1:12" s="184" customFormat="1" ht="21.75" customHeight="1">
      <c r="A1" s="183" t="s">
        <v>81</v>
      </c>
      <c r="B1" s="73"/>
      <c r="C1" s="73"/>
      <c r="D1" s="73"/>
      <c r="E1" s="117"/>
      <c r="F1" s="73"/>
      <c r="G1" s="73"/>
      <c r="H1" s="73"/>
      <c r="I1" s="73"/>
      <c r="J1" s="118"/>
      <c r="K1" s="118"/>
      <c r="L1" s="118"/>
    </row>
    <row r="2" spans="1:12" s="184" customFormat="1" ht="21.75" customHeight="1">
      <c r="A2" s="183" t="s">
        <v>50</v>
      </c>
      <c r="B2" s="73"/>
      <c r="C2" s="73"/>
      <c r="D2" s="73"/>
      <c r="E2" s="117"/>
      <c r="F2" s="73"/>
      <c r="G2" s="73"/>
      <c r="H2" s="73"/>
      <c r="I2" s="73"/>
    </row>
    <row r="3" spans="1:12" ht="19.5" customHeight="1">
      <c r="A3" s="49"/>
      <c r="B3" s="49"/>
      <c r="C3" s="49"/>
      <c r="D3" s="49"/>
      <c r="F3" s="389" t="s">
        <v>1</v>
      </c>
      <c r="G3" s="389"/>
      <c r="H3" s="389"/>
      <c r="I3" s="2"/>
      <c r="J3" s="389" t="s">
        <v>2</v>
      </c>
      <c r="K3" s="389"/>
      <c r="L3" s="389"/>
    </row>
    <row r="4" spans="1:12" ht="22">
      <c r="A4" s="49"/>
      <c r="B4" s="49"/>
      <c r="C4" s="49"/>
      <c r="D4" s="49"/>
      <c r="E4" s="147"/>
      <c r="F4" s="390" t="s">
        <v>162</v>
      </c>
      <c r="G4" s="390"/>
      <c r="H4" s="390"/>
      <c r="I4" s="2"/>
      <c r="J4" s="390" t="s">
        <v>162</v>
      </c>
      <c r="K4" s="390"/>
      <c r="L4" s="390"/>
    </row>
    <row r="5" spans="1:12" ht="18.75" customHeight="1">
      <c r="A5" s="49"/>
      <c r="B5" s="49"/>
      <c r="C5" s="49"/>
      <c r="D5" s="49"/>
      <c r="E5" s="160"/>
      <c r="F5" s="392" t="s">
        <v>152</v>
      </c>
      <c r="G5" s="392"/>
      <c r="H5" s="392"/>
      <c r="I5" s="2"/>
      <c r="J5" s="392" t="s">
        <v>152</v>
      </c>
      <c r="K5" s="392"/>
      <c r="L5" s="392"/>
    </row>
    <row r="6" spans="1:12" ht="19.5" customHeight="1">
      <c r="A6" s="69"/>
      <c r="B6" s="70"/>
      <c r="C6" s="70"/>
      <c r="D6" s="70"/>
      <c r="E6" s="160" t="s">
        <v>4</v>
      </c>
      <c r="F6" s="58">
        <v>2563</v>
      </c>
      <c r="G6" s="8"/>
      <c r="H6" s="58">
        <v>2562</v>
      </c>
      <c r="I6" s="285"/>
      <c r="J6" s="58">
        <v>2563</v>
      </c>
      <c r="K6" s="8"/>
      <c r="L6" s="58">
        <v>2562</v>
      </c>
    </row>
    <row r="7" spans="1:12" ht="18.75" customHeight="1">
      <c r="A7" s="147"/>
      <c r="F7" s="399" t="s">
        <v>86</v>
      </c>
      <c r="G7" s="399"/>
      <c r="H7" s="399"/>
      <c r="I7" s="399"/>
      <c r="J7" s="399"/>
      <c r="K7" s="399"/>
      <c r="L7" s="399"/>
    </row>
    <row r="8" spans="1:12" ht="19.5" customHeight="1">
      <c r="A8" s="89" t="s">
        <v>51</v>
      </c>
    </row>
    <row r="9" spans="1:12" ht="19.5" customHeight="1">
      <c r="A9" s="84" t="s">
        <v>79</v>
      </c>
      <c r="F9" s="291">
        <f>'FS-12-13'!F42</f>
        <v>2800062</v>
      </c>
      <c r="G9" s="291"/>
      <c r="H9" s="291">
        <f>'FS-12-13'!H42</f>
        <v>4363684</v>
      </c>
      <c r="I9" s="291"/>
      <c r="J9" s="291">
        <f>'FS-12-13'!J42</f>
        <v>7246565</v>
      </c>
      <c r="K9" s="291"/>
      <c r="L9" s="291">
        <f>'FS-12-13'!L42</f>
        <v>11072571</v>
      </c>
    </row>
    <row r="10" spans="1:12" ht="19.5" customHeight="1">
      <c r="A10" s="187" t="s">
        <v>209</v>
      </c>
      <c r="F10" s="291"/>
      <c r="G10" s="291"/>
      <c r="H10" s="291"/>
      <c r="I10" s="291"/>
      <c r="J10" s="291"/>
      <c r="K10" s="291"/>
      <c r="L10" s="291"/>
    </row>
    <row r="11" spans="1:12" ht="21" customHeight="1">
      <c r="A11" s="6" t="s">
        <v>203</v>
      </c>
      <c r="E11" s="43">
        <v>35</v>
      </c>
      <c r="F11" s="291">
        <v>-1243122</v>
      </c>
      <c r="G11" s="291"/>
      <c r="H11" s="291">
        <v>1534028</v>
      </c>
      <c r="I11" s="291"/>
      <c r="J11" s="299">
        <v>40486</v>
      </c>
      <c r="K11" s="291"/>
      <c r="L11" s="299">
        <v>-25152</v>
      </c>
    </row>
    <row r="12" spans="1:12" ht="21" customHeight="1">
      <c r="A12" s="84" t="s">
        <v>83</v>
      </c>
      <c r="E12" s="43">
        <v>34</v>
      </c>
      <c r="F12" s="291">
        <v>7673861</v>
      </c>
      <c r="G12" s="291"/>
      <c r="H12" s="291">
        <v>5615129</v>
      </c>
      <c r="I12" s="291"/>
      <c r="J12" s="299">
        <v>2231194</v>
      </c>
      <c r="K12" s="291">
        <v>0</v>
      </c>
      <c r="L12" s="299">
        <v>2286686</v>
      </c>
    </row>
    <row r="13" spans="1:12" ht="21" customHeight="1">
      <c r="A13" s="84" t="s">
        <v>145</v>
      </c>
      <c r="E13" s="43" t="s">
        <v>330</v>
      </c>
      <c r="F13" s="291">
        <v>17757183</v>
      </c>
      <c r="G13" s="291"/>
      <c r="H13" s="291">
        <v>14343815</v>
      </c>
      <c r="I13" s="291"/>
      <c r="J13" s="299">
        <v>0</v>
      </c>
      <c r="K13" s="291"/>
      <c r="L13" s="299">
        <v>0</v>
      </c>
    </row>
    <row r="14" spans="1:12" ht="21" customHeight="1">
      <c r="A14" s="74" t="s">
        <v>151</v>
      </c>
      <c r="F14" s="291">
        <v>2730013</v>
      </c>
      <c r="G14" s="291"/>
      <c r="H14" s="291">
        <v>2696639</v>
      </c>
      <c r="I14" s="291"/>
      <c r="J14" s="299">
        <v>0</v>
      </c>
      <c r="K14" s="291"/>
      <c r="L14" s="299">
        <v>0</v>
      </c>
    </row>
    <row r="15" spans="1:12" ht="21" customHeight="1">
      <c r="A15" s="325" t="s">
        <v>347</v>
      </c>
      <c r="B15" s="328"/>
      <c r="C15" s="329"/>
      <c r="D15" s="329"/>
      <c r="F15" s="291"/>
      <c r="G15" s="291"/>
      <c r="H15" s="291"/>
      <c r="I15" s="291"/>
      <c r="J15" s="299"/>
      <c r="K15" s="291"/>
      <c r="L15" s="299"/>
    </row>
    <row r="16" spans="1:12" ht="21" customHeight="1">
      <c r="A16" s="325"/>
      <c r="B16" s="330" t="s">
        <v>327</v>
      </c>
      <c r="C16" s="329"/>
      <c r="D16" s="329"/>
      <c r="F16" s="291">
        <v>54126</v>
      </c>
      <c r="G16" s="291"/>
      <c r="H16" s="291">
        <v>91566</v>
      </c>
      <c r="I16" s="291"/>
      <c r="J16" s="299">
        <v>8866</v>
      </c>
      <c r="K16" s="291"/>
      <c r="L16" s="299">
        <v>0</v>
      </c>
    </row>
    <row r="17" spans="1:12" ht="21.5">
      <c r="A17" s="400" t="s">
        <v>302</v>
      </c>
      <c r="B17" s="400"/>
      <c r="C17" s="400"/>
      <c r="D17" s="400"/>
      <c r="E17" s="147"/>
      <c r="F17" s="147"/>
      <c r="G17" s="147"/>
      <c r="H17" s="147"/>
      <c r="I17" s="147"/>
      <c r="J17" s="147"/>
      <c r="K17" s="147"/>
      <c r="L17" s="147"/>
    </row>
    <row r="18" spans="1:12" ht="21" customHeight="1">
      <c r="A18" s="331"/>
      <c r="B18" s="331" t="s">
        <v>303</v>
      </c>
      <c r="C18" s="331"/>
      <c r="D18" s="331"/>
      <c r="E18" s="43">
        <v>24</v>
      </c>
      <c r="F18" s="291">
        <v>623454</v>
      </c>
      <c r="G18" s="291"/>
      <c r="H18" s="291">
        <v>510536</v>
      </c>
      <c r="I18" s="291"/>
      <c r="J18" s="299">
        <v>0</v>
      </c>
      <c r="K18" s="291"/>
      <c r="L18" s="299">
        <v>0</v>
      </c>
    </row>
    <row r="19" spans="1:12" ht="21.5">
      <c r="A19" s="323" t="s">
        <v>328</v>
      </c>
      <c r="F19" s="291">
        <v>219382</v>
      </c>
      <c r="G19" s="291"/>
      <c r="H19" s="291">
        <v>237653</v>
      </c>
      <c r="I19" s="291"/>
      <c r="J19" s="299">
        <v>22431</v>
      </c>
      <c r="K19" s="291"/>
      <c r="L19" s="299">
        <v>45313</v>
      </c>
    </row>
    <row r="20" spans="1:12" ht="21.5">
      <c r="A20" s="325" t="s">
        <v>304</v>
      </c>
      <c r="B20" s="325"/>
      <c r="C20" s="332"/>
      <c r="D20" s="29"/>
      <c r="F20" s="291"/>
      <c r="G20" s="291"/>
      <c r="H20" s="291"/>
      <c r="I20" s="291"/>
      <c r="J20" s="299"/>
      <c r="K20" s="291"/>
      <c r="L20" s="299"/>
    </row>
    <row r="21" spans="1:12" ht="21.5">
      <c r="A21" s="333"/>
      <c r="B21" s="325" t="s">
        <v>344</v>
      </c>
      <c r="C21" s="332"/>
      <c r="D21" s="29"/>
      <c r="F21" s="291"/>
      <c r="G21" s="291"/>
      <c r="H21" s="291"/>
      <c r="I21" s="291"/>
      <c r="J21" s="299"/>
      <c r="K21" s="291"/>
      <c r="L21" s="299"/>
    </row>
    <row r="22" spans="1:12" ht="21.5">
      <c r="A22" s="333"/>
      <c r="B22" s="325" t="s">
        <v>305</v>
      </c>
      <c r="C22" s="332"/>
      <c r="D22" s="29"/>
      <c r="F22" s="291">
        <v>8613</v>
      </c>
      <c r="G22" s="291"/>
      <c r="H22" s="291">
        <v>0</v>
      </c>
      <c r="I22" s="291"/>
      <c r="J22" s="299">
        <v>0</v>
      </c>
      <c r="K22" s="291"/>
      <c r="L22" s="299">
        <v>0</v>
      </c>
    </row>
    <row r="23" spans="1:12" ht="19.5" customHeight="1">
      <c r="A23" s="325" t="s">
        <v>345</v>
      </c>
      <c r="E23" s="43">
        <v>12</v>
      </c>
      <c r="F23" s="291">
        <v>-142812</v>
      </c>
      <c r="G23" s="291"/>
      <c r="H23" s="291">
        <v>-5320</v>
      </c>
      <c r="I23" s="291"/>
      <c r="J23" s="299">
        <v>0</v>
      </c>
      <c r="K23" s="299"/>
      <c r="L23" s="299">
        <v>0</v>
      </c>
    </row>
    <row r="24" spans="1:12" ht="21" customHeight="1">
      <c r="A24" s="84" t="s">
        <v>331</v>
      </c>
      <c r="E24" s="147"/>
      <c r="F24" s="147"/>
      <c r="G24" s="147"/>
      <c r="H24" s="147"/>
      <c r="I24" s="147"/>
      <c r="J24" s="147"/>
      <c r="K24" s="147"/>
      <c r="L24" s="147"/>
    </row>
    <row r="25" spans="1:12" ht="21" customHeight="1">
      <c r="A25" s="290"/>
      <c r="B25" s="185" t="s">
        <v>332</v>
      </c>
      <c r="E25" s="43" t="s">
        <v>330</v>
      </c>
      <c r="F25" s="291">
        <v>624946</v>
      </c>
      <c r="G25" s="291"/>
      <c r="H25" s="291">
        <v>374938</v>
      </c>
      <c r="I25" s="291"/>
      <c r="J25" s="299">
        <v>0</v>
      </c>
      <c r="K25" s="291"/>
      <c r="L25" s="299">
        <v>0</v>
      </c>
    </row>
    <row r="26" spans="1:12" ht="21.5">
      <c r="A26" s="325" t="s">
        <v>306</v>
      </c>
      <c r="E26" s="43">
        <v>9</v>
      </c>
      <c r="F26" s="291">
        <v>118677</v>
      </c>
      <c r="G26" s="291"/>
      <c r="H26" s="291">
        <v>396559</v>
      </c>
      <c r="I26" s="291">
        <v>0</v>
      </c>
      <c r="J26" s="299">
        <v>0</v>
      </c>
      <c r="K26" s="291"/>
      <c r="L26" s="299">
        <v>0</v>
      </c>
    </row>
    <row r="27" spans="1:12" ht="21.5">
      <c r="A27" s="84" t="s">
        <v>180</v>
      </c>
      <c r="E27" s="43">
        <v>6</v>
      </c>
      <c r="F27" s="291">
        <v>-1806350</v>
      </c>
      <c r="G27" s="291"/>
      <c r="H27" s="291">
        <v>-805506</v>
      </c>
      <c r="I27" s="291"/>
      <c r="J27" s="299">
        <v>0</v>
      </c>
      <c r="K27" s="299"/>
      <c r="L27" s="299">
        <v>0</v>
      </c>
    </row>
    <row r="28" spans="1:12" ht="21.5">
      <c r="A28" s="325" t="s">
        <v>329</v>
      </c>
      <c r="F28" s="291">
        <v>-32866</v>
      </c>
      <c r="G28" s="291"/>
      <c r="H28" s="291">
        <v>-181050</v>
      </c>
      <c r="I28" s="291"/>
      <c r="J28" s="299">
        <v>0</v>
      </c>
      <c r="K28" s="291"/>
      <c r="L28" s="299">
        <v>0</v>
      </c>
    </row>
    <row r="29" spans="1:12" ht="21.5">
      <c r="A29" s="332" t="s">
        <v>307</v>
      </c>
      <c r="F29" s="291">
        <v>161342</v>
      </c>
      <c r="G29" s="291"/>
      <c r="H29" s="291">
        <v>29306</v>
      </c>
      <c r="I29" s="291"/>
      <c r="J29" s="299">
        <v>0</v>
      </c>
      <c r="K29" s="291"/>
      <c r="L29" s="299">
        <v>0</v>
      </c>
    </row>
    <row r="30" spans="1:12" ht="21.5">
      <c r="A30" s="332" t="s">
        <v>225</v>
      </c>
      <c r="F30" s="291">
        <v>0</v>
      </c>
      <c r="G30" s="291"/>
      <c r="H30" s="299">
        <v>0</v>
      </c>
      <c r="I30" s="291"/>
      <c r="J30" s="299">
        <v>0</v>
      </c>
      <c r="K30" s="299"/>
      <c r="L30" s="299">
        <v>1165</v>
      </c>
    </row>
    <row r="31" spans="1:12" ht="21.5">
      <c r="A31" s="84" t="s">
        <v>279</v>
      </c>
      <c r="F31" s="291">
        <v>-192039</v>
      </c>
      <c r="G31" s="291"/>
      <c r="H31" s="291">
        <v>-183159</v>
      </c>
      <c r="I31" s="291"/>
      <c r="J31" s="299">
        <v>-2975661</v>
      </c>
      <c r="K31" s="291"/>
      <c r="L31" s="291">
        <v>-3310098</v>
      </c>
    </row>
    <row r="32" spans="1:12" ht="21.5">
      <c r="A32" s="84" t="s">
        <v>37</v>
      </c>
      <c r="E32" s="43">
        <v>11</v>
      </c>
      <c r="F32" s="301">
        <v>0</v>
      </c>
      <c r="G32" s="291"/>
      <c r="H32" s="301">
        <v>0</v>
      </c>
      <c r="I32" s="291"/>
      <c r="J32" s="292">
        <v>-6372694</v>
      </c>
      <c r="K32" s="291"/>
      <c r="L32" s="292">
        <v>-10109191</v>
      </c>
    </row>
    <row r="33" spans="1:12" ht="19.5" customHeight="1">
      <c r="A33" s="74"/>
      <c r="F33" s="299">
        <f>SUM(F9:F32)</f>
        <v>29354470</v>
      </c>
      <c r="G33" s="291"/>
      <c r="H33" s="291">
        <f>SUM(H9:H32)</f>
        <v>29018818</v>
      </c>
      <c r="I33" s="291"/>
      <c r="J33" s="291">
        <f>SUM(J9:J32)</f>
        <v>201187</v>
      </c>
      <c r="K33" s="291"/>
      <c r="L33" s="291">
        <f>SUM(L9:L32)</f>
        <v>-38706</v>
      </c>
    </row>
    <row r="34" spans="1:12" ht="21.5">
      <c r="A34" s="187" t="s">
        <v>56</v>
      </c>
      <c r="F34" s="294"/>
      <c r="G34" s="294"/>
      <c r="H34" s="294"/>
      <c r="I34" s="294"/>
      <c r="J34" s="302"/>
      <c r="K34" s="294"/>
      <c r="L34" s="302"/>
    </row>
    <row r="35" spans="1:12" ht="21.5">
      <c r="A35" s="84" t="s">
        <v>57</v>
      </c>
      <c r="F35" s="291">
        <v>4631370</v>
      </c>
      <c r="G35" s="291"/>
      <c r="H35" s="291">
        <v>9825447</v>
      </c>
      <c r="I35" s="291"/>
      <c r="J35" s="78">
        <v>0</v>
      </c>
      <c r="K35" s="291"/>
      <c r="L35" s="78">
        <v>0</v>
      </c>
    </row>
    <row r="36" spans="1:12" ht="21" customHeight="1">
      <c r="A36" s="84" t="s">
        <v>8</v>
      </c>
      <c r="F36" s="291">
        <v>10732174</v>
      </c>
      <c r="G36" s="291"/>
      <c r="H36" s="291">
        <v>14857360</v>
      </c>
      <c r="I36" s="291"/>
      <c r="J36" s="78">
        <v>0</v>
      </c>
      <c r="K36" s="291"/>
      <c r="L36" s="78">
        <v>0</v>
      </c>
    </row>
    <row r="37" spans="1:12" ht="21.5">
      <c r="A37" s="84" t="s">
        <v>9</v>
      </c>
      <c r="F37" s="291">
        <v>-155068</v>
      </c>
      <c r="G37" s="291"/>
      <c r="H37" s="291">
        <v>613376</v>
      </c>
      <c r="I37" s="291"/>
      <c r="J37" s="299">
        <v>-331810</v>
      </c>
      <c r="K37" s="291"/>
      <c r="L37" s="299">
        <v>-194241</v>
      </c>
    </row>
    <row r="38" spans="1:12" ht="21" customHeight="1">
      <c r="A38" s="84" t="s">
        <v>13</v>
      </c>
      <c r="F38" s="291">
        <v>892139</v>
      </c>
      <c r="G38" s="291"/>
      <c r="H38" s="291">
        <v>-3162533</v>
      </c>
      <c r="I38" s="291"/>
      <c r="J38" s="291">
        <v>0</v>
      </c>
      <c r="K38" s="291"/>
      <c r="L38" s="291">
        <v>-3358</v>
      </c>
    </row>
    <row r="39" spans="1:12" ht="21" customHeight="1">
      <c r="A39" s="84" t="s">
        <v>19</v>
      </c>
      <c r="F39" s="291">
        <v>-3049237</v>
      </c>
      <c r="G39" s="291"/>
      <c r="H39" s="291">
        <v>-6477067</v>
      </c>
      <c r="I39" s="291"/>
      <c r="J39" s="299">
        <v>0</v>
      </c>
      <c r="K39" s="291"/>
      <c r="L39" s="299">
        <v>0</v>
      </c>
    </row>
    <row r="40" spans="1:12" ht="21.75" customHeight="1">
      <c r="A40" s="325" t="s">
        <v>308</v>
      </c>
      <c r="B40" s="252"/>
      <c r="C40" s="252"/>
      <c r="G40" s="291"/>
      <c r="H40" s="147"/>
      <c r="I40" s="147"/>
      <c r="J40" s="147"/>
      <c r="K40" s="147"/>
      <c r="L40" s="147"/>
    </row>
    <row r="41" spans="1:12" ht="21.75" customHeight="1">
      <c r="A41" s="325"/>
      <c r="B41" s="252" t="s">
        <v>303</v>
      </c>
      <c r="C41" s="252"/>
      <c r="F41" s="291">
        <v>-432484</v>
      </c>
      <c r="G41" s="291"/>
      <c r="H41" s="291">
        <v>-378783</v>
      </c>
      <c r="I41" s="291"/>
      <c r="J41" s="299">
        <v>0</v>
      </c>
      <c r="K41" s="291"/>
      <c r="L41" s="299">
        <v>0</v>
      </c>
    </row>
    <row r="42" spans="1:12" ht="21" customHeight="1">
      <c r="A42" s="84" t="s">
        <v>22</v>
      </c>
      <c r="F42" s="291">
        <v>2390195</v>
      </c>
      <c r="G42" s="291"/>
      <c r="H42" s="291">
        <v>447483</v>
      </c>
      <c r="I42" s="291"/>
      <c r="J42" s="299">
        <v>21624</v>
      </c>
      <c r="K42" s="291"/>
      <c r="L42" s="299">
        <v>-130977</v>
      </c>
    </row>
    <row r="43" spans="1:12" ht="21.75" customHeight="1">
      <c r="A43" s="84" t="s">
        <v>26</v>
      </c>
      <c r="F43" s="291">
        <v>386052</v>
      </c>
      <c r="G43" s="291"/>
      <c r="H43" s="291">
        <v>-650990</v>
      </c>
      <c r="I43" s="291"/>
      <c r="J43" s="299">
        <v>0</v>
      </c>
      <c r="K43" s="291"/>
      <c r="L43" s="299">
        <v>0</v>
      </c>
    </row>
    <row r="44" spans="1:12" ht="19.5" customHeight="1">
      <c r="A44" s="325" t="s">
        <v>309</v>
      </c>
      <c r="F44" s="303">
        <f>SUM(F33:F43)</f>
        <v>44749611</v>
      </c>
      <c r="G44" s="291"/>
      <c r="H44" s="303">
        <f>SUM(H33:H43)</f>
        <v>44093111</v>
      </c>
      <c r="I44" s="291"/>
      <c r="J44" s="303">
        <f>SUM(J33:J43)</f>
        <v>-108999</v>
      </c>
      <c r="K44" s="291"/>
      <c r="L44" s="303">
        <f>SUM(L33:L43)</f>
        <v>-367282</v>
      </c>
    </row>
    <row r="45" spans="1:12" ht="19.5" customHeight="1">
      <c r="A45" s="325" t="s">
        <v>310</v>
      </c>
      <c r="F45" s="292">
        <v>-1313557</v>
      </c>
      <c r="G45" s="291"/>
      <c r="H45" s="292">
        <v>-3248137</v>
      </c>
      <c r="I45" s="291"/>
      <c r="J45" s="301">
        <v>-27805</v>
      </c>
      <c r="K45" s="291"/>
      <c r="L45" s="301">
        <v>16175</v>
      </c>
    </row>
    <row r="46" spans="1:12" ht="21" customHeight="1">
      <c r="A46" s="48" t="s">
        <v>243</v>
      </c>
      <c r="F46" s="300">
        <f>SUM(F44:F45)</f>
        <v>43436054</v>
      </c>
      <c r="G46" s="293"/>
      <c r="H46" s="300">
        <f>SUM(H44:H45)</f>
        <v>40844974</v>
      </c>
      <c r="I46" s="294"/>
      <c r="J46" s="304">
        <f>SUM(J44:J45)</f>
        <v>-136804</v>
      </c>
      <c r="K46" s="293">
        <v>0</v>
      </c>
      <c r="L46" s="304">
        <f>SUM(L44:L45)</f>
        <v>-351107</v>
      </c>
    </row>
    <row r="47" spans="1:12" s="184" customFormat="1" ht="22.5" customHeight="1">
      <c r="A47" s="183" t="s">
        <v>81</v>
      </c>
      <c r="B47" s="73"/>
      <c r="C47" s="73"/>
      <c r="D47" s="73"/>
      <c r="E47" s="117"/>
      <c r="F47" s="73"/>
      <c r="G47" s="73"/>
      <c r="H47" s="73"/>
      <c r="I47" s="73"/>
      <c r="J47" s="118"/>
      <c r="K47" s="118"/>
      <c r="L47" s="118"/>
    </row>
    <row r="48" spans="1:12" s="184" customFormat="1" ht="22.5" customHeight="1">
      <c r="A48" s="183" t="s">
        <v>50</v>
      </c>
      <c r="B48" s="73"/>
      <c r="C48" s="73"/>
      <c r="D48" s="73"/>
      <c r="E48" s="117"/>
      <c r="F48" s="73"/>
      <c r="G48" s="73"/>
      <c r="H48" s="73"/>
      <c r="I48" s="73"/>
    </row>
    <row r="49" spans="1:12" ht="21" customHeight="1">
      <c r="A49" s="49"/>
      <c r="B49" s="49"/>
      <c r="C49" s="49"/>
      <c r="D49" s="49"/>
      <c r="F49" s="389" t="s">
        <v>1</v>
      </c>
      <c r="G49" s="389"/>
      <c r="H49" s="389"/>
      <c r="I49" s="2"/>
      <c r="J49" s="389" t="s">
        <v>2</v>
      </c>
      <c r="K49" s="389"/>
      <c r="L49" s="389"/>
    </row>
    <row r="50" spans="1:12" ht="22.5" customHeight="1">
      <c r="A50" s="49"/>
      <c r="B50" s="49"/>
      <c r="C50" s="49"/>
      <c r="D50" s="49"/>
      <c r="E50" s="147"/>
      <c r="F50" s="390" t="s">
        <v>162</v>
      </c>
      <c r="G50" s="390"/>
      <c r="H50" s="390"/>
      <c r="I50" s="2"/>
      <c r="J50" s="390" t="s">
        <v>162</v>
      </c>
      <c r="K50" s="390"/>
      <c r="L50" s="390"/>
    </row>
    <row r="51" spans="1:12" ht="21" customHeight="1">
      <c r="A51" s="49"/>
      <c r="B51" s="49"/>
      <c r="C51" s="49"/>
      <c r="D51" s="49"/>
      <c r="E51" s="147"/>
      <c r="F51" s="392" t="s">
        <v>152</v>
      </c>
      <c r="G51" s="392"/>
      <c r="H51" s="392"/>
      <c r="I51" s="2"/>
      <c r="J51" s="392" t="s">
        <v>152</v>
      </c>
      <c r="K51" s="392"/>
      <c r="L51" s="392"/>
    </row>
    <row r="52" spans="1:12" ht="21" customHeight="1">
      <c r="A52" s="69"/>
      <c r="B52" s="70"/>
      <c r="C52" s="70"/>
      <c r="D52" s="70"/>
      <c r="E52" s="160" t="s">
        <v>4</v>
      </c>
      <c r="F52" s="58">
        <v>2563</v>
      </c>
      <c r="G52" s="8"/>
      <c r="H52" s="58">
        <v>2562</v>
      </c>
      <c r="I52" s="285"/>
      <c r="J52" s="58">
        <v>2563</v>
      </c>
      <c r="K52" s="8"/>
      <c r="L52" s="58">
        <v>2562</v>
      </c>
    </row>
    <row r="53" spans="1:12" ht="21" customHeight="1">
      <c r="A53" s="147"/>
      <c r="F53" s="399" t="s">
        <v>86</v>
      </c>
      <c r="G53" s="399"/>
      <c r="H53" s="399"/>
      <c r="I53" s="399"/>
      <c r="J53" s="399"/>
      <c r="K53" s="399"/>
      <c r="L53" s="399"/>
    </row>
    <row r="54" spans="1:12" ht="22.5" customHeight="1">
      <c r="A54" s="89" t="s">
        <v>58</v>
      </c>
    </row>
    <row r="55" spans="1:12" ht="21.5">
      <c r="A55" s="211" t="s">
        <v>244</v>
      </c>
      <c r="E55" s="43">
        <v>6</v>
      </c>
      <c r="F55" s="291">
        <v>-59942145</v>
      </c>
      <c r="G55" s="291"/>
      <c r="H55" s="291">
        <v>-7018634</v>
      </c>
      <c r="I55" s="291"/>
      <c r="J55" s="299">
        <v>0</v>
      </c>
      <c r="K55" s="291"/>
      <c r="L55" s="299">
        <v>0</v>
      </c>
    </row>
    <row r="56" spans="1:12" ht="21.5">
      <c r="A56" s="211" t="s">
        <v>346</v>
      </c>
      <c r="E56" s="43">
        <v>12</v>
      </c>
      <c r="F56" s="291">
        <v>-275130</v>
      </c>
      <c r="G56" s="291"/>
      <c r="H56" s="291">
        <v>-2220942</v>
      </c>
      <c r="I56" s="291"/>
      <c r="J56" s="299">
        <v>0</v>
      </c>
      <c r="K56" s="291"/>
      <c r="L56" s="299">
        <v>0</v>
      </c>
    </row>
    <row r="57" spans="1:12" ht="22.5" customHeight="1">
      <c r="A57" s="211" t="s">
        <v>245</v>
      </c>
      <c r="B57" s="252"/>
      <c r="F57" s="299">
        <v>0</v>
      </c>
      <c r="G57" s="291"/>
      <c r="H57" s="299">
        <v>0</v>
      </c>
      <c r="I57" s="291"/>
      <c r="J57" s="291">
        <v>0</v>
      </c>
      <c r="K57" s="291"/>
      <c r="L57" s="291">
        <v>1130</v>
      </c>
    </row>
    <row r="58" spans="1:12" ht="22.5" customHeight="1">
      <c r="A58" s="325" t="s">
        <v>311</v>
      </c>
      <c r="F58" s="299">
        <v>-501869</v>
      </c>
      <c r="G58" s="291"/>
      <c r="H58" s="299">
        <v>116286</v>
      </c>
      <c r="I58" s="291"/>
      <c r="J58" s="299">
        <v>0</v>
      </c>
      <c r="K58" s="291"/>
      <c r="L58" s="299">
        <v>0</v>
      </c>
    </row>
    <row r="59" spans="1:12" ht="22.5" customHeight="1">
      <c r="A59" s="211" t="s">
        <v>67</v>
      </c>
      <c r="F59" s="291">
        <v>49206</v>
      </c>
      <c r="G59" s="291"/>
      <c r="H59" s="291">
        <v>441117</v>
      </c>
      <c r="I59" s="291"/>
      <c r="J59" s="299">
        <v>0</v>
      </c>
      <c r="K59" s="291"/>
      <c r="L59" s="299">
        <v>0</v>
      </c>
    </row>
    <row r="60" spans="1:12" ht="22.4" customHeight="1">
      <c r="A60" s="211" t="s">
        <v>199</v>
      </c>
      <c r="F60" s="291">
        <v>-16788808</v>
      </c>
      <c r="G60" s="291"/>
      <c r="H60" s="291">
        <v>-16673872</v>
      </c>
      <c r="I60" s="291"/>
      <c r="J60" s="299">
        <v>0</v>
      </c>
      <c r="K60" s="291"/>
      <c r="L60" s="299">
        <v>0</v>
      </c>
    </row>
    <row r="61" spans="1:12" ht="22.5" customHeight="1">
      <c r="A61" s="211" t="s">
        <v>173</v>
      </c>
      <c r="F61" s="291">
        <v>7792</v>
      </c>
      <c r="G61" s="291"/>
      <c r="H61" s="291">
        <v>6434</v>
      </c>
      <c r="I61" s="291"/>
      <c r="J61" s="299">
        <v>0</v>
      </c>
      <c r="K61" s="291"/>
      <c r="L61" s="299">
        <v>0</v>
      </c>
    </row>
    <row r="62" spans="1:12" ht="22.5" customHeight="1">
      <c r="A62" s="211" t="s">
        <v>200</v>
      </c>
      <c r="F62" s="291">
        <v>-1340193</v>
      </c>
      <c r="G62" s="291"/>
      <c r="H62" s="291">
        <v>-126070</v>
      </c>
      <c r="I62" s="291"/>
      <c r="J62" s="299">
        <v>0</v>
      </c>
      <c r="K62" s="291"/>
      <c r="L62" s="299">
        <v>0</v>
      </c>
    </row>
    <row r="63" spans="1:12" ht="22.4" customHeight="1">
      <c r="A63" s="211" t="s">
        <v>37</v>
      </c>
      <c r="E63" s="43">
        <v>11</v>
      </c>
      <c r="F63" s="299">
        <v>0</v>
      </c>
      <c r="G63" s="291"/>
      <c r="H63" s="299">
        <v>0</v>
      </c>
      <c r="I63" s="291"/>
      <c r="J63" s="299">
        <v>6372694</v>
      </c>
      <c r="K63" s="291"/>
      <c r="L63" s="299">
        <v>10109191</v>
      </c>
    </row>
    <row r="64" spans="1:12" ht="22.5" customHeight="1">
      <c r="A64" s="211" t="s">
        <v>339</v>
      </c>
      <c r="F64" s="291">
        <v>189032</v>
      </c>
      <c r="G64" s="291"/>
      <c r="H64" s="291">
        <v>177439</v>
      </c>
      <c r="I64" s="291"/>
      <c r="J64" s="291">
        <v>1200</v>
      </c>
      <c r="K64" s="291"/>
      <c r="L64" s="291">
        <v>489</v>
      </c>
    </row>
    <row r="65" spans="1:12" ht="22.5" customHeight="1">
      <c r="A65" s="48" t="s">
        <v>214</v>
      </c>
      <c r="F65" s="300">
        <f>SUM(F55:F64)</f>
        <v>-78602115</v>
      </c>
      <c r="G65" s="293"/>
      <c r="H65" s="300">
        <f>SUM(H55:H64)</f>
        <v>-25298242</v>
      </c>
      <c r="I65" s="294"/>
      <c r="J65" s="300">
        <f>SUM(J55:J64)</f>
        <v>6373894</v>
      </c>
      <c r="K65" s="293"/>
      <c r="L65" s="300">
        <f>SUM(L55:L64)</f>
        <v>10110810</v>
      </c>
    </row>
    <row r="66" spans="1:12" ht="10.5" customHeight="1">
      <c r="F66" s="294"/>
      <c r="G66" s="294"/>
      <c r="H66" s="294"/>
      <c r="I66" s="294"/>
      <c r="J66" s="294"/>
      <c r="K66" s="294"/>
      <c r="L66" s="294"/>
    </row>
    <row r="67" spans="1:12" ht="22.5" customHeight="1">
      <c r="A67" s="89" t="s">
        <v>65</v>
      </c>
      <c r="F67" s="294"/>
      <c r="G67" s="294"/>
      <c r="H67" s="294"/>
      <c r="I67" s="294"/>
      <c r="J67" s="294"/>
      <c r="K67" s="294"/>
      <c r="L67" s="294"/>
    </row>
    <row r="68" spans="1:12" ht="22.5" customHeight="1">
      <c r="A68" s="84" t="s">
        <v>207</v>
      </c>
      <c r="F68" s="299">
        <v>86557641</v>
      </c>
      <c r="G68" s="291"/>
      <c r="H68" s="299">
        <v>23691842</v>
      </c>
      <c r="I68" s="291"/>
      <c r="J68" s="299">
        <v>11132500</v>
      </c>
      <c r="K68" s="291"/>
      <c r="L68" s="299">
        <v>2128000</v>
      </c>
    </row>
    <row r="69" spans="1:12" ht="22.5" customHeight="1">
      <c r="A69" s="332" t="s">
        <v>312</v>
      </c>
      <c r="F69" s="291">
        <v>-32815175</v>
      </c>
      <c r="G69" s="291"/>
      <c r="H69" s="291">
        <v>-22373547</v>
      </c>
      <c r="I69" s="291"/>
      <c r="J69" s="291">
        <v>-10093500</v>
      </c>
      <c r="K69" s="291"/>
      <c r="L69" s="291">
        <v>-1630740</v>
      </c>
    </row>
    <row r="70" spans="1:12" ht="22.5" customHeight="1">
      <c r="A70" s="188" t="s">
        <v>314</v>
      </c>
      <c r="F70" s="291">
        <v>8983581</v>
      </c>
      <c r="G70" s="291"/>
      <c r="H70" s="291">
        <v>9038972</v>
      </c>
      <c r="I70" s="291"/>
      <c r="J70" s="299">
        <v>8983581</v>
      </c>
      <c r="K70" s="291"/>
      <c r="L70" s="299">
        <v>0</v>
      </c>
    </row>
    <row r="71" spans="1:12" ht="22.5" customHeight="1">
      <c r="A71" s="332" t="s">
        <v>313</v>
      </c>
      <c r="B71" s="29"/>
      <c r="C71" s="29"/>
      <c r="D71" s="29"/>
      <c r="F71" s="291"/>
      <c r="G71" s="291"/>
      <c r="H71" s="291"/>
      <c r="I71" s="291"/>
      <c r="J71" s="299"/>
      <c r="K71" s="291"/>
      <c r="L71" s="299"/>
    </row>
    <row r="72" spans="1:12" ht="22.5" customHeight="1">
      <c r="A72" s="332"/>
      <c r="B72" s="29" t="s">
        <v>250</v>
      </c>
      <c r="C72" s="29"/>
      <c r="D72" s="29"/>
      <c r="F72" s="291">
        <v>679600</v>
      </c>
      <c r="G72" s="291"/>
      <c r="H72" s="299">
        <v>0</v>
      </c>
      <c r="I72" s="147"/>
      <c r="J72" s="291">
        <v>0</v>
      </c>
      <c r="K72" s="147"/>
      <c r="L72" s="299">
        <v>0</v>
      </c>
    </row>
    <row r="73" spans="1:12" ht="22.5" customHeight="1">
      <c r="A73" s="332" t="s">
        <v>315</v>
      </c>
      <c r="B73" s="29"/>
      <c r="C73" s="29"/>
      <c r="D73" s="29"/>
      <c r="F73" s="291">
        <v>-811</v>
      </c>
      <c r="G73" s="291"/>
      <c r="H73" s="299">
        <v>0</v>
      </c>
      <c r="I73" s="147"/>
      <c r="J73" s="291">
        <v>-811</v>
      </c>
      <c r="K73" s="147"/>
      <c r="L73" s="299">
        <v>0</v>
      </c>
    </row>
    <row r="74" spans="1:12" ht="22.5" customHeight="1">
      <c r="A74" s="332" t="s">
        <v>179</v>
      </c>
      <c r="B74" s="29"/>
      <c r="C74" s="29"/>
      <c r="D74" s="29"/>
      <c r="F74" s="291">
        <v>-4157555</v>
      </c>
      <c r="G74" s="291"/>
      <c r="H74" s="291">
        <v>-4018546</v>
      </c>
      <c r="I74" s="291"/>
      <c r="J74" s="291">
        <v>-3400000</v>
      </c>
      <c r="K74" s="291"/>
      <c r="L74" s="291">
        <v>-2300000</v>
      </c>
    </row>
    <row r="75" spans="1:12" ht="22.5" customHeight="1">
      <c r="A75" s="332" t="s">
        <v>316</v>
      </c>
      <c r="B75" s="29"/>
      <c r="C75" s="29"/>
      <c r="D75" s="29"/>
      <c r="F75" s="291"/>
      <c r="G75" s="291"/>
      <c r="H75" s="291"/>
      <c r="I75" s="291"/>
      <c r="J75" s="291"/>
      <c r="K75" s="291"/>
      <c r="L75" s="291"/>
    </row>
    <row r="76" spans="1:12" ht="22.5" customHeight="1">
      <c r="A76" s="332"/>
      <c r="B76" s="311" t="s">
        <v>317</v>
      </c>
      <c r="C76" s="29"/>
      <c r="D76" s="29"/>
      <c r="F76" s="291">
        <v>-2265080</v>
      </c>
      <c r="G76" s="291"/>
      <c r="H76" s="291">
        <v>-197545</v>
      </c>
      <c r="I76" s="291"/>
      <c r="J76" s="299">
        <v>0</v>
      </c>
      <c r="K76" s="291"/>
      <c r="L76" s="299">
        <v>0</v>
      </c>
    </row>
    <row r="77" spans="1:12" ht="22.5" customHeight="1">
      <c r="A77" s="332" t="s">
        <v>318</v>
      </c>
      <c r="B77" s="332"/>
      <c r="C77" s="29"/>
      <c r="D77" s="29"/>
      <c r="F77" s="299">
        <v>0</v>
      </c>
      <c r="G77" s="291"/>
      <c r="H77" s="299">
        <v>0</v>
      </c>
      <c r="I77" s="291"/>
      <c r="J77" s="291">
        <v>-9284838</v>
      </c>
      <c r="K77" s="291"/>
      <c r="L77" s="291">
        <v>648341</v>
      </c>
    </row>
    <row r="78" spans="1:12" ht="22.5" customHeight="1">
      <c r="A78" s="332" t="s">
        <v>319</v>
      </c>
      <c r="B78" s="332"/>
      <c r="C78" s="29"/>
      <c r="D78" s="29"/>
      <c r="F78" s="291">
        <v>-93026</v>
      </c>
      <c r="G78" s="291"/>
      <c r="H78" s="291">
        <v>-51375</v>
      </c>
      <c r="I78" s="291"/>
      <c r="J78" s="299">
        <v>0</v>
      </c>
      <c r="K78" s="291"/>
      <c r="L78" s="299">
        <v>0</v>
      </c>
    </row>
    <row r="79" spans="1:12" ht="22.5" customHeight="1">
      <c r="A79" s="74" t="s">
        <v>197</v>
      </c>
      <c r="E79" s="43">
        <v>37</v>
      </c>
      <c r="F79" s="291">
        <v>-3930070</v>
      </c>
      <c r="G79" s="291"/>
      <c r="H79" s="291">
        <v>-7860219</v>
      </c>
      <c r="I79" s="291"/>
      <c r="J79" s="291">
        <v>-3930070</v>
      </c>
      <c r="K79" s="291"/>
      <c r="L79" s="291">
        <v>-7860219</v>
      </c>
    </row>
    <row r="80" spans="1:12" ht="22.5" customHeight="1">
      <c r="A80" s="74" t="s">
        <v>198</v>
      </c>
      <c r="F80" s="291">
        <v>-185981</v>
      </c>
      <c r="G80" s="291"/>
      <c r="H80" s="291">
        <v>-199679</v>
      </c>
      <c r="I80" s="291"/>
      <c r="J80" s="299">
        <v>0</v>
      </c>
      <c r="K80" s="291"/>
      <c r="L80" s="299">
        <v>0</v>
      </c>
    </row>
    <row r="81" spans="1:12" ht="22.5" customHeight="1">
      <c r="A81" s="84" t="s">
        <v>339</v>
      </c>
      <c r="F81" s="299">
        <v>0</v>
      </c>
      <c r="G81" s="291"/>
      <c r="H81" s="299">
        <v>0</v>
      </c>
      <c r="I81" s="291"/>
      <c r="J81" s="299">
        <v>4327111</v>
      </c>
      <c r="K81" s="291"/>
      <c r="L81" s="299">
        <v>2674665</v>
      </c>
    </row>
    <row r="82" spans="1:12" ht="22.5" customHeight="1">
      <c r="A82" s="84" t="s">
        <v>340</v>
      </c>
      <c r="F82" s="291">
        <v>-7549448</v>
      </c>
      <c r="G82" s="291"/>
      <c r="H82" s="291">
        <v>-6641893</v>
      </c>
      <c r="I82" s="291"/>
      <c r="J82" s="291">
        <v>-2197022</v>
      </c>
      <c r="K82" s="291"/>
      <c r="L82" s="291">
        <v>-2288073</v>
      </c>
    </row>
    <row r="83" spans="1:12" ht="22.5" customHeight="1">
      <c r="A83" s="6" t="s">
        <v>342</v>
      </c>
      <c r="F83" s="291">
        <v>-742718</v>
      </c>
      <c r="G83" s="291"/>
      <c r="H83" s="291">
        <v>-360072</v>
      </c>
      <c r="I83" s="291"/>
      <c r="J83" s="299">
        <v>-27000</v>
      </c>
      <c r="K83" s="291"/>
      <c r="L83" s="299">
        <v>0</v>
      </c>
    </row>
    <row r="84" spans="1:12" ht="22.5" customHeight="1">
      <c r="A84" s="6" t="s">
        <v>228</v>
      </c>
      <c r="E84" s="43">
        <v>26</v>
      </c>
      <c r="F84" s="291">
        <v>0</v>
      </c>
      <c r="G84" s="291"/>
      <c r="H84" s="291">
        <v>-15000000</v>
      </c>
      <c r="I84" s="291"/>
      <c r="J84" s="291">
        <v>0</v>
      </c>
      <c r="K84" s="291"/>
      <c r="L84" s="291">
        <v>-15000000</v>
      </c>
    </row>
    <row r="85" spans="1:12" ht="22.5" customHeight="1">
      <c r="A85" s="6" t="s">
        <v>230</v>
      </c>
      <c r="F85" s="294"/>
      <c r="G85" s="294"/>
      <c r="H85" s="294"/>
      <c r="I85" s="294"/>
      <c r="J85" s="294"/>
      <c r="K85" s="294"/>
      <c r="L85" s="294"/>
    </row>
    <row r="86" spans="1:12" ht="22.5" customHeight="1">
      <c r="A86" s="6"/>
      <c r="B86" s="185" t="s">
        <v>341</v>
      </c>
      <c r="E86" s="43">
        <v>26</v>
      </c>
      <c r="F86" s="291">
        <v>0</v>
      </c>
      <c r="G86" s="291"/>
      <c r="H86" s="291">
        <v>14905569</v>
      </c>
      <c r="I86" s="291"/>
      <c r="J86" s="291">
        <v>0</v>
      </c>
      <c r="K86" s="291"/>
      <c r="L86" s="291">
        <v>14905569</v>
      </c>
    </row>
    <row r="87" spans="1:12" ht="22.5" customHeight="1">
      <c r="A87" s="6" t="s">
        <v>252</v>
      </c>
      <c r="E87" s="43">
        <v>26</v>
      </c>
      <c r="F87" s="291">
        <v>0</v>
      </c>
      <c r="G87" s="291"/>
      <c r="H87" s="291">
        <v>-679600</v>
      </c>
      <c r="I87" s="291"/>
      <c r="J87" s="299">
        <v>0</v>
      </c>
      <c r="K87" s="291"/>
      <c r="L87" s="299">
        <v>0</v>
      </c>
    </row>
    <row r="88" spans="1:12" ht="22.5" customHeight="1">
      <c r="A88" s="6" t="s">
        <v>174</v>
      </c>
      <c r="B88" s="84"/>
      <c r="E88" s="43">
        <v>26</v>
      </c>
      <c r="F88" s="291">
        <v>-743842</v>
      </c>
      <c r="G88" s="291"/>
      <c r="H88" s="291">
        <v>-1050000</v>
      </c>
      <c r="I88" s="291"/>
      <c r="J88" s="291">
        <v>-752055</v>
      </c>
      <c r="K88" s="291"/>
      <c r="L88" s="291">
        <v>-1050000</v>
      </c>
    </row>
    <row r="89" spans="1:12" ht="22.5" customHeight="1">
      <c r="A89" s="7" t="s">
        <v>215</v>
      </c>
      <c r="F89" s="300">
        <f>SUM(F68:F88)</f>
        <v>43737116</v>
      </c>
      <c r="G89" s="291"/>
      <c r="H89" s="300">
        <f>SUM(H68:H88)</f>
        <v>-10796093</v>
      </c>
      <c r="I89" s="291"/>
      <c r="J89" s="300">
        <f>SUM(J68:J88)</f>
        <v>-5242104</v>
      </c>
      <c r="K89" s="291"/>
      <c r="L89" s="300">
        <f>SUM(L68:L88)</f>
        <v>-9772457</v>
      </c>
    </row>
    <row r="90" spans="1:12" ht="22.5" customHeight="1">
      <c r="A90" s="7"/>
      <c r="F90" s="256"/>
      <c r="G90" s="186"/>
      <c r="H90" s="256"/>
      <c r="I90" s="186"/>
      <c r="J90" s="256"/>
      <c r="K90" s="186"/>
      <c r="L90" s="256"/>
    </row>
    <row r="91" spans="1:12" s="184" customFormat="1" ht="22.5" customHeight="1">
      <c r="A91" s="183" t="s">
        <v>81</v>
      </c>
      <c r="B91" s="73"/>
      <c r="C91" s="73"/>
      <c r="D91" s="73"/>
      <c r="E91" s="117"/>
      <c r="F91" s="73"/>
      <c r="G91" s="73"/>
      <c r="H91" s="73"/>
      <c r="I91" s="73"/>
      <c r="J91" s="118"/>
      <c r="K91" s="118"/>
      <c r="L91" s="118"/>
    </row>
    <row r="92" spans="1:12" s="184" customFormat="1" ht="22.5" customHeight="1">
      <c r="A92" s="183" t="s">
        <v>50</v>
      </c>
      <c r="B92" s="73"/>
      <c r="C92" s="73"/>
      <c r="D92" s="73"/>
      <c r="E92" s="117"/>
      <c r="F92" s="73"/>
      <c r="G92" s="73"/>
      <c r="H92" s="73"/>
      <c r="I92" s="73"/>
    </row>
    <row r="93" spans="1:12" s="184" customFormat="1" ht="23.25" customHeight="1">
      <c r="A93" s="183"/>
      <c r="B93" s="73"/>
      <c r="C93" s="73"/>
      <c r="D93" s="73"/>
      <c r="E93" s="117"/>
      <c r="F93" s="73"/>
      <c r="G93" s="73"/>
      <c r="H93" s="73"/>
      <c r="I93" s="73"/>
    </row>
    <row r="94" spans="1:12" ht="22.5" customHeight="1">
      <c r="A94" s="49"/>
      <c r="B94" s="49"/>
      <c r="C94" s="49"/>
      <c r="D94" s="49"/>
      <c r="F94" s="389" t="s">
        <v>1</v>
      </c>
      <c r="G94" s="389"/>
      <c r="H94" s="389"/>
      <c r="I94" s="2"/>
      <c r="J94" s="389" t="s">
        <v>2</v>
      </c>
      <c r="K94" s="389"/>
      <c r="L94" s="389"/>
    </row>
    <row r="95" spans="1:12" ht="22.5" customHeight="1">
      <c r="A95" s="49"/>
      <c r="B95" s="49"/>
      <c r="C95" s="49"/>
      <c r="D95" s="49"/>
      <c r="E95" s="147"/>
      <c r="F95" s="390" t="s">
        <v>162</v>
      </c>
      <c r="G95" s="390"/>
      <c r="H95" s="390"/>
      <c r="I95" s="2"/>
      <c r="J95" s="390" t="s">
        <v>162</v>
      </c>
      <c r="K95" s="390"/>
      <c r="L95" s="390"/>
    </row>
    <row r="96" spans="1:12" ht="22.5" customHeight="1">
      <c r="A96" s="49"/>
      <c r="B96" s="49"/>
      <c r="C96" s="49"/>
      <c r="D96" s="49"/>
      <c r="E96" s="147"/>
      <c r="F96" s="392" t="s">
        <v>152</v>
      </c>
      <c r="G96" s="392"/>
      <c r="H96" s="392"/>
      <c r="I96" s="2"/>
      <c r="J96" s="392" t="s">
        <v>152</v>
      </c>
      <c r="K96" s="392"/>
      <c r="L96" s="392"/>
    </row>
    <row r="97" spans="1:12" ht="22.5" customHeight="1">
      <c r="A97" s="69"/>
      <c r="B97" s="70"/>
      <c r="C97" s="70"/>
      <c r="D97" s="70"/>
      <c r="E97" s="160" t="s">
        <v>4</v>
      </c>
      <c r="F97" s="58">
        <v>2563</v>
      </c>
      <c r="G97" s="8"/>
      <c r="H97" s="58">
        <v>2562</v>
      </c>
      <c r="I97" s="285"/>
      <c r="J97" s="58">
        <v>2563</v>
      </c>
      <c r="K97" s="8"/>
      <c r="L97" s="58">
        <v>2562</v>
      </c>
    </row>
    <row r="98" spans="1:12" ht="22.5" customHeight="1">
      <c r="A98" s="147"/>
      <c r="F98" s="399" t="s">
        <v>86</v>
      </c>
      <c r="G98" s="399"/>
      <c r="H98" s="399"/>
      <c r="I98" s="399"/>
      <c r="J98" s="399"/>
      <c r="K98" s="399"/>
      <c r="L98" s="399"/>
    </row>
    <row r="99" spans="1:12" ht="22.5" customHeight="1">
      <c r="A99" s="251" t="s">
        <v>217</v>
      </c>
      <c r="B99" s="84"/>
      <c r="C99" s="84"/>
      <c r="D99" s="84"/>
      <c r="E99" s="160"/>
      <c r="F99" s="186"/>
      <c r="G99" s="186"/>
      <c r="H99" s="186"/>
      <c r="I99" s="186"/>
      <c r="J99" s="186"/>
      <c r="K99" s="186"/>
      <c r="L99" s="186"/>
    </row>
    <row r="100" spans="1:12" ht="22.5" customHeight="1">
      <c r="A100" s="251" t="s">
        <v>149</v>
      </c>
      <c r="B100" s="84" t="s">
        <v>195</v>
      </c>
      <c r="C100" s="84"/>
      <c r="D100" s="84"/>
      <c r="E100" s="160"/>
      <c r="F100" s="291">
        <f>F89+F65+F46</f>
        <v>8571055</v>
      </c>
      <c r="G100" s="291"/>
      <c r="H100" s="291">
        <f>H89+H65+H46</f>
        <v>4750639</v>
      </c>
      <c r="I100" s="291"/>
      <c r="J100" s="291">
        <f>J89+J65+J46</f>
        <v>994986</v>
      </c>
      <c r="K100" s="291"/>
      <c r="L100" s="291">
        <f>L89+L65+L46</f>
        <v>-12754</v>
      </c>
    </row>
    <row r="101" spans="1:12" ht="22.5" customHeight="1">
      <c r="A101" s="251" t="s">
        <v>194</v>
      </c>
      <c r="B101" s="84"/>
      <c r="C101" s="84"/>
      <c r="D101" s="290"/>
      <c r="E101" s="160"/>
      <c r="F101" s="291"/>
      <c r="G101" s="291"/>
      <c r="H101" s="291"/>
      <c r="I101" s="291"/>
      <c r="J101" s="291"/>
      <c r="K101" s="291"/>
      <c r="L101" s="291"/>
    </row>
    <row r="102" spans="1:12" ht="22.5" customHeight="1">
      <c r="A102" s="251" t="s">
        <v>149</v>
      </c>
      <c r="B102" s="84" t="s">
        <v>196</v>
      </c>
      <c r="C102" s="84"/>
      <c r="D102" s="84"/>
      <c r="E102" s="160"/>
      <c r="F102" s="292">
        <v>-69242</v>
      </c>
      <c r="G102" s="293"/>
      <c r="H102" s="292">
        <v>117627</v>
      </c>
      <c r="I102" s="294"/>
      <c r="J102" s="131">
        <v>0</v>
      </c>
      <c r="K102" s="293"/>
      <c r="L102" s="131">
        <v>0</v>
      </c>
    </row>
    <row r="103" spans="1:12" ht="22.5" customHeight="1">
      <c r="A103" s="85" t="s">
        <v>217</v>
      </c>
      <c r="F103" s="295">
        <f>SUM(F100:F102)</f>
        <v>8501813</v>
      </c>
      <c r="G103" s="293"/>
      <c r="H103" s="295">
        <f>SUM(H100:H102)</f>
        <v>4868266</v>
      </c>
      <c r="I103" s="294"/>
      <c r="J103" s="295">
        <f>SUM(J100:J102)</f>
        <v>994986</v>
      </c>
      <c r="K103" s="293"/>
      <c r="L103" s="295">
        <f>SUM(L100:L102)</f>
        <v>-12754</v>
      </c>
    </row>
    <row r="104" spans="1:12" ht="22.5" customHeight="1">
      <c r="A104" s="236" t="s">
        <v>157</v>
      </c>
      <c r="B104" s="84"/>
      <c r="C104" s="84"/>
      <c r="D104" s="84"/>
      <c r="E104" s="160"/>
      <c r="F104" s="291">
        <v>10446711</v>
      </c>
      <c r="G104" s="291"/>
      <c r="H104" s="291">
        <v>5578445</v>
      </c>
      <c r="I104" s="291"/>
      <c r="J104" s="291">
        <v>4055</v>
      </c>
      <c r="K104" s="291"/>
      <c r="L104" s="291">
        <v>16809</v>
      </c>
    </row>
    <row r="105" spans="1:12" ht="22.5" customHeight="1" thickBot="1">
      <c r="A105" s="85" t="s">
        <v>158</v>
      </c>
      <c r="E105" s="43">
        <v>8</v>
      </c>
      <c r="F105" s="296">
        <f>SUM(F103:F104)</f>
        <v>18948524</v>
      </c>
      <c r="G105" s="293"/>
      <c r="H105" s="296">
        <f>SUM(H103:H104)</f>
        <v>10446711</v>
      </c>
      <c r="I105" s="294"/>
      <c r="J105" s="297">
        <f>SUM(J103:J104)</f>
        <v>999041</v>
      </c>
      <c r="K105" s="298"/>
      <c r="L105" s="297">
        <f>SUM(L103:L104)</f>
        <v>4055</v>
      </c>
    </row>
    <row r="106" spans="1:12" ht="22.5" customHeight="1" thickTop="1"/>
  </sheetData>
  <mergeCells count="22">
    <mergeCell ref="F3:H3"/>
    <mergeCell ref="J3:L3"/>
    <mergeCell ref="F96:H96"/>
    <mergeCell ref="J96:L96"/>
    <mergeCell ref="F7:L7"/>
    <mergeCell ref="F49:H49"/>
    <mergeCell ref="J49:L49"/>
    <mergeCell ref="F53:L53"/>
    <mergeCell ref="F94:H94"/>
    <mergeCell ref="F51:H51"/>
    <mergeCell ref="J51:L51"/>
    <mergeCell ref="F95:H95"/>
    <mergeCell ref="J95:L95"/>
    <mergeCell ref="J94:L94"/>
    <mergeCell ref="F98:L98"/>
    <mergeCell ref="A17:D17"/>
    <mergeCell ref="F4:H4"/>
    <mergeCell ref="J4:L4"/>
    <mergeCell ref="F5:H5"/>
    <mergeCell ref="J5:L5"/>
    <mergeCell ref="F50:H50"/>
    <mergeCell ref="J50:L50"/>
  </mergeCells>
  <phoneticPr fontId="258" type="noConversion"/>
  <pageMargins left="0.77" right="0.77" top="0.48" bottom="0.5" header="0.5" footer="0.511811023622047"/>
  <pageSetup paperSize="9" scale="77" firstPageNumber="18" fitToWidth="2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2" manualBreakCount="2">
    <brk id="46" max="16383" man="1"/>
    <brk id="9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90A6A3-DD65-4AD4-BDA1-D13C51F03D26}">
  <ds:schemaRefs>
    <ds:schemaRef ds:uri="http://purl.org/dc/terms/"/>
    <ds:schemaRef ds:uri="http://purl.org/dc/elements/1.1/"/>
    <ds:schemaRef ds:uri="c4c4a96b-cbf3-4eae-9681-26a5212216c2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509734b4-405c-47ad-b255-1aeec42951b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A187B0-C387-4ACB-8D9E-11BD28169C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2E62BA6-0EC2-49BE-9CD2-51CD82F45A7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BS-9-10-11</vt:lpstr>
      <vt:lpstr>FS-12-13</vt:lpstr>
      <vt:lpstr>EQ-Conso-14</vt:lpstr>
      <vt:lpstr>Cash Flow</vt:lpstr>
      <vt:lpstr>EA-Conso-15</vt:lpstr>
      <vt:lpstr>EQ-Parent-16</vt:lpstr>
      <vt:lpstr>EA-Parent-17</vt:lpstr>
      <vt:lpstr>CF-18-19-20</vt:lpstr>
      <vt:lpstr>'Cash Flow'!Print_Area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2021-02-23T07:35:00Z</cp:lastPrinted>
  <dcterms:created xsi:type="dcterms:W3CDTF">2009-07-17T09:19:25Z</dcterms:created>
  <dcterms:modified xsi:type="dcterms:W3CDTF">2021-02-23T21:05:01Z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