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0\YE\Draft\SET file\"/>
    </mc:Choice>
  </mc:AlternateContent>
  <xr:revisionPtr revIDLastSave="0" documentId="13_ncr:1_{EA4A45CE-B1F9-41EF-9F3A-607F10CE6126}" xr6:coauthVersionLast="45" xr6:coauthVersionMax="45" xr10:uidLastSave="{00000000-0000-0000-0000-000000000000}"/>
  <bookViews>
    <workbookView xWindow="1780" yWindow="1780" windowWidth="14400" windowHeight="7360" tabRatio="716" activeTab="6" xr2:uid="{00000000-000D-0000-FFFF-FFFF00000000}"/>
  </bookViews>
  <sheets>
    <sheet name="FS-6-8" sheetId="1" r:id="rId1"/>
    <sheet name="FS-9-10" sheetId="10" r:id="rId2"/>
    <sheet name="Equity-conso-11" sheetId="14" r:id="rId3"/>
    <sheet name="Equity-conso-12" sheetId="16" r:id="rId4"/>
    <sheet name="Equity-parent-13" sheetId="15" r:id="rId5"/>
    <sheet name="Equity-parent-14" sheetId="9" r:id="rId6"/>
    <sheet name="Cash Flow-15-16" sheetId="3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 localSheetId="1">[1]FS!#REF!</definedName>
    <definedName name="\a">[1]FS!#REF!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 localSheetId="1">[3]BS_PL!#REF!</definedName>
    <definedName name="\b">[3]BS_PL!#REF!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 localSheetId="1">[1]FS!#REF!</definedName>
    <definedName name="\c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 localSheetId="1">[1]FS!#REF!</definedName>
    <definedName name="\d">[1]FS!#REF!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1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localSheetId="1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localSheetId="1" hidden="1">[4]!ContentsHelp</definedName>
    <definedName name="ContentsHelp" hidden="1">[4]!ContentsHelp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localSheetId="1" hidden="1">[4]!CreateTable</definedName>
    <definedName name="CreateTable" hidden="1">[4]!CreateTable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localSheetId="1" hidden="1">[4]!DeleteRange</definedName>
    <definedName name="DeleteRange" hidden="1">[4]!DeleteRange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localSheetId="1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2">[3]BS_PL!#REF!</definedName>
    <definedName name="hjygk" localSheetId="4">[3]BS_PL!#REF!</definedName>
    <definedName name="hjygk" localSheetId="1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2">#REF!</definedName>
    <definedName name="L_AJE_Tot" localSheetId="3">#REF!</definedName>
    <definedName name="L_AJE_Tot" localSheetId="4">#REF!</definedName>
    <definedName name="L_AJE_Tot" localSheetId="1">#REF!</definedName>
    <definedName name="L_AJE_Tot">#REF!</definedName>
    <definedName name="L_CY_Beg" localSheetId="2">#REF!</definedName>
    <definedName name="L_CY_Beg" localSheetId="3">#REF!</definedName>
    <definedName name="L_CY_Beg" localSheetId="4">#REF!</definedName>
    <definedName name="L_CY_Beg" localSheetId="1">#REF!</definedName>
    <definedName name="L_CY_Beg">#REF!</definedName>
    <definedName name="L_CY_End" localSheetId="2">#REF!</definedName>
    <definedName name="L_CY_End" localSheetId="3">#REF!</definedName>
    <definedName name="L_CY_End" localSheetId="4">#REF!</definedName>
    <definedName name="L_CY_End" localSheetId="1">#REF!</definedName>
    <definedName name="L_CY_End">#REF!</definedName>
    <definedName name="L_PY_End" localSheetId="2">#REF!</definedName>
    <definedName name="L_PY_End" localSheetId="3">#REF!</definedName>
    <definedName name="L_PY_End" localSheetId="4">#REF!</definedName>
    <definedName name="L_PY_End" localSheetId="1">#REF!</definedName>
    <definedName name="L_PY_End">#REF!</definedName>
    <definedName name="ll" localSheetId="2">[1]FS!#REF!</definedName>
    <definedName name="ll" localSheetId="3">[1]FS!#REF!</definedName>
    <definedName name="ll" localSheetId="4">[1]FS!#REF!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localSheetId="1" hidden="1">[4]!MerrillPrintIt</definedName>
    <definedName name="MerrillPrintIt" hidden="1">[4]!MerrillPrintIt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localSheetId="1" hidden="1">[4]!NewRange</definedName>
    <definedName name="NewRange" hidden="1">[4]!NewRange</definedName>
    <definedName name="PERIODS">[5]BSLA!$L$1:$L$85</definedName>
    <definedName name="_xlnm.Print_Area" localSheetId="6">'Cash Flow-15-16'!$A$1:$L$101</definedName>
    <definedName name="_xlnm.Print_Area" localSheetId="2">'Equity-conso-11'!$A$1:$AG$46</definedName>
    <definedName name="_xlnm.Print_Area" localSheetId="3">'Equity-conso-12'!$A$1:$AF$44</definedName>
    <definedName name="_xlnm.Print_Area" localSheetId="4">'Equity-parent-13'!$A$1:$R$31</definedName>
    <definedName name="_xlnm.Print_Area" localSheetId="5">'Equity-parent-14'!$A$1:$P$31</definedName>
    <definedName name="_xlnm.Print_Area" localSheetId="0">'FS-6-8'!$A$1:$M$112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localSheetId="1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1">#REF!</definedName>
    <definedName name="S_AJE_Tot_Data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1">#REF!</definedName>
    <definedName name="S_CY_Beg_Data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1">#REF!</definedName>
    <definedName name="S_CY_End_Data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6" i="3" l="1"/>
  <c r="P37" i="16" l="1"/>
  <c r="P28" i="9" l="1"/>
  <c r="P27" i="9"/>
  <c r="N25" i="9"/>
  <c r="N30" i="9" s="1"/>
  <c r="L25" i="9"/>
  <c r="J25" i="9"/>
  <c r="H25" i="9"/>
  <c r="F25" i="9"/>
  <c r="D25" i="9"/>
  <c r="P24" i="9"/>
  <c r="P23" i="9"/>
  <c r="L20" i="9"/>
  <c r="J20" i="9"/>
  <c r="H20" i="9"/>
  <c r="F20" i="9"/>
  <c r="F30" i="9" s="1"/>
  <c r="D20" i="9"/>
  <c r="P19" i="9"/>
  <c r="N15" i="9"/>
  <c r="L15" i="9"/>
  <c r="J15" i="9"/>
  <c r="H15" i="9"/>
  <c r="F15" i="9"/>
  <c r="D15" i="9"/>
  <c r="P14" i="9"/>
  <c r="P13" i="9"/>
  <c r="P15" i="9" s="1"/>
  <c r="R28" i="15"/>
  <c r="R27" i="15"/>
  <c r="R26" i="15"/>
  <c r="R23" i="15"/>
  <c r="R22" i="15"/>
  <c r="R18" i="15"/>
  <c r="N24" i="15"/>
  <c r="N19" i="15"/>
  <c r="Z40" i="16"/>
  <c r="AB40" i="16" s="1"/>
  <c r="AF40" i="16" s="1"/>
  <c r="AB39" i="16"/>
  <c r="AF39" i="16" s="1"/>
  <c r="Z39" i="16"/>
  <c r="Z38" i="16"/>
  <c r="AB38" i="16" s="1"/>
  <c r="AF38" i="16" s="1"/>
  <c r="Z37" i="16"/>
  <c r="AB37" i="16" s="1"/>
  <c r="AF37" i="16" s="1"/>
  <c r="AD34" i="16"/>
  <c r="X34" i="16"/>
  <c r="V34" i="16"/>
  <c r="T34" i="16"/>
  <c r="R34" i="16"/>
  <c r="P34" i="16"/>
  <c r="N34" i="16"/>
  <c r="L34" i="16"/>
  <c r="J34" i="16"/>
  <c r="H34" i="16"/>
  <c r="F34" i="16"/>
  <c r="Z33" i="16"/>
  <c r="AB33" i="16" s="1"/>
  <c r="AF33" i="16" s="1"/>
  <c r="Z32" i="16"/>
  <c r="AB32" i="16" s="1"/>
  <c r="AD26" i="16"/>
  <c r="X26" i="16"/>
  <c r="V26" i="16"/>
  <c r="T26" i="16"/>
  <c r="R26" i="16"/>
  <c r="P26" i="16"/>
  <c r="N26" i="16"/>
  <c r="L26" i="16"/>
  <c r="J26" i="16"/>
  <c r="H26" i="16"/>
  <c r="F26" i="16"/>
  <c r="Z25" i="16"/>
  <c r="AB25" i="16" s="1"/>
  <c r="AD21" i="16"/>
  <c r="X21" i="16"/>
  <c r="V21" i="16"/>
  <c r="T21" i="16"/>
  <c r="R21" i="16"/>
  <c r="P21" i="16"/>
  <c r="N21" i="16"/>
  <c r="L21" i="16"/>
  <c r="L29" i="16" s="1"/>
  <c r="J21" i="16"/>
  <c r="H21" i="16"/>
  <c r="F21" i="16"/>
  <c r="Z20" i="16"/>
  <c r="Z21" i="16" s="1"/>
  <c r="AD16" i="16"/>
  <c r="X16" i="16"/>
  <c r="V16" i="16"/>
  <c r="T16" i="16"/>
  <c r="R16" i="16"/>
  <c r="P16" i="16"/>
  <c r="N16" i="16"/>
  <c r="L16" i="16"/>
  <c r="J16" i="16"/>
  <c r="H16" i="16"/>
  <c r="F16" i="16"/>
  <c r="Z15" i="16"/>
  <c r="AB15" i="16" s="1"/>
  <c r="AF15" i="16" s="1"/>
  <c r="Z14" i="16"/>
  <c r="AB14" i="16" s="1"/>
  <c r="AG42" i="14"/>
  <c r="AG41" i="14"/>
  <c r="AG40" i="14"/>
  <c r="AG38" i="14"/>
  <c r="AG37" i="14"/>
  <c r="AG34" i="14"/>
  <c r="AG33" i="14"/>
  <c r="AG26" i="14"/>
  <c r="AG24" i="14"/>
  <c r="AG19" i="14"/>
  <c r="AC42" i="14"/>
  <c r="AC41" i="14"/>
  <c r="AC40" i="14"/>
  <c r="AC38" i="14"/>
  <c r="AC37" i="14"/>
  <c r="AC34" i="14"/>
  <c r="AC33" i="14"/>
  <c r="AC35" i="14" s="1"/>
  <c r="AC26" i="14"/>
  <c r="AC24" i="14"/>
  <c r="AC27" i="14" s="1"/>
  <c r="AC19" i="14"/>
  <c r="AC20" i="14" s="1"/>
  <c r="AA42" i="14"/>
  <c r="AA41" i="14"/>
  <c r="AA40" i="14"/>
  <c r="AA38" i="14"/>
  <c r="AA37" i="14"/>
  <c r="AA34" i="14"/>
  <c r="AA33" i="14"/>
  <c r="AA26" i="14"/>
  <c r="AA24" i="14"/>
  <c r="AA19" i="14"/>
  <c r="AC15" i="14"/>
  <c r="AG15" i="14" s="1"/>
  <c r="Q40" i="14"/>
  <c r="Q35" i="14"/>
  <c r="Q27" i="14"/>
  <c r="Q20" i="14"/>
  <c r="Q30" i="14" s="1"/>
  <c r="Q44" i="14" s="1"/>
  <c r="AA15" i="14"/>
  <c r="Y35" i="14"/>
  <c r="Y27" i="14"/>
  <c r="Y20" i="14"/>
  <c r="Y30" i="14" s="1"/>
  <c r="Y44" i="14" s="1"/>
  <c r="O35" i="14"/>
  <c r="O27" i="14"/>
  <c r="O20" i="14"/>
  <c r="N30" i="15" l="1"/>
  <c r="P20" i="9"/>
  <c r="L30" i="9"/>
  <c r="AD29" i="16"/>
  <c r="AD42" i="16" s="1"/>
  <c r="L42" i="16"/>
  <c r="N29" i="16"/>
  <c r="X29" i="16"/>
  <c r="X42" i="16" s="1"/>
  <c r="R29" i="16"/>
  <c r="R42" i="16" s="1"/>
  <c r="Z26" i="16"/>
  <c r="Z29" i="16" s="1"/>
  <c r="T29" i="16"/>
  <c r="T42" i="16" s="1"/>
  <c r="P25" i="9"/>
  <c r="D30" i="9"/>
  <c r="J30" i="9"/>
  <c r="H30" i="9"/>
  <c r="AB26" i="16"/>
  <c r="AF25" i="16"/>
  <c r="AF26" i="16" s="1"/>
  <c r="V29" i="16"/>
  <c r="V42" i="16" s="1"/>
  <c r="H29" i="16"/>
  <c r="H42" i="16" s="1"/>
  <c r="J29" i="16"/>
  <c r="J42" i="16" s="1"/>
  <c r="F29" i="16"/>
  <c r="F42" i="16" s="1"/>
  <c r="P29" i="16"/>
  <c r="P42" i="16" s="1"/>
  <c r="N42" i="16"/>
  <c r="AF32" i="16"/>
  <c r="AF34" i="16" s="1"/>
  <c r="AB34" i="16"/>
  <c r="AB16" i="16"/>
  <c r="AF14" i="16"/>
  <c r="AF16" i="16" s="1"/>
  <c r="Z16" i="16"/>
  <c r="Z34" i="16"/>
  <c r="AB20" i="16"/>
  <c r="AC30" i="14"/>
  <c r="AC44" i="14" s="1"/>
  <c r="O30" i="14"/>
  <c r="O44" i="14" s="1"/>
  <c r="P30" i="9" l="1"/>
  <c r="Z42" i="16"/>
  <c r="AF20" i="16"/>
  <c r="AF21" i="16" s="1"/>
  <c r="AF29" i="16" s="1"/>
  <c r="AF42" i="16" s="1"/>
  <c r="AB21" i="16"/>
  <c r="AB29" i="16" s="1"/>
  <c r="AB42" i="16" s="1"/>
  <c r="M107" i="1" l="1"/>
  <c r="K107" i="1"/>
  <c r="I107" i="1"/>
  <c r="M34" i="1" l="1"/>
  <c r="K34" i="1"/>
  <c r="G34" i="1"/>
  <c r="I34" i="1"/>
  <c r="L93" i="3" l="1"/>
  <c r="L68" i="3"/>
  <c r="H93" i="3"/>
  <c r="H68" i="3"/>
  <c r="M87" i="10"/>
  <c r="M78" i="10"/>
  <c r="M70" i="10"/>
  <c r="I87" i="10"/>
  <c r="I78" i="10"/>
  <c r="I70" i="10"/>
  <c r="M43" i="10"/>
  <c r="L10" i="3" s="1"/>
  <c r="L34" i="3" s="1"/>
  <c r="L44" i="3" s="1"/>
  <c r="L46" i="3" s="1"/>
  <c r="M24" i="10"/>
  <c r="M16" i="10"/>
  <c r="I43" i="10"/>
  <c r="H10" i="3" s="1"/>
  <c r="H34" i="3" s="1"/>
  <c r="H44" i="3" s="1"/>
  <c r="H46" i="3" s="1"/>
  <c r="I24" i="10"/>
  <c r="I16" i="10"/>
  <c r="M109" i="1"/>
  <c r="I109" i="1"/>
  <c r="M20" i="1"/>
  <c r="I20" i="1"/>
  <c r="M69" i="1"/>
  <c r="M59" i="1"/>
  <c r="I69" i="1"/>
  <c r="I59" i="1"/>
  <c r="M26" i="10" l="1"/>
  <c r="M36" i="10" s="1"/>
  <c r="M38" i="10" s="1"/>
  <c r="I26" i="10"/>
  <c r="I36" i="10" s="1"/>
  <c r="I38" i="10" s="1"/>
  <c r="M81" i="10"/>
  <c r="M82" i="10" s="1"/>
  <c r="M57" i="10"/>
  <c r="I81" i="10"/>
  <c r="I82" i="10" s="1"/>
  <c r="H96" i="3"/>
  <c r="H98" i="3" s="1"/>
  <c r="H100" i="3" s="1"/>
  <c r="L96" i="3"/>
  <c r="L98" i="3" s="1"/>
  <c r="L100" i="3" s="1"/>
  <c r="M70" i="1"/>
  <c r="M111" i="1" s="1"/>
  <c r="I36" i="1"/>
  <c r="M36" i="1"/>
  <c r="I70" i="1"/>
  <c r="I111" i="1" s="1"/>
  <c r="P24" i="15" l="1"/>
  <c r="L24" i="15"/>
  <c r="J24" i="15"/>
  <c r="F24" i="15"/>
  <c r="D24" i="15"/>
  <c r="P19" i="15"/>
  <c r="L19" i="15"/>
  <c r="J19" i="15"/>
  <c r="F19" i="15"/>
  <c r="D19" i="15"/>
  <c r="AE35" i="14"/>
  <c r="AA35" i="14"/>
  <c r="W35" i="14"/>
  <c r="U35" i="14"/>
  <c r="S35" i="14"/>
  <c r="M35" i="14"/>
  <c r="K35" i="14"/>
  <c r="I35" i="14"/>
  <c r="G35" i="14"/>
  <c r="AE27" i="14"/>
  <c r="AA27" i="14"/>
  <c r="W27" i="14"/>
  <c r="U27" i="14"/>
  <c r="S27" i="14"/>
  <c r="M27" i="14"/>
  <c r="K27" i="14"/>
  <c r="I27" i="14"/>
  <c r="G27" i="14"/>
  <c r="AE20" i="14"/>
  <c r="AA20" i="14"/>
  <c r="W20" i="14"/>
  <c r="U20" i="14"/>
  <c r="S20" i="14"/>
  <c r="M20" i="14"/>
  <c r="K20" i="14"/>
  <c r="I20" i="14"/>
  <c r="G20" i="14"/>
  <c r="I30" i="14" l="1"/>
  <c r="K30" i="14"/>
  <c r="U30" i="14"/>
  <c r="G30" i="14"/>
  <c r="AE30" i="14"/>
  <c r="W30" i="14"/>
  <c r="S30" i="14"/>
  <c r="M30" i="14"/>
  <c r="AA30" i="14"/>
  <c r="AG35" i="14" l="1"/>
  <c r="R19" i="15"/>
  <c r="R24" i="15"/>
  <c r="J93" i="3"/>
  <c r="J68" i="3"/>
  <c r="AG20" i="14" l="1"/>
  <c r="AG27" i="14"/>
  <c r="K87" i="10"/>
  <c r="K70" i="10"/>
  <c r="AG30" i="14" l="1"/>
  <c r="I57" i="10"/>
  <c r="G78" i="10"/>
  <c r="D12" i="13"/>
  <c r="E12" i="13"/>
  <c r="D17" i="13"/>
  <c r="E17" i="13"/>
  <c r="C14" i="12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C51" i="11"/>
  <c r="D51" i="11"/>
  <c r="C54" i="11"/>
  <c r="C53" i="11" s="1"/>
  <c r="D54" i="11"/>
  <c r="D53" i="11" s="1"/>
  <c r="K78" i="10"/>
  <c r="G87" i="10"/>
  <c r="G70" i="10"/>
  <c r="E51" i="11" l="1"/>
  <c r="D19" i="13"/>
  <c r="E19" i="13"/>
  <c r="E54" i="11"/>
  <c r="F54" i="11" s="1"/>
  <c r="U44" i="14"/>
  <c r="K81" i="10"/>
  <c r="K44" i="14"/>
  <c r="I44" i="14"/>
  <c r="F30" i="15"/>
  <c r="R14" i="15"/>
  <c r="P30" i="15"/>
  <c r="L30" i="15"/>
  <c r="F68" i="3"/>
  <c r="G81" i="10"/>
  <c r="J30" i="15"/>
  <c r="E53" i="11" l="1"/>
  <c r="F53" i="11" s="1"/>
  <c r="G44" i="14"/>
  <c r="D30" i="15"/>
  <c r="E55" i="11"/>
  <c r="E56" i="11" s="1"/>
  <c r="M44" i="14"/>
  <c r="S44" i="14"/>
  <c r="AA44" i="14"/>
  <c r="R30" i="15" l="1"/>
  <c r="AE44" i="14"/>
  <c r="W44" i="14"/>
  <c r="AG44" i="14" l="1"/>
  <c r="F93" i="3" l="1"/>
  <c r="K43" i="10" l="1"/>
  <c r="K69" i="1"/>
  <c r="K16" i="10"/>
  <c r="K24" i="10"/>
  <c r="K59" i="1"/>
  <c r="K26" i="10" l="1"/>
  <c r="K36" i="10" s="1"/>
  <c r="K82" i="10"/>
  <c r="J10" i="3"/>
  <c r="K57" i="10"/>
  <c r="K70" i="1"/>
  <c r="J34" i="3" l="1"/>
  <c r="G59" i="1"/>
  <c r="K38" i="10"/>
  <c r="K109" i="1" l="1"/>
  <c r="J44" i="3"/>
  <c r="G16" i="10"/>
  <c r="G20" i="1"/>
  <c r="G43" i="10"/>
  <c r="K111" i="1" l="1"/>
  <c r="J46" i="3"/>
  <c r="F10" i="3"/>
  <c r="G57" i="10"/>
  <c r="G82" i="10"/>
  <c r="K20" i="1"/>
  <c r="F34" i="3" l="1"/>
  <c r="J96" i="3"/>
  <c r="K36" i="1"/>
  <c r="G24" i="10"/>
  <c r="G26" i="10" s="1"/>
  <c r="G36" i="10" s="1"/>
  <c r="J98" i="3" l="1"/>
  <c r="F44" i="3"/>
  <c r="F46" i="3" l="1"/>
  <c r="J100" i="3"/>
  <c r="G69" i="1"/>
  <c r="G38" i="10"/>
  <c r="F96" i="3" l="1"/>
  <c r="G36" i="1"/>
  <c r="G70" i="1"/>
  <c r="F98" i="3" l="1"/>
  <c r="F100" i="3" l="1"/>
  <c r="G107" i="1" l="1"/>
  <c r="G109" i="1" l="1"/>
  <c r="G111" i="1" l="1"/>
</calcChain>
</file>

<file path=xl/sharedStrings.xml><?xml version="1.0" encoding="utf-8"?>
<sst xmlns="http://schemas.openxmlformats.org/spreadsheetml/2006/main" count="730" uniqueCount="389">
  <si>
    <t>Assets</t>
  </si>
  <si>
    <t>Note</t>
  </si>
  <si>
    <t>Current assets</t>
  </si>
  <si>
    <t>6</t>
  </si>
  <si>
    <t xml:space="preserve">Trade accounts receivable 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</si>
  <si>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</si>
  <si>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</si>
  <si>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</si>
  <si>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</si>
  <si>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</si>
  <si>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</si>
  <si>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</si>
  <si>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</si>
  <si>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</si>
  <si>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</si>
  <si>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</si>
  <si>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</si>
  <si>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</si>
  <si>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</si>
  <si>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</si>
  <si>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</si>
  <si>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</si>
  <si>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</si>
  <si>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</si>
  <si>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</si>
  <si>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</si>
  <si>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Authorised share capital</t>
  </si>
  <si>
    <t>Issued and paid-up share capital</t>
  </si>
  <si>
    <t>Retained earnings</t>
  </si>
  <si>
    <t>Appropriated</t>
  </si>
  <si>
    <t xml:space="preserve"> Legal reserve</t>
  </si>
  <si>
    <t>Unappropriated</t>
  </si>
  <si>
    <t>Net foreign exchange gain</t>
  </si>
  <si>
    <t>Other income</t>
  </si>
  <si>
    <t>Expenses</t>
  </si>
  <si>
    <t>Total expenses</t>
  </si>
  <si>
    <t>Dividend income</t>
  </si>
  <si>
    <t>Issued and</t>
  </si>
  <si>
    <t>attributable to</t>
  </si>
  <si>
    <t xml:space="preserve">Total </t>
  </si>
  <si>
    <t>paid-up</t>
  </si>
  <si>
    <t>share capital</t>
  </si>
  <si>
    <t>Share premium</t>
  </si>
  <si>
    <t>equity</t>
  </si>
  <si>
    <t>Cash flows from operating activities</t>
  </si>
  <si>
    <t>Profit for the year</t>
  </si>
  <si>
    <t>Changes in operating assets and liabilities</t>
  </si>
  <si>
    <t>Cash flows from investing activities</t>
  </si>
  <si>
    <t>Dividend received</t>
  </si>
  <si>
    <t>Cash flows from financing activities</t>
  </si>
  <si>
    <t>Cash and cash equivalents</t>
  </si>
  <si>
    <t>Trade accounts receivable</t>
  </si>
  <si>
    <t>Legal reserve</t>
  </si>
  <si>
    <t>Consolidated financial statements</t>
  </si>
  <si>
    <t xml:space="preserve">Issued and </t>
  </si>
  <si>
    <t>Separate financial statements</t>
  </si>
  <si>
    <t>15</t>
  </si>
  <si>
    <t>Consolidated</t>
  </si>
  <si>
    <t xml:space="preserve"> financial statements</t>
  </si>
  <si>
    <t>Separate</t>
  </si>
  <si>
    <t>Liabilities and equity</t>
  </si>
  <si>
    <t>Equity</t>
  </si>
  <si>
    <t>Proceeds from sale of property, plant and equipment</t>
  </si>
  <si>
    <t xml:space="preserve">arising from 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</si>
  <si>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</si>
  <si>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</si>
  <si>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</si>
  <si>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</si>
  <si>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</si>
  <si>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</si>
  <si>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</si>
  <si>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Finance costs</t>
  </si>
  <si>
    <t>Transfer to legal reserve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</si>
  <si>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</si>
  <si>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</si>
  <si>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</si>
  <si>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</si>
  <si>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</si>
  <si>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</si>
  <si>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</si>
  <si>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</si>
  <si>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subsidiaries</t>
  </si>
  <si>
    <t>Non-controlling interests</t>
  </si>
  <si>
    <t>Earnings per share</t>
  </si>
  <si>
    <t xml:space="preserve">   directly in equity</t>
  </si>
  <si>
    <t>Total transactions with owners, recorded</t>
  </si>
  <si>
    <t>Comprehensive income for the year</t>
  </si>
  <si>
    <t>Non-</t>
  </si>
  <si>
    <t>controlling</t>
  </si>
  <si>
    <t>Total comprehensive income for the year</t>
  </si>
  <si>
    <t>Depreciation</t>
  </si>
  <si>
    <t>Deferred financing cost paid</t>
  </si>
  <si>
    <t>Dividends paid to non-controlling interests</t>
  </si>
  <si>
    <t>Transactions with owners, recorded directly in equity</t>
  </si>
  <si>
    <t xml:space="preserve">Debentures </t>
  </si>
  <si>
    <t>14</t>
  </si>
  <si>
    <t>16</t>
  </si>
  <si>
    <t xml:space="preserve">   Dividends </t>
  </si>
  <si>
    <t xml:space="preserve">   Dividends</t>
  </si>
  <si>
    <t>31 December</t>
  </si>
  <si>
    <t>Statement of financial position</t>
  </si>
  <si>
    <t>Statement of income</t>
  </si>
  <si>
    <t>Statement of comprehensive income</t>
  </si>
  <si>
    <t>Statement of changes in equity</t>
  </si>
  <si>
    <t>Statement of cash flows</t>
  </si>
  <si>
    <t>Amortisation of intangible assets and other assets</t>
  </si>
  <si>
    <t>Dividends paid to owners of the Company</t>
  </si>
  <si>
    <t xml:space="preserve">Other comprehensive income </t>
  </si>
  <si>
    <t>Deferred tax liabilities</t>
  </si>
  <si>
    <t>reserve</t>
  </si>
  <si>
    <t>over book value</t>
  </si>
  <si>
    <t>of acquired</t>
  </si>
  <si>
    <t xml:space="preserve">Excess of cost </t>
  </si>
  <si>
    <t xml:space="preserve">  Profit</t>
  </si>
  <si>
    <t xml:space="preserve">   Profit</t>
  </si>
  <si>
    <t xml:space="preserve">   Other comprehensive income</t>
  </si>
  <si>
    <t>Year ended 31 December</t>
  </si>
  <si>
    <t>Subordinated</t>
  </si>
  <si>
    <t>debentures</t>
  </si>
  <si>
    <t>Subordinated perpetual 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</si>
  <si>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</si>
  <si>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</si>
  <si>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</si>
  <si>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</si>
  <si>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</si>
  <si>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</si>
  <si>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</si>
  <si>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</si>
  <si>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</si>
  <si>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</si>
  <si>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</si>
  <si>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</si>
  <si>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</si>
  <si>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</si>
  <si>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</si>
  <si>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</si>
  <si>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</si>
  <si>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</si>
  <si>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</si>
  <si>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</si>
  <si>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</si>
  <si>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</si>
  <si>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</si>
  <si>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</si>
  <si>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</si>
  <si>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</si>
  <si>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</si>
  <si>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</si>
  <si>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</si>
  <si>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</si>
  <si>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</si>
  <si>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</si>
  <si>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</si>
  <si>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</si>
  <si>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</si>
  <si>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</si>
  <si>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</si>
  <si>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</si>
  <si>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</si>
  <si>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</si>
  <si>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</si>
  <si>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</si>
  <si>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</si>
  <si>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</si>
  <si>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</si>
  <si>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</si>
  <si>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</si>
  <si>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</si>
  <si>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</si>
  <si>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</si>
  <si>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</si>
  <si>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</si>
  <si>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</si>
  <si>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</si>
  <si>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</si>
  <si>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</si>
  <si>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</si>
  <si>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</si>
  <si>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</si>
  <si>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</si>
  <si>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</si>
  <si>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</si>
  <si>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</si>
  <si>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</si>
  <si>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>Investments in joint ventures</t>
  </si>
  <si>
    <t>24</t>
  </si>
  <si>
    <t>of acquired subsidiaries</t>
  </si>
  <si>
    <t xml:space="preserve">Excess of cost over book value </t>
  </si>
  <si>
    <t>Coupon payment on subordinated perpetual debentures</t>
  </si>
  <si>
    <t>Legal</t>
  </si>
  <si>
    <t>Proceeds from sale of intangible assets</t>
  </si>
  <si>
    <t>Share capital:</t>
  </si>
  <si>
    <t>financial statements</t>
  </si>
  <si>
    <t>Current portion of debentures</t>
  </si>
  <si>
    <t>11</t>
  </si>
  <si>
    <t>Net foreign exchange loss</t>
  </si>
  <si>
    <t>Gains on bargain purchases</t>
  </si>
  <si>
    <t>Non-current provisions for employee benefits</t>
  </si>
  <si>
    <t>Share premium:</t>
  </si>
  <si>
    <t>of the parent</t>
  </si>
  <si>
    <t>Distribution costs</t>
  </si>
  <si>
    <t xml:space="preserve">Exchange differences on translating </t>
  </si>
  <si>
    <t xml:space="preserve">Items that will be reclassified subsequently </t>
  </si>
  <si>
    <t xml:space="preserve">Total items that will be reclassified </t>
  </si>
  <si>
    <t xml:space="preserve">Total items that will not be reclassified </t>
  </si>
  <si>
    <t>the parent</t>
  </si>
  <si>
    <t xml:space="preserve">   Changes in ownership interests in subsidiaries</t>
  </si>
  <si>
    <t xml:space="preserve">   Acquisition of non-controlling interests without</t>
  </si>
  <si>
    <t xml:space="preserve">    a change in control</t>
  </si>
  <si>
    <t xml:space="preserve">   Total changes in ownership interests in subsidiaries</t>
  </si>
  <si>
    <t>Other</t>
  </si>
  <si>
    <t>component of</t>
  </si>
  <si>
    <t>Total</t>
  </si>
  <si>
    <t>Acquisition of property, plant and equipment</t>
  </si>
  <si>
    <t>Acquisition of intangible assets</t>
  </si>
  <si>
    <t>Effect of exchange rate changes on cash and cash equivalents</t>
  </si>
  <si>
    <t>Equity attributable to owners</t>
  </si>
  <si>
    <t>Total equity</t>
  </si>
  <si>
    <t>Total liabilities and equity</t>
  </si>
  <si>
    <t>Revenue</t>
  </si>
  <si>
    <t>Revenue from sale of goods</t>
  </si>
  <si>
    <t>Total revenue</t>
  </si>
  <si>
    <t>Cost of sales of goods</t>
  </si>
  <si>
    <t>Income tax relating to items that will</t>
  </si>
  <si>
    <t>owners of</t>
  </si>
  <si>
    <t>Share premium on ordinary shares</t>
  </si>
  <si>
    <t>8</t>
  </si>
  <si>
    <t>Other receivables</t>
  </si>
  <si>
    <t>9</t>
  </si>
  <si>
    <t>Adjustments to reconcile profit to cash receipts (payments)</t>
  </si>
  <si>
    <t>Net cash outflow on acquisitions of businesses</t>
  </si>
  <si>
    <t>10</t>
  </si>
  <si>
    <t>Deferred tax assets</t>
  </si>
  <si>
    <t>on</t>
  </si>
  <si>
    <t>ordinary shares</t>
  </si>
  <si>
    <t>Other components of equity</t>
  </si>
  <si>
    <t xml:space="preserve">   Acquisition of non-controlling interests through</t>
  </si>
  <si>
    <t xml:space="preserve">   business combination</t>
  </si>
  <si>
    <t>Share</t>
  </si>
  <si>
    <t xml:space="preserve"> premium on</t>
  </si>
  <si>
    <t>shares</t>
  </si>
  <si>
    <t>ordinary</t>
  </si>
  <si>
    <t>Cash and cash equivalents at 1 January</t>
  </si>
  <si>
    <t>Cash and cash equivalents at 31 December</t>
  </si>
  <si>
    <t>Net cash from (used in) investing activities</t>
  </si>
  <si>
    <t>Net increase (decrease) in cash and cash equivalents,</t>
  </si>
  <si>
    <t>Net cash from (used in) financing activities</t>
  </si>
  <si>
    <t>34</t>
  </si>
  <si>
    <t>Net gain (loss) on cash flow hedges</t>
  </si>
  <si>
    <t>Net increase (decrease) in cash and cash equivalents</t>
  </si>
  <si>
    <t>Year ended 31 December 2019</t>
  </si>
  <si>
    <t>Balance at 1 January 2019</t>
  </si>
  <si>
    <t>Balance at 31 December 2019</t>
  </si>
  <si>
    <t xml:space="preserve"> </t>
  </si>
  <si>
    <t>Short-term loans to related parties and</t>
  </si>
  <si>
    <t>interest receivable from related parties</t>
  </si>
  <si>
    <r>
      <rPr>
        <sz val="11"/>
        <rFont val="Times New Roman"/>
        <family val="1"/>
      </rPr>
      <t>Basic earnings per share</t>
    </r>
    <r>
      <rPr>
        <i/>
        <sz val="11"/>
        <rFont val="Times New Roman"/>
        <family val="1"/>
      </rPr>
      <t xml:space="preserve"> (in Baht)</t>
    </r>
  </si>
  <si>
    <t xml:space="preserve">Other comprehensive income (expense) </t>
  </si>
  <si>
    <t xml:space="preserve">   </t>
  </si>
  <si>
    <t>to profit or loss</t>
  </si>
  <si>
    <t>in foreign operations</t>
  </si>
  <si>
    <t>Owners of the parent</t>
  </si>
  <si>
    <t>subsequently to profit or loss</t>
  </si>
  <si>
    <t>for the year, net of tax</t>
  </si>
  <si>
    <t>Comprehensive income (expense) for the year</t>
  </si>
  <si>
    <t xml:space="preserve">  Other comprehensive income (expense)</t>
  </si>
  <si>
    <t>Total comprehensive income (expense) for the year</t>
  </si>
  <si>
    <t xml:space="preserve">   Distribution to owners of the parent</t>
  </si>
  <si>
    <t xml:space="preserve">   Total distribution to owners of the parent</t>
  </si>
  <si>
    <t xml:space="preserve">   Distribution to owners </t>
  </si>
  <si>
    <t xml:space="preserve">   Total distribution to owners</t>
  </si>
  <si>
    <t>Loss on written-off of property, plant and equipment, net</t>
  </si>
  <si>
    <t xml:space="preserve">Net cash outflow on additional investment </t>
  </si>
  <si>
    <t>Proceeds from short and long-term loans</t>
  </si>
  <si>
    <t>Repayment of short and long-term loans</t>
  </si>
  <si>
    <t>Proceeds from debenture, net of debenture issuance costs</t>
  </si>
  <si>
    <t>Repayment of debentures</t>
  </si>
  <si>
    <t>before effect of exchange rates</t>
  </si>
  <si>
    <t>Loss on disposal of subsidiary</t>
  </si>
  <si>
    <t>Issuance of subordinated perpetual debentures</t>
  </si>
  <si>
    <t>acquired by subsidiary</t>
  </si>
  <si>
    <t>Repayment of subordinated perpetual debentures</t>
  </si>
  <si>
    <t>subsidiary</t>
  </si>
  <si>
    <t>Proceeds from disposal of subsidiary</t>
  </si>
  <si>
    <t>Provision for impairment on property, plant and equipment</t>
  </si>
  <si>
    <t>18</t>
  </si>
  <si>
    <t>21</t>
  </si>
  <si>
    <t>32</t>
  </si>
  <si>
    <t>Loans to subsidiaries, net</t>
  </si>
  <si>
    <t>Loans to joint ventures, net</t>
  </si>
  <si>
    <t>Issuance of subordinated perpetual debentures, net of issuance</t>
  </si>
  <si>
    <t>cost of Baht 94 million</t>
  </si>
  <si>
    <t>Total comprehensive income (expense) attributable to:</t>
  </si>
  <si>
    <t>Net cash from (used in) operating activities</t>
  </si>
  <si>
    <t xml:space="preserve">Subordinated perpetual debentures of the Company </t>
  </si>
  <si>
    <t>debentures of</t>
  </si>
  <si>
    <t xml:space="preserve">the Company </t>
  </si>
  <si>
    <t xml:space="preserve">acquired by </t>
  </si>
  <si>
    <t>Year ended 31 December 2020</t>
  </si>
  <si>
    <t>Balance at 31 December 2020</t>
  </si>
  <si>
    <t>7, 38</t>
  </si>
  <si>
    <t>7</t>
  </si>
  <si>
    <t>Other current financial assets</t>
  </si>
  <si>
    <t>12</t>
  </si>
  <si>
    <t>19</t>
  </si>
  <si>
    <t>35</t>
  </si>
  <si>
    <t>7, 20</t>
  </si>
  <si>
    <t>Other non-current financial assets</t>
  </si>
  <si>
    <t>Intangible assets other than goodwill</t>
  </si>
  <si>
    <t>Right-of-use assets</t>
  </si>
  <si>
    <t>7, 22</t>
  </si>
  <si>
    <t>7, 23</t>
  </si>
  <si>
    <t>portion of finance lease liabilities)</t>
  </si>
  <si>
    <r>
      <t xml:space="preserve">Current portion of lease liabilities </t>
    </r>
    <r>
      <rPr>
        <i/>
        <sz val="11"/>
        <rFont val="Times New Roman"/>
        <family val="1"/>
      </rPr>
      <t xml:space="preserve">(2019: Current </t>
    </r>
  </si>
  <si>
    <t>Other current financial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</si>
  <si>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</si>
  <si>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financial liabilities</t>
  </si>
  <si>
    <t xml:space="preserve">(5,666,010 thousand ordinary shares, </t>
  </si>
  <si>
    <t>par value at Baht 1 per share)</t>
  </si>
  <si>
    <t xml:space="preserve">(5,614,552 thousand ordinary shares, </t>
  </si>
  <si>
    <t>25</t>
  </si>
  <si>
    <t>26</t>
  </si>
  <si>
    <t>Finance income</t>
  </si>
  <si>
    <t>7, 11</t>
  </si>
  <si>
    <t>7, 28</t>
  </si>
  <si>
    <t>7, 29</t>
  </si>
  <si>
    <t>7, 30</t>
  </si>
  <si>
    <t>7, 31</t>
  </si>
  <si>
    <t>Profit from operating activities</t>
  </si>
  <si>
    <t>Tax expense (income)</t>
  </si>
  <si>
    <t xml:space="preserve">(2019: Provision for bad and doubtful debts expense, net) </t>
  </si>
  <si>
    <t xml:space="preserve">for using equity method </t>
  </si>
  <si>
    <t>38</t>
  </si>
  <si>
    <t>Impairment loss of property, plant and equipment</t>
  </si>
  <si>
    <t>Profit before tax expense (income)</t>
  </si>
  <si>
    <t>36</t>
  </si>
  <si>
    <t>be reclassified subsequently to profit or loss</t>
  </si>
  <si>
    <t>Loss on remeasurements of defined benefit plans</t>
  </si>
  <si>
    <t>not be reclassified subsequently to profit or loss</t>
  </si>
  <si>
    <t>Items that will not be reclassified subsequently</t>
  </si>
  <si>
    <t>Total other</t>
  </si>
  <si>
    <t>components of</t>
  </si>
  <si>
    <t>Differences</t>
  </si>
  <si>
    <t>Balance at 31 December 2019 - as reported</t>
  </si>
  <si>
    <t>Impact of changes in accounting policies</t>
  </si>
  <si>
    <t>Balance at 1 January 2020 - restated</t>
  </si>
  <si>
    <t xml:space="preserve">   Total distribution to owners of  the parent</t>
  </si>
  <si>
    <t>Sale of subordinated perpetual debentures of the Company</t>
  </si>
  <si>
    <t xml:space="preserve"> acquired by subsidiary</t>
  </si>
  <si>
    <t>Issuance expense of subordinated perpetual debentures</t>
  </si>
  <si>
    <t xml:space="preserve">perpetual </t>
  </si>
  <si>
    <t xml:space="preserve">Transaction with owners, recorded directly in equity </t>
  </si>
  <si>
    <t xml:space="preserve">    Distribution to owners</t>
  </si>
  <si>
    <t>37</t>
  </si>
  <si>
    <t>(2019: Provision for bad and doubtful debts expense, net)</t>
  </si>
  <si>
    <t>Employee benefits expense related to defined benefit plans</t>
  </si>
  <si>
    <t>Unrealised loss on fair value adjustment of commodity derivatives</t>
  </si>
  <si>
    <t>Provision for losses on inventories devaluation, net</t>
  </si>
  <si>
    <t>Repayment of employee benefit related to defined benefit plans</t>
  </si>
  <si>
    <t>Taxes (paid) received</t>
  </si>
  <si>
    <t xml:space="preserve">Net cash generated from (used in) operating </t>
  </si>
  <si>
    <t>Proceeds from sale (purchase) of other investments</t>
  </si>
  <si>
    <t>Proceeds from sale of subordinated perpetual debenture</t>
  </si>
  <si>
    <t>Payment of issuance expense of subordinated perpetual debentures</t>
  </si>
  <si>
    <t xml:space="preserve">of the outstanding liability relating to a finance lease)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</si>
  <si>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</si>
  <si>
    <t>Current investments</t>
  </si>
  <si>
    <t>Net gain (loss) on hedges of net investments</t>
  </si>
  <si>
    <t>Translation</t>
  </si>
  <si>
    <t>Hedging</t>
  </si>
  <si>
    <t>determined in accordance with TFRS 9, net</t>
  </si>
  <si>
    <t xml:space="preserve">Share of net profit of joint ventures accounted for </t>
  </si>
  <si>
    <t>using equity method, net of tax</t>
  </si>
  <si>
    <t xml:space="preserve">Income tax relating to item that will </t>
  </si>
  <si>
    <t>Investments in subsidiaries</t>
  </si>
  <si>
    <t>Other long-term investments</t>
  </si>
  <si>
    <t>15, 16</t>
  </si>
  <si>
    <t>Unrealised foreign exchange loss, net</t>
  </si>
  <si>
    <t>Gain on disposal of property, plant and equipment, net</t>
  </si>
  <si>
    <t>and right-of-use assets</t>
  </si>
  <si>
    <t xml:space="preserve">Impairment loss determined in accordance with TFRS 9, net </t>
  </si>
  <si>
    <t>Income tax payable</t>
  </si>
  <si>
    <t xml:space="preserve">   Other comprehensive income (expense)</t>
  </si>
  <si>
    <t xml:space="preserve">Impairment loss recognised in profit or loss </t>
  </si>
  <si>
    <t>not qualified for hedge accounting, net</t>
  </si>
  <si>
    <t>Finance income received</t>
  </si>
  <si>
    <t>Finance costs paid</t>
  </si>
  <si>
    <t>Share of net profit of joint ventures accounted</t>
  </si>
  <si>
    <t>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</si>
</sst>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00_);_(* \(#,##0.00000\);_(* &quot;-&quot;??_);_(@_)"/>
  </numFmts>
  <fonts count="274">
    <font>
      <sz val="11"/>
      <color indexed="8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53"/>
      <name val="Times New Roman"/>
      <family val="1"/>
    </font>
    <font>
      <b/>
      <sz val="11"/>
      <color indexed="53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i/>
      <sz val="11"/>
      <color indexed="53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color theme="0"/>
      <name val="Times New Roman"/>
      <family val="1"/>
    </font>
    <font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4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7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0" borderId="0" applyNumberFormat="0" applyFont="0" applyBorder="0" applyAlignment="0">
      <alignment horizontal="right"/>
    </xf>
    <xf numFmtId="0" fontId="42" fillId="20" borderId="7" applyFont="0">
      <alignment horizontal="right"/>
    </xf>
    <xf numFmtId="0" fontId="4" fillId="5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2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3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4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5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65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28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6" borderId="0">
      <alignment horizontal="left"/>
    </xf>
    <xf numFmtId="0" fontId="98" fillId="0" borderId="0">
      <alignment horizontal="left"/>
    </xf>
    <xf numFmtId="0" fontId="13" fillId="29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0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2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18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1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3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3" borderId="0"/>
    <xf numFmtId="0" fontId="27" fillId="0" borderId="0"/>
    <xf numFmtId="2" fontId="98" fillId="33" borderId="0"/>
    <xf numFmtId="37" fontId="126" fillId="0" borderId="0"/>
    <xf numFmtId="0" fontId="28" fillId="0" borderId="0"/>
    <xf numFmtId="0" fontId="13" fillId="0" borderId="0"/>
    <xf numFmtId="202" fontId="12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0" fontId="17" fillId="0" borderId="0"/>
    <xf numFmtId="0" fontId="251" fillId="0" borderId="0"/>
    <xf numFmtId="39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1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4" borderId="10" applyNumberFormat="0" applyFont="0" applyBorder="0" applyAlignment="0" applyProtection="0"/>
    <xf numFmtId="323" fontId="27" fillId="34" borderId="10" applyNumberFormat="0" applyFont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3" borderId="6"/>
    <xf numFmtId="0" fontId="76" fillId="0" borderId="37" applyNumberFormat="0" applyAlignment="0" applyProtection="0"/>
    <xf numFmtId="0" fontId="27" fillId="35" borderId="0" applyNumberFormat="0" applyFont="0" applyBorder="0" applyAlignment="0" applyProtection="0"/>
    <xf numFmtId="0" fontId="13" fillId="36" borderId="36" applyNumberFormat="0" applyFont="0" applyBorder="0" applyAlignment="0" applyProtection="0">
      <alignment horizontal="center"/>
    </xf>
    <xf numFmtId="0" fontId="13" fillId="37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6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38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8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39" borderId="32" applyNumberFormat="0" applyBorder="0" applyProtection="0">
      <alignment horizontal="left" wrapText="1"/>
    </xf>
    <xf numFmtId="0" fontId="76" fillId="40" borderId="0">
      <alignment horizontal="left" wrapText="1"/>
    </xf>
    <xf numFmtId="0" fontId="27" fillId="40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vertical="center"/>
    </xf>
    <xf numFmtId="4" fontId="157" fillId="41" borderId="44" applyNumberFormat="0" applyProtection="0">
      <alignment horizontal="left" vertical="center" indent="1"/>
    </xf>
    <xf numFmtId="0" fontId="158" fillId="41" borderId="44" applyNumberFormat="0" applyProtection="0">
      <alignment horizontal="left" vertical="top" indent="1"/>
    </xf>
    <xf numFmtId="4" fontId="157" fillId="42" borderId="0" applyNumberFormat="0" applyProtection="0">
      <alignment horizontal="left" vertical="center" indent="1"/>
    </xf>
    <xf numFmtId="4" fontId="97" fillId="21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4" borderId="44" applyNumberFormat="0" applyProtection="0">
      <alignment horizontal="right" vertical="center"/>
    </xf>
    <xf numFmtId="4" fontId="97" fillId="43" borderId="44" applyNumberFormat="0" applyProtection="0">
      <alignment horizontal="right" vertical="center"/>
    </xf>
    <xf numFmtId="4" fontId="97" fillId="44" borderId="44" applyNumberFormat="0" applyProtection="0">
      <alignment horizontal="right" vertical="center"/>
    </xf>
    <xf numFmtId="4" fontId="97" fillId="27" borderId="44" applyNumberFormat="0" applyProtection="0">
      <alignment horizontal="right" vertical="center"/>
    </xf>
    <xf numFmtId="4" fontId="97" fillId="26" borderId="44" applyNumberFormat="0" applyProtection="0">
      <alignment horizontal="right" vertical="center"/>
    </xf>
    <xf numFmtId="4" fontId="97" fillId="45" borderId="44" applyNumberFormat="0" applyProtection="0">
      <alignment horizontal="right" vertical="center"/>
    </xf>
    <xf numFmtId="4" fontId="97" fillId="46" borderId="44" applyNumberFormat="0" applyProtection="0">
      <alignment horizontal="right" vertical="center"/>
    </xf>
    <xf numFmtId="4" fontId="155" fillId="47" borderId="45" applyNumberFormat="0" applyProtection="0">
      <alignment horizontal="left" vertical="center" indent="1"/>
    </xf>
    <xf numFmtId="4" fontId="155" fillId="37" borderId="0" applyNumberFormat="0" applyProtection="0">
      <alignment horizontal="left" vertical="center" indent="1"/>
    </xf>
    <xf numFmtId="4" fontId="155" fillId="42" borderId="0" applyNumberFormat="0" applyProtection="0">
      <alignment horizontal="left" vertical="center" indent="1"/>
    </xf>
    <xf numFmtId="4" fontId="97" fillId="48" borderId="44" applyNumberFormat="0" applyProtection="0">
      <alignment horizontal="right" vertical="center"/>
    </xf>
    <xf numFmtId="4" fontId="97" fillId="49" borderId="0" applyNumberFormat="0" applyProtection="0">
      <alignment horizontal="left" vertical="center" indent="1"/>
    </xf>
    <xf numFmtId="4" fontId="97" fillId="50" borderId="0" applyNumberFormat="0" applyProtection="0">
      <alignment horizontal="left" vertical="center" indent="1"/>
    </xf>
    <xf numFmtId="0" fontId="4" fillId="42" borderId="44" applyNumberFormat="0" applyProtection="0">
      <alignment horizontal="left" vertical="center" indent="1"/>
    </xf>
    <xf numFmtId="0" fontId="4" fillId="42" borderId="44" applyNumberFormat="0" applyProtection="0">
      <alignment horizontal="left" vertical="top" indent="1"/>
    </xf>
    <xf numFmtId="0" fontId="4" fillId="50" borderId="44" applyNumberFormat="0" applyProtection="0">
      <alignment horizontal="left" vertical="center" indent="1"/>
    </xf>
    <xf numFmtId="0" fontId="4" fillId="50" borderId="44" applyNumberFormat="0" applyProtection="0">
      <alignment horizontal="left" vertical="top" indent="1"/>
    </xf>
    <xf numFmtId="0" fontId="4" fillId="37" borderId="44" applyNumberFormat="0" applyProtection="0">
      <alignment horizontal="left" vertical="center" indent="1"/>
    </xf>
    <xf numFmtId="0" fontId="4" fillId="37" borderId="44" applyNumberFormat="0" applyProtection="0">
      <alignment horizontal="left" vertical="top" indent="1"/>
    </xf>
    <xf numFmtId="0" fontId="4" fillId="36" borderId="44" applyNumberFormat="0" applyProtection="0">
      <alignment horizontal="left" vertical="center" indent="1"/>
    </xf>
    <xf numFmtId="0" fontId="4" fillId="36" borderId="44" applyNumberFormat="0" applyProtection="0">
      <alignment horizontal="left" vertical="top" indent="1"/>
    </xf>
    <xf numFmtId="4" fontId="97" fillId="32" borderId="44" applyNumberFormat="0" applyProtection="0">
      <alignment vertical="center"/>
    </xf>
    <xf numFmtId="4" fontId="159" fillId="32" borderId="44" applyNumberFormat="0" applyProtection="0">
      <alignment vertical="center"/>
    </xf>
    <xf numFmtId="4" fontId="97" fillId="32" borderId="44" applyNumberFormat="0" applyProtection="0">
      <alignment horizontal="left" vertical="center" indent="1"/>
    </xf>
    <xf numFmtId="0" fontId="97" fillId="32" borderId="44" applyNumberFormat="0" applyProtection="0">
      <alignment horizontal="left" vertical="top" indent="1"/>
    </xf>
    <xf numFmtId="4" fontId="157" fillId="36" borderId="44" applyNumberFormat="0" applyProtection="0">
      <alignment horizontal="right" vertical="center"/>
    </xf>
    <xf numFmtId="4" fontId="159" fillId="49" borderId="44" applyNumberFormat="0" applyProtection="0">
      <alignment horizontal="right" vertical="center"/>
    </xf>
    <xf numFmtId="4" fontId="155" fillId="37" borderId="44" applyNumberFormat="0" applyProtection="0">
      <alignment horizontal="left" vertical="center" indent="1"/>
    </xf>
    <xf numFmtId="0" fontId="97" fillId="50" borderId="44" applyNumberFormat="0" applyProtection="0">
      <alignment horizontal="left" vertical="top" indent="1"/>
    </xf>
    <xf numFmtId="4" fontId="160" fillId="50" borderId="46" applyNumberFormat="0" applyProtection="0">
      <alignment horizontal="left" vertical="center" indent="1"/>
    </xf>
    <xf numFmtId="4" fontId="161" fillId="36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1" borderId="23"/>
    <xf numFmtId="0" fontId="27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4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0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>
      <alignment vertical="top"/>
    </xf>
    <xf numFmtId="167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4" borderId="36">
      <protection locked="0"/>
    </xf>
    <xf numFmtId="0" fontId="4" fillId="0" borderId="0"/>
    <xf numFmtId="0" fontId="168" fillId="54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39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21" borderId="0" applyNumberFormat="0" applyBorder="0" applyAlignment="0" applyProtection="0"/>
    <xf numFmtId="0" fontId="203" fillId="57" borderId="0" applyNumberFormat="0" applyBorder="0" applyAlignment="0" applyProtection="0"/>
    <xf numFmtId="40" fontId="204" fillId="0" borderId="5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9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5" borderId="22" applyNumberFormat="0" applyAlignment="0" applyProtection="0"/>
    <xf numFmtId="0" fontId="208" fillId="0" borderId="19" applyNumberFormat="0" applyFill="0" applyAlignment="0" applyProtection="0"/>
    <xf numFmtId="0" fontId="209" fillId="21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7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11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7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7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51" fillId="0" borderId="0"/>
  </cellStyleXfs>
  <cellXfs count="452">
    <xf numFmtId="0" fontId="0" fillId="0" borderId="0" xfId="0"/>
    <xf numFmtId="49" fontId="180" fillId="0" borderId="0" xfId="2026" quotePrefix="1" applyNumberFormat="1" applyFont="1" applyFill="1" applyAlignment="1">
      <alignment horizontal="center"/>
    </xf>
    <xf numFmtId="43" fontId="180" fillId="0" borderId="0" xfId="2026" quotePrefix="1" applyNumberFormat="1" applyFont="1" applyFill="1" applyAlignment="1">
      <alignment horizontal="left"/>
    </xf>
    <xf numFmtId="49" fontId="248" fillId="0" borderId="0" xfId="2026" quotePrefix="1" applyNumberFormat="1" applyFont="1" applyFill="1" applyAlignment="1">
      <alignment horizontal="center"/>
    </xf>
    <xf numFmtId="39" fontId="17" fillId="0" borderId="0" xfId="2026" applyFont="1" applyFill="1" applyAlignment="1"/>
    <xf numFmtId="0" fontId="180" fillId="0" borderId="0" xfId="2026" applyNumberFormat="1" applyFont="1" applyFill="1" applyAlignment="1">
      <alignment horizontal="left"/>
    </xf>
    <xf numFmtId="49" fontId="17" fillId="0" borderId="0" xfId="2026" applyNumberFormat="1" applyFont="1" applyFill="1" applyBorder="1" applyAlignment="1">
      <alignment horizontal="center"/>
    </xf>
    <xf numFmtId="0" fontId="17" fillId="0" borderId="0" xfId="2026" applyNumberFormat="1" applyFont="1" applyFill="1" applyBorder="1" applyAlignment="1">
      <alignment horizontal="center"/>
    </xf>
    <xf numFmtId="39" fontId="17" fillId="0" borderId="0" xfId="2026" applyFont="1" applyFill="1" applyBorder="1" applyAlignment="1">
      <alignment horizontal="center"/>
    </xf>
    <xf numFmtId="0" fontId="17" fillId="0" borderId="0" xfId="2026" applyNumberFormat="1" applyFont="1" applyFill="1" applyBorder="1" applyAlignment="1"/>
    <xf numFmtId="39" fontId="17" fillId="0" borderId="0" xfId="2026" applyFont="1" applyFill="1" applyBorder="1" applyAlignment="1">
      <alignment horizontal="left"/>
    </xf>
    <xf numFmtId="39" fontId="17" fillId="0" borderId="0" xfId="2026" applyFont="1" applyFill="1" applyBorder="1" applyAlignment="1"/>
    <xf numFmtId="39" fontId="246" fillId="0" borderId="0" xfId="2026" applyFont="1" applyFill="1" applyBorder="1" applyAlignment="1">
      <alignment horizontal="center"/>
    </xf>
    <xf numFmtId="37" fontId="180" fillId="0" borderId="0" xfId="2025" applyNumberFormat="1" applyFont="1" applyFill="1" applyAlignment="1">
      <alignment horizontal="left"/>
    </xf>
    <xf numFmtId="41" fontId="180" fillId="0" borderId="0" xfId="2026" applyNumberFormat="1" applyFont="1" applyFill="1" applyBorder="1" applyAlignment="1"/>
    <xf numFmtId="325" fontId="17" fillId="0" borderId="0" xfId="2021" applyNumberFormat="1" applyFont="1" applyFill="1"/>
    <xf numFmtId="41" fontId="180" fillId="0" borderId="55" xfId="2021" applyNumberFormat="1" applyFont="1" applyFill="1" applyBorder="1"/>
    <xf numFmtId="49" fontId="246" fillId="0" borderId="0" xfId="2021" applyNumberFormat="1" applyFont="1" applyFill="1" applyAlignment="1">
      <alignment horizontal="center"/>
    </xf>
    <xf numFmtId="49" fontId="17" fillId="0" borderId="0" xfId="2026" quotePrefix="1" applyNumberFormat="1" applyFont="1" applyFill="1" applyAlignment="1">
      <alignment horizontal="center"/>
    </xf>
    <xf numFmtId="0" fontId="17" fillId="0" borderId="0" xfId="2021" applyFont="1" applyFill="1"/>
    <xf numFmtId="324" fontId="17" fillId="0" borderId="0" xfId="2021" applyNumberFormat="1" applyFont="1" applyFill="1"/>
    <xf numFmtId="41" fontId="17" fillId="0" borderId="0" xfId="2021" applyNumberFormat="1" applyFont="1" applyFill="1"/>
    <xf numFmtId="37" fontId="137" fillId="0" borderId="0" xfId="2023" applyNumberFormat="1" applyFont="1" applyFill="1" applyAlignment="1">
      <alignment horizontal="left"/>
    </xf>
    <xf numFmtId="37" fontId="180" fillId="0" borderId="0" xfId="2021" applyNumberFormat="1" applyFont="1" applyFill="1" applyAlignment="1">
      <alignment horizontal="left"/>
    </xf>
    <xf numFmtId="37" fontId="56" fillId="0" borderId="0" xfId="2021" applyNumberFormat="1" applyFont="1" applyFill="1" applyAlignment="1"/>
    <xf numFmtId="37" fontId="56" fillId="0" borderId="0" xfId="2021" applyNumberFormat="1" applyFont="1" applyFill="1" applyAlignment="1">
      <alignment horizontal="left"/>
    </xf>
    <xf numFmtId="37" fontId="248" fillId="0" borderId="0" xfId="2021" applyNumberFormat="1" applyFont="1" applyFill="1" applyAlignment="1">
      <alignment horizontal="left"/>
    </xf>
    <xf numFmtId="49" fontId="246" fillId="0" borderId="0" xfId="2021" applyNumberFormat="1" applyFont="1" applyFill="1" applyBorder="1" applyAlignment="1">
      <alignment horizontal="center"/>
    </xf>
    <xf numFmtId="1" fontId="17" fillId="0" borderId="0" xfId="2021" quotePrefix="1" applyNumberFormat="1" applyFont="1" applyFill="1" applyBorder="1" applyAlignment="1">
      <alignment horizontal="center"/>
    </xf>
    <xf numFmtId="49" fontId="247" fillId="0" borderId="0" xfId="2021" applyNumberFormat="1" applyFont="1" applyFill="1" applyBorder="1" applyAlignment="1">
      <alignment horizontal="center"/>
    </xf>
    <xf numFmtId="37" fontId="17" fillId="0" borderId="0" xfId="2021" applyNumberFormat="1" applyFont="1" applyFill="1"/>
    <xf numFmtId="165" fontId="17" fillId="0" borderId="0" xfId="1477" applyFont="1" applyFill="1"/>
    <xf numFmtId="39" fontId="17" fillId="0" borderId="0" xfId="2021" applyNumberFormat="1" applyFont="1" applyFill="1"/>
    <xf numFmtId="325" fontId="17" fillId="0" borderId="0" xfId="2021" applyNumberFormat="1" applyFont="1" applyFill="1" applyBorder="1"/>
    <xf numFmtId="325" fontId="180" fillId="0" borderId="0" xfId="2021" applyNumberFormat="1" applyFont="1" applyFill="1"/>
    <xf numFmtId="165" fontId="17" fillId="0" borderId="0" xfId="1477" applyFont="1" applyFill="1" applyBorder="1"/>
    <xf numFmtId="325" fontId="180" fillId="0" borderId="7" xfId="2021" applyNumberFormat="1" applyFont="1" applyFill="1" applyBorder="1"/>
    <xf numFmtId="37" fontId="180" fillId="0" borderId="0" xfId="2021" applyNumberFormat="1" applyFont="1" applyFill="1"/>
    <xf numFmtId="325" fontId="180" fillId="0" borderId="0" xfId="2021" applyNumberFormat="1" applyFont="1" applyFill="1" applyBorder="1"/>
    <xf numFmtId="37" fontId="180" fillId="0" borderId="0" xfId="2021" applyNumberFormat="1" applyFont="1" applyFill="1" applyAlignment="1"/>
    <xf numFmtId="0" fontId="17" fillId="0" borderId="0" xfId="2021" applyFont="1" applyFill="1" applyBorder="1"/>
    <xf numFmtId="0" fontId="180" fillId="0" borderId="0" xfId="2021" applyFont="1" applyFill="1" applyBorder="1"/>
    <xf numFmtId="39" fontId="17" fillId="0" borderId="0" xfId="2021" applyNumberFormat="1" applyFont="1" applyFill="1" applyAlignment="1">
      <alignment horizontal="left"/>
    </xf>
    <xf numFmtId="39" fontId="248" fillId="0" borderId="0" xfId="2021" applyNumberFormat="1" applyFont="1" applyFill="1"/>
    <xf numFmtId="39" fontId="180" fillId="0" borderId="0" xfId="2021" applyNumberFormat="1" applyFont="1" applyFill="1"/>
    <xf numFmtId="0" fontId="180" fillId="0" borderId="0" xfId="0" applyFont="1" applyFill="1" applyAlignment="1"/>
    <xf numFmtId="37" fontId="250" fillId="0" borderId="0" xfId="2021" applyNumberFormat="1" applyFont="1" applyFill="1" applyAlignment="1"/>
    <xf numFmtId="37" fontId="17" fillId="0" borderId="0" xfId="2021" applyNumberFormat="1" applyFont="1" applyFill="1" applyAlignment="1">
      <alignment horizontal="left"/>
    </xf>
    <xf numFmtId="37" fontId="17" fillId="0" borderId="0" xfId="2021" applyNumberFormat="1" applyFont="1" applyFill="1" applyAlignment="1">
      <alignment horizontal="centerContinuous"/>
    </xf>
    <xf numFmtId="49" fontId="249" fillId="0" borderId="0" xfId="2021" applyNumberFormat="1" applyFont="1" applyFill="1" applyBorder="1" applyAlignment="1">
      <alignment horizontal="center"/>
    </xf>
    <xf numFmtId="325" fontId="17" fillId="0" borderId="0" xfId="2021" applyNumberFormat="1" applyFont="1" applyFill="1" applyAlignment="1">
      <alignment horizontal="center"/>
    </xf>
    <xf numFmtId="165" fontId="17" fillId="0" borderId="0" xfId="1477" applyFont="1" applyFill="1" applyBorder="1" applyAlignment="1">
      <alignment horizontal="right"/>
    </xf>
    <xf numFmtId="325" fontId="180" fillId="0" borderId="55" xfId="2021" applyNumberFormat="1" applyFont="1" applyFill="1" applyBorder="1"/>
    <xf numFmtId="43" fontId="180" fillId="0" borderId="0" xfId="2021" applyNumberFormat="1" applyFont="1" applyFill="1" applyBorder="1"/>
    <xf numFmtId="43" fontId="180" fillId="0" borderId="23" xfId="2021" applyNumberFormat="1" applyFont="1" applyFill="1" applyBorder="1" applyAlignment="1"/>
    <xf numFmtId="324" fontId="17" fillId="0" borderId="0" xfId="2021" applyNumberFormat="1" applyFont="1" applyFill="1" applyAlignment="1">
      <alignment horizontal="centerContinuous"/>
    </xf>
    <xf numFmtId="0" fontId="17" fillId="0" borderId="0" xfId="2023" applyFont="1" applyFill="1"/>
    <xf numFmtId="37" fontId="115" fillId="0" borderId="0" xfId="2023" applyNumberFormat="1" applyFont="1" applyFill="1" applyAlignment="1"/>
    <xf numFmtId="0" fontId="246" fillId="0" borderId="0" xfId="2023" applyFont="1" applyFill="1" applyAlignment="1">
      <alignment horizontal="center"/>
    </xf>
    <xf numFmtId="39" fontId="17" fillId="0" borderId="0" xfId="2026" applyFont="1" applyFill="1"/>
    <xf numFmtId="37" fontId="56" fillId="0" borderId="0" xfId="2025" applyNumberFormat="1" applyFont="1" applyFill="1" applyAlignment="1">
      <alignment horizontal="left"/>
    </xf>
    <xf numFmtId="37" fontId="180" fillId="0" borderId="0" xfId="2025" applyNumberFormat="1" applyFont="1" applyFill="1" applyAlignment="1"/>
    <xf numFmtId="37" fontId="17" fillId="0" borderId="0" xfId="2025" applyNumberFormat="1" applyFont="1" applyFill="1" applyAlignment="1">
      <alignment horizontal="left" indent="1"/>
    </xf>
    <xf numFmtId="39" fontId="17" fillId="0" borderId="0" xfId="2026" applyFont="1" applyFill="1" applyBorder="1"/>
    <xf numFmtId="39" fontId="180" fillId="0" borderId="0" xfId="2026" applyFont="1" applyFill="1"/>
    <xf numFmtId="39" fontId="248" fillId="0" borderId="0" xfId="0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/>
    </xf>
    <xf numFmtId="0" fontId="246" fillId="0" borderId="0" xfId="0" applyFont="1" applyFill="1" applyAlignment="1">
      <alignment horizontal="left"/>
    </xf>
    <xf numFmtId="39" fontId="17" fillId="0" borderId="0" xfId="0" applyNumberFormat="1" applyFont="1" applyFill="1"/>
    <xf numFmtId="41" fontId="17" fillId="0" borderId="0" xfId="1477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39" fontId="17" fillId="0" borderId="0" xfId="0" applyNumberFormat="1" applyFont="1" applyFill="1" applyAlignment="1"/>
    <xf numFmtId="41" fontId="17" fillId="0" borderId="0" xfId="2021" applyNumberFormat="1" applyFont="1" applyFill="1" applyBorder="1"/>
    <xf numFmtId="41" fontId="17" fillId="0" borderId="0" xfId="1477" applyNumberFormat="1" applyFont="1" applyFill="1" applyBorder="1"/>
    <xf numFmtId="41" fontId="17" fillId="0" borderId="0" xfId="1477" applyNumberFormat="1" applyFont="1" applyFill="1"/>
    <xf numFmtId="0" fontId="17" fillId="0" borderId="0" xfId="0" applyFont="1" applyFill="1" applyAlignment="1"/>
    <xf numFmtId="39" fontId="246" fillId="0" borderId="0" xfId="0" applyNumberFormat="1" applyFont="1" applyFill="1" applyAlignment="1">
      <alignment horizontal="left"/>
    </xf>
    <xf numFmtId="0" fontId="17" fillId="0" borderId="0" xfId="0" applyFont="1" applyFill="1"/>
    <xf numFmtId="37" fontId="17" fillId="0" borderId="0" xfId="0" applyNumberFormat="1" applyFont="1" applyFill="1"/>
    <xf numFmtId="39" fontId="180" fillId="0" borderId="0" xfId="0" applyNumberFormat="1" applyFont="1" applyFill="1" applyAlignment="1">
      <alignment horizontal="left"/>
    </xf>
    <xf numFmtId="41" fontId="180" fillId="0" borderId="7" xfId="2021" applyNumberFormat="1" applyFont="1" applyFill="1" applyBorder="1"/>
    <xf numFmtId="41" fontId="180" fillId="0" borderId="0" xfId="2021" applyNumberFormat="1" applyFont="1" applyFill="1"/>
    <xf numFmtId="37" fontId="17" fillId="0" borderId="0" xfId="0" applyNumberFormat="1" applyFont="1" applyFill="1" applyAlignment="1">
      <alignment horizontal="left"/>
    </xf>
    <xf numFmtId="41" fontId="180" fillId="0" borderId="0" xfId="2021" applyNumberFormat="1" applyFont="1" applyFill="1" applyBorder="1"/>
    <xf numFmtId="41" fontId="17" fillId="0" borderId="0" xfId="2026" applyNumberFormat="1" applyFont="1" applyFill="1" applyBorder="1" applyAlignment="1"/>
    <xf numFmtId="0" fontId="17" fillId="0" borderId="0" xfId="2024" applyFont="1" applyFill="1"/>
    <xf numFmtId="180" fontId="17" fillId="0" borderId="0" xfId="1477" applyNumberFormat="1" applyFont="1" applyFill="1"/>
    <xf numFmtId="39" fontId="180" fillId="0" borderId="0" xfId="2026" applyFont="1" applyFill="1" applyBorder="1" applyAlignment="1"/>
    <xf numFmtId="0" fontId="248" fillId="0" borderId="0" xfId="0" applyFont="1" applyFill="1" applyAlignment="1">
      <alignment horizontal="left"/>
    </xf>
    <xf numFmtId="37" fontId="180" fillId="0" borderId="0" xfId="2023" applyNumberFormat="1" applyFont="1" applyFill="1" applyAlignment="1"/>
    <xf numFmtId="0" fontId="17" fillId="0" borderId="0" xfId="2023" applyFont="1" applyFill="1" applyAlignment="1"/>
    <xf numFmtId="0" fontId="17" fillId="0" borderId="0" xfId="2023" applyFont="1" applyFill="1" applyAlignment="1">
      <alignment horizontal="center"/>
    </xf>
    <xf numFmtId="0" fontId="17" fillId="0" borderId="0" xfId="2023" applyFont="1" applyFill="1" applyBorder="1" applyAlignment="1"/>
    <xf numFmtId="0" fontId="17" fillId="0" borderId="0" xfId="2023" applyFont="1" applyFill="1" applyBorder="1" applyAlignment="1">
      <alignment horizontal="center"/>
    </xf>
    <xf numFmtId="0" fontId="17" fillId="0" borderId="0" xfId="2023" applyFont="1" applyFill="1" applyAlignment="1">
      <alignment horizontal="right"/>
    </xf>
    <xf numFmtId="0" fontId="246" fillId="0" borderId="0" xfId="2023" applyFont="1" applyFill="1" applyBorder="1" applyAlignment="1"/>
    <xf numFmtId="37" fontId="17" fillId="0" borderId="0" xfId="2023" applyNumberFormat="1" applyFont="1" applyFill="1" applyBorder="1" applyAlignment="1">
      <alignment horizontal="center"/>
    </xf>
    <xf numFmtId="0" fontId="17" fillId="0" borderId="0" xfId="2023" applyFont="1" applyFill="1" applyBorder="1" applyAlignment="1">
      <alignment horizontal="right"/>
    </xf>
    <xf numFmtId="0" fontId="180" fillId="0" borderId="0" xfId="2023" applyFont="1" applyFill="1" applyAlignment="1"/>
    <xf numFmtId="174" fontId="180" fillId="0" borderId="0" xfId="1519" applyNumberFormat="1" applyFont="1" applyFill="1" applyBorder="1" applyAlignment="1">
      <alignment horizontal="right"/>
    </xf>
    <xf numFmtId="174" fontId="180" fillId="0" borderId="7" xfId="1519" applyNumberFormat="1" applyFont="1" applyFill="1" applyBorder="1" applyAlignment="1">
      <alignment horizontal="right"/>
    </xf>
    <xf numFmtId="0" fontId="248" fillId="0" borderId="0" xfId="2023" applyFont="1" applyFill="1" applyAlignment="1"/>
    <xf numFmtId="0" fontId="17" fillId="0" borderId="0" xfId="2023" applyFont="1" applyFill="1" applyBorder="1" applyAlignment="1">
      <alignment horizontal="left"/>
    </xf>
    <xf numFmtId="0" fontId="248" fillId="0" borderId="0" xfId="2023" applyFont="1" applyFill="1"/>
    <xf numFmtId="0" fontId="180" fillId="0" borderId="0" xfId="2023" applyFont="1" applyFill="1"/>
    <xf numFmtId="174" fontId="17" fillId="0" borderId="0" xfId="1519" applyNumberFormat="1" applyFont="1" applyFill="1" applyBorder="1" applyAlignment="1">
      <alignment horizontal="right"/>
    </xf>
    <xf numFmtId="0" fontId="17" fillId="0" borderId="0" xfId="2023" applyFont="1" applyFill="1" applyBorder="1"/>
    <xf numFmtId="174" fontId="180" fillId="0" borderId="23" xfId="1519" applyNumberFormat="1" applyFont="1" applyFill="1" applyBorder="1" applyAlignment="1">
      <alignment horizontal="right"/>
    </xf>
    <xf numFmtId="0" fontId="180" fillId="0" borderId="0" xfId="0" applyFont="1" applyFill="1" applyAlignment="1">
      <alignment horizontal="left"/>
    </xf>
    <xf numFmtId="174" fontId="180" fillId="0" borderId="10" xfId="1519" applyNumberFormat="1" applyFont="1" applyFill="1" applyBorder="1" applyAlignment="1">
      <alignment horizontal="right"/>
    </xf>
    <xf numFmtId="174" fontId="180" fillId="0" borderId="11" xfId="1519" applyNumberFormat="1" applyFont="1" applyFill="1" applyBorder="1" applyAlignment="1">
      <alignment horizontal="right"/>
    </xf>
    <xf numFmtId="37" fontId="56" fillId="0" borderId="0" xfId="2023" applyNumberFormat="1" applyFont="1" applyFill="1" applyAlignment="1"/>
    <xf numFmtId="39" fontId="248" fillId="0" borderId="0" xfId="2026" applyFont="1" applyFill="1"/>
    <xf numFmtId="174" fontId="17" fillId="0" borderId="10" xfId="1519" applyNumberFormat="1" applyFont="1" applyFill="1" applyBorder="1" applyAlignment="1">
      <alignment horizontal="right"/>
    </xf>
    <xf numFmtId="0" fontId="137" fillId="0" borderId="0" xfId="0" applyFont="1" applyFill="1"/>
    <xf numFmtId="0" fontId="56" fillId="0" borderId="0" xfId="0" applyFont="1" applyFill="1"/>
    <xf numFmtId="174" fontId="180" fillId="0" borderId="0" xfId="1477" applyNumberFormat="1" applyFont="1" applyFill="1" applyBorder="1" applyAlignment="1"/>
    <xf numFmtId="174" fontId="180" fillId="0" borderId="0" xfId="1477" applyNumberFormat="1" applyFont="1" applyFill="1" applyAlignment="1"/>
    <xf numFmtId="174" fontId="17" fillId="0" borderId="0" xfId="1477" applyNumberFormat="1" applyFont="1" applyFill="1" applyBorder="1" applyAlignment="1"/>
    <xf numFmtId="174" fontId="17" fillId="0" borderId="0" xfId="1477" applyNumberFormat="1" applyFont="1" applyFill="1" applyAlignment="1"/>
    <xf numFmtId="174" fontId="0" fillId="0" borderId="0" xfId="1477" applyNumberFormat="1" applyFont="1" applyFill="1"/>
    <xf numFmtId="174" fontId="180" fillId="0" borderId="0" xfId="1477" applyNumberFormat="1" applyFont="1" applyFill="1"/>
    <xf numFmtId="174" fontId="180" fillId="0" borderId="10" xfId="1477" applyNumberFormat="1" applyFont="1" applyFill="1" applyBorder="1"/>
    <xf numFmtId="174" fontId="180" fillId="0" borderId="23" xfId="1477" applyNumberFormat="1" applyFont="1" applyFill="1" applyBorder="1"/>
    <xf numFmtId="174" fontId="180" fillId="0" borderId="0" xfId="1477" applyNumberFormat="1" applyFont="1" applyFill="1" applyAlignment="1">
      <alignment horizontal="center"/>
    </xf>
    <xf numFmtId="174" fontId="0" fillId="0" borderId="0" xfId="1477" applyNumberFormat="1" applyFont="1" applyFill="1" applyBorder="1"/>
    <xf numFmtId="174" fontId="180" fillId="0" borderId="0" xfId="1477" applyNumberFormat="1" applyFont="1" applyFill="1" applyBorder="1"/>
    <xf numFmtId="0" fontId="0" fillId="0" borderId="0" xfId="0" applyFill="1" applyBorder="1"/>
    <xf numFmtId="174" fontId="17" fillId="0" borderId="0" xfId="1477" applyNumberFormat="1" applyFont="1" applyFill="1" applyAlignment="1">
      <alignment horizontal="right"/>
    </xf>
    <xf numFmtId="39" fontId="180" fillId="0" borderId="0" xfId="2026" applyFont="1" applyFill="1" applyBorder="1"/>
    <xf numFmtId="0" fontId="248" fillId="0" borderId="0" xfId="0" applyNumberFormat="1" applyFont="1" applyFill="1"/>
    <xf numFmtId="323" fontId="180" fillId="0" borderId="0" xfId="0" applyNumberFormat="1" applyFont="1" applyFill="1" applyAlignment="1">
      <alignment horizontal="left"/>
    </xf>
    <xf numFmtId="41" fontId="17" fillId="0" borderId="10" xfId="2026" applyNumberFormat="1" applyFont="1" applyFill="1" applyBorder="1" applyAlignment="1"/>
    <xf numFmtId="180" fontId="180" fillId="0" borderId="23" xfId="1477" applyNumberFormat="1" applyFont="1" applyFill="1" applyBorder="1"/>
    <xf numFmtId="165" fontId="17" fillId="0" borderId="0" xfId="1477" applyFont="1" applyFill="1" applyBorder="1" applyAlignment="1"/>
    <xf numFmtId="180" fontId="180" fillId="0" borderId="0" xfId="1477" applyNumberFormat="1" applyFont="1" applyFill="1"/>
    <xf numFmtId="325" fontId="17" fillId="0" borderId="0" xfId="2018" applyNumberFormat="1" applyFont="1" applyFill="1" applyAlignment="1"/>
    <xf numFmtId="325" fontId="17" fillId="0" borderId="0" xfId="2018" applyNumberFormat="1" applyFont="1" applyFill="1" applyAlignment="1">
      <alignment horizontal="right"/>
    </xf>
    <xf numFmtId="43" fontId="17" fillId="0" borderId="0" xfId="1477" applyNumberFormat="1" applyFont="1" applyFill="1" applyAlignment="1">
      <alignment horizontal="right"/>
    </xf>
    <xf numFmtId="165" fontId="17" fillId="0" borderId="0" xfId="1477" applyFont="1" applyFill="1" applyAlignment="1">
      <alignment horizontal="right"/>
    </xf>
    <xf numFmtId="323" fontId="17" fillId="0" borderId="0" xfId="0" applyNumberFormat="1" applyFont="1" applyFill="1" applyAlignment="1"/>
    <xf numFmtId="180" fontId="254" fillId="0" borderId="0" xfId="1477" applyNumberFormat="1" applyFont="1" applyFill="1"/>
    <xf numFmtId="180" fontId="254" fillId="0" borderId="0" xfId="1477" applyNumberFormat="1" applyFont="1" applyFill="1" applyAlignment="1"/>
    <xf numFmtId="180" fontId="255" fillId="0" borderId="0" xfId="1477" applyNumberFormat="1" applyFont="1" applyFill="1" applyBorder="1" applyAlignment="1">
      <alignment horizontal="right"/>
    </xf>
    <xf numFmtId="37" fontId="180" fillId="0" borderId="0" xfId="2023" applyNumberFormat="1" applyFont="1" applyFill="1" applyBorder="1" applyAlignment="1">
      <alignment horizontal="center"/>
    </xf>
    <xf numFmtId="174" fontId="17" fillId="0" borderId="0" xfId="1502" applyNumberFormat="1" applyFont="1" applyFill="1"/>
    <xf numFmtId="174" fontId="17" fillId="0" borderId="0" xfId="1502" applyNumberFormat="1" applyFont="1" applyFill="1" applyBorder="1"/>
    <xf numFmtId="174" fontId="17" fillId="0" borderId="0" xfId="1502" applyNumberFormat="1" applyFont="1" applyFill="1" applyBorder="1" applyAlignment="1"/>
    <xf numFmtId="174" fontId="17" fillId="0" borderId="10" xfId="1502" applyNumberFormat="1" applyFont="1" applyFill="1" applyBorder="1"/>
    <xf numFmtId="174" fontId="17" fillId="0" borderId="10" xfId="1502" applyNumberFormat="1" applyFont="1" applyFill="1" applyBorder="1" applyAlignment="1"/>
    <xf numFmtId="325" fontId="180" fillId="0" borderId="0" xfId="0" applyNumberFormat="1" applyFont="1" applyFill="1" applyBorder="1" applyAlignment="1">
      <alignment horizontal="right"/>
    </xf>
    <xf numFmtId="325" fontId="17" fillId="0" borderId="0" xfId="0" applyNumberFormat="1" applyFont="1" applyFill="1" applyAlignment="1"/>
    <xf numFmtId="43" fontId="17" fillId="0" borderId="0" xfId="1502" applyFont="1" applyFill="1" applyBorder="1"/>
    <xf numFmtId="325" fontId="17" fillId="0" borderId="0" xfId="0" applyNumberFormat="1" applyFont="1" applyFill="1" applyAlignment="1">
      <alignment horizontal="right"/>
    </xf>
    <xf numFmtId="325" fontId="17" fillId="0" borderId="10" xfId="0" applyNumberFormat="1" applyFont="1" applyFill="1" applyBorder="1" applyAlignment="1"/>
    <xf numFmtId="325" fontId="17" fillId="0" borderId="0" xfId="0" applyNumberFormat="1" applyFont="1" applyFill="1" applyBorder="1" applyAlignment="1"/>
    <xf numFmtId="174" fontId="17" fillId="0" borderId="0" xfId="1477" applyNumberFormat="1" applyFont="1" applyFill="1"/>
    <xf numFmtId="43" fontId="17" fillId="0" borderId="0" xfId="1502" applyNumberFormat="1" applyFont="1" applyFill="1" applyBorder="1"/>
    <xf numFmtId="174" fontId="17" fillId="0" borderId="0" xfId="0" applyNumberFormat="1" applyFont="1" applyFill="1" applyAlignment="1">
      <alignment horizontal="right"/>
    </xf>
    <xf numFmtId="174" fontId="17" fillId="0" borderId="0" xfId="0" applyNumberFormat="1" applyFont="1" applyFill="1" applyAlignment="1"/>
    <xf numFmtId="174" fontId="17" fillId="0" borderId="0" xfId="1477" applyNumberFormat="1" applyFont="1" applyFill="1" applyBorder="1"/>
    <xf numFmtId="174" fontId="257" fillId="0" borderId="0" xfId="1519" applyNumberFormat="1" applyFont="1" applyFill="1" applyBorder="1" applyAlignment="1">
      <alignment horizontal="right"/>
    </xf>
    <xf numFmtId="180" fontId="180" fillId="0" borderId="10" xfId="1477" applyNumberFormat="1" applyFont="1" applyFill="1" applyBorder="1" applyAlignment="1">
      <alignment horizontal="right"/>
    </xf>
    <xf numFmtId="37" fontId="257" fillId="0" borderId="0" xfId="2025" applyNumberFormat="1" applyFont="1" applyFill="1" applyAlignment="1">
      <alignment horizontal="left"/>
    </xf>
    <xf numFmtId="39" fontId="253" fillId="0" borderId="0" xfId="2026" applyFont="1" applyFill="1" applyAlignment="1"/>
    <xf numFmtId="165" fontId="257" fillId="0" borderId="0" xfId="1477" applyFont="1" applyFill="1" applyBorder="1" applyAlignment="1"/>
    <xf numFmtId="325" fontId="257" fillId="0" borderId="0" xfId="2026" applyNumberFormat="1" applyFont="1" applyFill="1" applyBorder="1" applyAlignment="1"/>
    <xf numFmtId="39" fontId="257" fillId="0" borderId="0" xfId="2026" applyFont="1" applyFill="1" applyBorder="1" applyAlignment="1"/>
    <xf numFmtId="180" fontId="17" fillId="0" borderId="0" xfId="2021" applyNumberFormat="1" applyFont="1" applyFill="1"/>
    <xf numFmtId="37" fontId="56" fillId="0" borderId="0" xfId="2021" applyNumberFormat="1" applyFont="1" applyFill="1" applyAlignment="1">
      <alignment horizontal="center"/>
    </xf>
    <xf numFmtId="37" fontId="17" fillId="0" borderId="0" xfId="2021" applyNumberFormat="1" applyFont="1" applyFill="1" applyAlignment="1">
      <alignment horizontal="center"/>
    </xf>
    <xf numFmtId="0" fontId="180" fillId="0" borderId="0" xfId="2021" applyFont="1" applyFill="1" applyAlignment="1"/>
    <xf numFmtId="0" fontId="17" fillId="0" borderId="0" xfId="2021" applyFont="1" applyFill="1" applyAlignment="1">
      <alignment horizontal="left"/>
    </xf>
    <xf numFmtId="37" fontId="248" fillId="0" borderId="0" xfId="2021" applyNumberFormat="1" applyFont="1" applyFill="1"/>
    <xf numFmtId="0" fontId="17" fillId="0" borderId="0" xfId="2021" applyFont="1" applyFill="1" applyAlignment="1"/>
    <xf numFmtId="325" fontId="17" fillId="0" borderId="0" xfId="1518" applyNumberFormat="1" applyFont="1" applyFill="1"/>
    <xf numFmtId="180" fontId="17" fillId="0" borderId="0" xfId="1518" applyNumberFormat="1" applyFont="1" applyFill="1"/>
    <xf numFmtId="41" fontId="17" fillId="0" borderId="0" xfId="1518" applyNumberFormat="1" applyFont="1" applyFill="1"/>
    <xf numFmtId="325" fontId="180" fillId="0" borderId="7" xfId="1518" applyNumberFormat="1" applyFont="1" applyFill="1" applyBorder="1"/>
    <xf numFmtId="0" fontId="132" fillId="0" borderId="0" xfId="0" applyFont="1" applyFill="1"/>
    <xf numFmtId="39" fontId="17" fillId="0" borderId="0" xfId="2020" applyFont="1" applyFill="1" applyAlignment="1">
      <alignment horizontal="left"/>
    </xf>
    <xf numFmtId="174" fontId="17" fillId="0" borderId="0" xfId="1518" applyNumberFormat="1" applyFont="1" applyFill="1" applyBorder="1"/>
    <xf numFmtId="180" fontId="17" fillId="0" borderId="0" xfId="1477" applyNumberFormat="1" applyFont="1" applyFill="1" applyBorder="1"/>
    <xf numFmtId="325" fontId="180" fillId="0" borderId="23" xfId="2021" applyNumberFormat="1" applyFont="1" applyFill="1" applyBorder="1"/>
    <xf numFmtId="39" fontId="180" fillId="0" borderId="0" xfId="2021" applyNumberFormat="1" applyFont="1" applyFill="1" applyAlignment="1">
      <alignment horizontal="left"/>
    </xf>
    <xf numFmtId="0" fontId="17" fillId="0" borderId="0" xfId="2021" applyFont="1" applyFill="1" applyAlignment="1">
      <alignment horizontal="center"/>
    </xf>
    <xf numFmtId="325" fontId="250" fillId="0" borderId="0" xfId="2021" applyNumberFormat="1" applyFont="1" applyFill="1" applyBorder="1"/>
    <xf numFmtId="39" fontId="17" fillId="0" borderId="0" xfId="2021" applyNumberFormat="1" applyFont="1" applyFill="1" applyBorder="1"/>
    <xf numFmtId="39" fontId="246" fillId="0" borderId="0" xfId="2021" applyNumberFormat="1" applyFont="1" applyFill="1" applyBorder="1"/>
    <xf numFmtId="37" fontId="17" fillId="0" borderId="0" xfId="2021" applyNumberFormat="1" applyFont="1" applyFill="1" applyBorder="1"/>
    <xf numFmtId="325" fontId="17" fillId="0" borderId="23" xfId="2021" applyNumberFormat="1" applyFont="1" applyFill="1" applyBorder="1"/>
    <xf numFmtId="325" fontId="17" fillId="0" borderId="10" xfId="2021" applyNumberFormat="1" applyFont="1" applyFill="1" applyBorder="1"/>
    <xf numFmtId="0" fontId="180" fillId="0" borderId="0" xfId="2021" applyFont="1" applyFill="1"/>
    <xf numFmtId="37" fontId="137" fillId="0" borderId="0" xfId="2021" applyNumberFormat="1" applyFont="1" applyFill="1" applyAlignment="1">
      <alignment horizontal="left"/>
    </xf>
    <xf numFmtId="0" fontId="234" fillId="0" borderId="0" xfId="2021" applyFont="1" applyFill="1"/>
    <xf numFmtId="0" fontId="3" fillId="0" borderId="0" xfId="2021" applyFont="1" applyFill="1"/>
    <xf numFmtId="37" fontId="137" fillId="0" borderId="0" xfId="2021" applyNumberFormat="1" applyFont="1" applyFill="1" applyAlignment="1"/>
    <xf numFmtId="37" fontId="246" fillId="0" borderId="0" xfId="2026" applyNumberFormat="1" applyFont="1" applyFill="1" applyBorder="1" applyAlignment="1">
      <alignment horizontal="center"/>
    </xf>
    <xf numFmtId="37" fontId="257" fillId="0" borderId="0" xfId="1477" applyNumberFormat="1" applyFont="1" applyFill="1" applyBorder="1" applyAlignment="1"/>
    <xf numFmtId="37" fontId="17" fillId="0" borderId="0" xfId="1519" applyNumberFormat="1" applyFont="1" applyFill="1" applyBorder="1" applyAlignment="1">
      <alignment horizontal="right"/>
    </xf>
    <xf numFmtId="37" fontId="17" fillId="0" borderId="0" xfId="2026" applyNumberFormat="1" applyFont="1" applyFill="1" applyBorder="1" applyAlignment="1"/>
    <xf numFmtId="37" fontId="17" fillId="0" borderId="0" xfId="1477" applyNumberFormat="1" applyFont="1" applyFill="1" applyBorder="1" applyAlignment="1"/>
    <xf numFmtId="37" fontId="180" fillId="0" borderId="0" xfId="2021" applyNumberFormat="1" applyFont="1" applyFill="1" applyAlignment="1">
      <alignment horizontal="center"/>
    </xf>
    <xf numFmtId="165" fontId="17" fillId="0" borderId="0" xfId="1491" applyFont="1" applyFill="1"/>
    <xf numFmtId="0" fontId="258" fillId="0" borderId="14" xfId="0" applyNumberFormat="1" applyFont="1" applyFill="1" applyBorder="1" applyProtection="1">
      <protection locked="0"/>
    </xf>
    <xf numFmtId="0" fontId="258" fillId="59" borderId="14" xfId="0" applyNumberFormat="1" applyFont="1" applyFill="1" applyBorder="1" applyProtection="1">
      <protection locked="0"/>
    </xf>
    <xf numFmtId="49" fontId="258" fillId="59" borderId="14" xfId="0" applyNumberFormat="1" applyFont="1" applyFill="1" applyBorder="1" applyAlignment="1" applyProtection="1">
      <protection locked="0"/>
    </xf>
    <xf numFmtId="165" fontId="258" fillId="59" borderId="14" xfId="1477" applyFont="1" applyFill="1" applyBorder="1" applyProtection="1">
      <protection locked="0"/>
    </xf>
    <xf numFmtId="165" fontId="0" fillId="0" borderId="0" xfId="1477" applyFont="1"/>
    <xf numFmtId="165" fontId="258" fillId="60" borderId="14" xfId="1477" applyFont="1" applyFill="1" applyBorder="1" applyProtection="1">
      <protection locked="0"/>
    </xf>
    <xf numFmtId="165" fontId="258" fillId="0" borderId="14" xfId="1477" applyFont="1" applyFill="1" applyBorder="1" applyProtection="1">
      <protection locked="0"/>
    </xf>
    <xf numFmtId="165" fontId="258" fillId="61" borderId="14" xfId="1477" applyFont="1" applyFill="1" applyBorder="1" applyProtection="1">
      <protection locked="0"/>
    </xf>
    <xf numFmtId="165" fontId="258" fillId="29" borderId="14" xfId="1477" applyFont="1" applyFill="1" applyBorder="1" applyProtection="1">
      <protection locked="0"/>
    </xf>
    <xf numFmtId="49" fontId="258" fillId="59" borderId="14" xfId="1477" applyNumberFormat="1" applyFont="1" applyFill="1" applyBorder="1" applyAlignment="1" applyProtection="1">
      <alignment vertical="top"/>
      <protection locked="0"/>
    </xf>
    <xf numFmtId="49" fontId="258" fillId="59" borderId="14" xfId="1477" applyNumberFormat="1" applyFont="1" applyFill="1" applyBorder="1" applyAlignment="1" applyProtection="1">
      <alignment vertical="top" wrapText="1"/>
      <protection locked="0"/>
    </xf>
    <xf numFmtId="49" fontId="258" fillId="59" borderId="14" xfId="1477" applyNumberFormat="1" applyFont="1" applyFill="1" applyBorder="1" applyAlignment="1" applyProtection="1">
      <protection locked="0"/>
    </xf>
    <xf numFmtId="165" fontId="259" fillId="0" borderId="0" xfId="1477" applyFont="1"/>
    <xf numFmtId="165" fontId="260" fillId="0" borderId="0" xfId="1477" applyFont="1"/>
    <xf numFmtId="37" fontId="257" fillId="0" borderId="0" xfId="2021" applyNumberFormat="1" applyFont="1" applyFill="1"/>
    <xf numFmtId="37" fontId="253" fillId="0" borderId="0" xfId="2021" applyNumberFormat="1" applyFont="1" applyFill="1"/>
    <xf numFmtId="49" fontId="256" fillId="0" borderId="0" xfId="2021" applyNumberFormat="1" applyFont="1" applyFill="1" applyAlignment="1">
      <alignment horizontal="center"/>
    </xf>
    <xf numFmtId="174" fontId="257" fillId="0" borderId="0" xfId="2021" applyNumberFormat="1" applyFont="1" applyFill="1" applyBorder="1"/>
    <xf numFmtId="324" fontId="253" fillId="0" borderId="0" xfId="2021" applyNumberFormat="1" applyFont="1" applyFill="1"/>
    <xf numFmtId="43" fontId="257" fillId="0" borderId="0" xfId="2021" applyNumberFormat="1" applyFont="1" applyFill="1" applyBorder="1"/>
    <xf numFmtId="180" fontId="257" fillId="0" borderId="0" xfId="1477" applyNumberFormat="1" applyFont="1" applyFill="1" applyBorder="1"/>
    <xf numFmtId="0" fontId="253" fillId="0" borderId="0" xfId="2021" applyFont="1" applyFill="1"/>
    <xf numFmtId="165" fontId="0" fillId="0" borderId="14" xfId="1477" applyFont="1" applyFill="1" applyBorder="1" applyProtection="1">
      <protection locked="0"/>
    </xf>
    <xf numFmtId="49" fontId="258" fillId="0" borderId="14" xfId="1477" applyNumberFormat="1" applyFont="1" applyFill="1" applyBorder="1" applyAlignment="1" applyProtection="1">
      <alignment vertical="top"/>
      <protection locked="0"/>
    </xf>
    <xf numFmtId="49" fontId="258" fillId="0" borderId="14" xfId="1477" applyNumberFormat="1" applyFont="1" applyFill="1" applyBorder="1" applyProtection="1">
      <protection locked="0"/>
    </xf>
    <xf numFmtId="49" fontId="258" fillId="0" borderId="14" xfId="1477" applyNumberFormat="1" applyFont="1" applyFill="1" applyBorder="1" applyAlignment="1" applyProtection="1">
      <protection locked="0"/>
    </xf>
    <xf numFmtId="49" fontId="258" fillId="0" borderId="14" xfId="1477" applyNumberFormat="1" applyFont="1" applyFill="1" applyBorder="1" applyAlignment="1" applyProtection="1">
      <alignment horizontal="left" indent="1"/>
      <protection locked="0"/>
    </xf>
    <xf numFmtId="49" fontId="258" fillId="0" borderId="14" xfId="1477" applyNumberFormat="1" applyFont="1" applyFill="1" applyBorder="1" applyAlignment="1" applyProtection="1">
      <alignment horizontal="left" indent="2"/>
      <protection locked="0"/>
    </xf>
    <xf numFmtId="165" fontId="17" fillId="0" borderId="0" xfId="1477" applyFont="1" applyFill="1" applyAlignment="1"/>
    <xf numFmtId="325" fontId="17" fillId="0" borderId="10" xfId="1518" applyNumberFormat="1" applyFont="1" applyFill="1" applyBorder="1"/>
    <xf numFmtId="325" fontId="180" fillId="0" borderId="0" xfId="1518" applyNumberFormat="1" applyFont="1" applyFill="1"/>
    <xf numFmtId="324" fontId="180" fillId="0" borderId="0" xfId="2021" applyNumberFormat="1" applyFont="1" applyFill="1"/>
    <xf numFmtId="180" fontId="180" fillId="0" borderId="0" xfId="1477" applyNumberFormat="1" applyFont="1" applyFill="1" applyBorder="1" applyAlignment="1"/>
    <xf numFmtId="326" fontId="257" fillId="0" borderId="0" xfId="2021" applyNumberFormat="1" applyFont="1" applyFill="1" applyBorder="1"/>
    <xf numFmtId="326" fontId="253" fillId="0" borderId="0" xfId="1477" applyNumberFormat="1" applyFont="1" applyFill="1"/>
    <xf numFmtId="326" fontId="257" fillId="0" borderId="0" xfId="1477" applyNumberFormat="1" applyFont="1" applyFill="1" applyBorder="1"/>
    <xf numFmtId="174" fontId="180" fillId="0" borderId="55" xfId="1477" applyNumberFormat="1" applyFont="1" applyFill="1" applyBorder="1"/>
    <xf numFmtId="0" fontId="246" fillId="0" borderId="0" xfId="2021" applyFont="1" applyFill="1"/>
    <xf numFmtId="0" fontId="180" fillId="0" borderId="0" xfId="0" applyFont="1" applyFill="1" applyBorder="1" applyAlignment="1"/>
    <xf numFmtId="325" fontId="180" fillId="0" borderId="0" xfId="1518" applyNumberFormat="1" applyFont="1" applyFill="1" applyBorder="1"/>
    <xf numFmtId="325" fontId="17" fillId="0" borderId="0" xfId="1518" applyNumberFormat="1" applyFont="1" applyFill="1" applyBorder="1"/>
    <xf numFmtId="43" fontId="17" fillId="0" borderId="10" xfId="1477" applyNumberFormat="1" applyFont="1" applyFill="1" applyBorder="1" applyAlignment="1">
      <alignment horizontal="right"/>
    </xf>
    <xf numFmtId="0" fontId="255" fillId="0" borderId="0" xfId="2023" applyFont="1" applyFill="1" applyAlignment="1"/>
    <xf numFmtId="0" fontId="254" fillId="0" borderId="0" xfId="2023" applyFont="1" applyFill="1" applyAlignment="1"/>
    <xf numFmtId="174" fontId="252" fillId="0" borderId="0" xfId="1477" applyNumberFormat="1" applyFont="1" applyFill="1"/>
    <xf numFmtId="0" fontId="17" fillId="0" borderId="0" xfId="2018" applyFont="1" applyFill="1" applyAlignment="1"/>
    <xf numFmtId="39" fontId="254" fillId="0" borderId="0" xfId="2026" applyFont="1" applyFill="1"/>
    <xf numFmtId="174" fontId="180" fillId="0" borderId="0" xfId="1502" applyNumberFormat="1" applyFont="1" applyFill="1" applyBorder="1"/>
    <xf numFmtId="174" fontId="180" fillId="0" borderId="10" xfId="1502" applyNumberFormat="1" applyFont="1" applyFill="1" applyBorder="1"/>
    <xf numFmtId="174" fontId="252" fillId="0" borderId="0" xfId="1477" applyNumberFormat="1" applyFont="1" applyFill="1" applyBorder="1"/>
    <xf numFmtId="174" fontId="17" fillId="0" borderId="10" xfId="1477" applyNumberFormat="1" applyFont="1" applyFill="1" applyBorder="1" applyAlignment="1"/>
    <xf numFmtId="174" fontId="180" fillId="0" borderId="10" xfId="1477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80" fillId="0" borderId="0" xfId="2024" applyFont="1" applyFill="1"/>
    <xf numFmtId="49" fontId="246" fillId="0" borderId="0" xfId="2023" applyNumberFormat="1" applyFont="1" applyFill="1" applyBorder="1" applyAlignment="1">
      <alignment horizontal="center"/>
    </xf>
    <xf numFmtId="0" fontId="261" fillId="0" borderId="0" xfId="2023" applyFont="1" applyFill="1" applyAlignment="1">
      <alignment horizontal="center"/>
    </xf>
    <xf numFmtId="180" fontId="261" fillId="0" borderId="0" xfId="1477" applyNumberFormat="1" applyFont="1" applyFill="1" applyAlignment="1">
      <alignment horizontal="center"/>
    </xf>
    <xf numFmtId="174" fontId="246" fillId="0" borderId="0" xfId="2025" applyNumberFormat="1" applyFont="1" applyFill="1" applyBorder="1" applyAlignment="1">
      <alignment horizontal="center"/>
    </xf>
    <xf numFmtId="39" fontId="180" fillId="0" borderId="0" xfId="2026" applyFont="1" applyFill="1" applyAlignment="1"/>
    <xf numFmtId="39" fontId="257" fillId="0" borderId="0" xfId="2026" applyFont="1" applyFill="1" applyAlignment="1"/>
    <xf numFmtId="37" fontId="246" fillId="0" borderId="0" xfId="202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74" fontId="17" fillId="0" borderId="0" xfId="1477" applyNumberFormat="1" applyFont="1" applyFill="1" applyBorder="1" applyAlignment="1">
      <alignment horizontal="right"/>
    </xf>
    <xf numFmtId="325" fontId="17" fillId="0" borderId="0" xfId="2018" applyNumberFormat="1" applyFont="1" applyFill="1" applyBorder="1" applyAlignment="1"/>
    <xf numFmtId="43" fontId="17" fillId="0" borderId="0" xfId="1477" applyNumberFormat="1" applyFont="1" applyFill="1" applyBorder="1" applyAlignment="1">
      <alignment horizontal="right"/>
    </xf>
    <xf numFmtId="180" fontId="17" fillId="0" borderId="0" xfId="1477" applyNumberFormat="1" applyFont="1" applyFill="1" applyBorder="1" applyAlignment="1"/>
    <xf numFmtId="180" fontId="17" fillId="0" borderId="10" xfId="1477" applyNumberFormat="1" applyFont="1" applyFill="1" applyBorder="1" applyAlignment="1"/>
    <xf numFmtId="174" fontId="17" fillId="0" borderId="0" xfId="2021" applyNumberFormat="1" applyFont="1" applyFill="1"/>
    <xf numFmtId="180" fontId="17" fillId="0" borderId="0" xfId="1477" applyNumberFormat="1" applyFont="1" applyFill="1" applyAlignment="1">
      <alignment horizontal="right"/>
    </xf>
    <xf numFmtId="325" fontId="17" fillId="0" borderId="10" xfId="2018" applyNumberFormat="1" applyFont="1" applyFill="1" applyBorder="1" applyAlignment="1"/>
    <xf numFmtId="37" fontId="262" fillId="0" borderId="0" xfId="2021" applyNumberFormat="1" applyFont="1" applyFill="1"/>
    <xf numFmtId="49" fontId="263" fillId="0" borderId="0" xfId="2021" applyNumberFormat="1" applyFont="1" applyFill="1" applyAlignment="1">
      <alignment horizontal="center"/>
    </xf>
    <xf numFmtId="0" fontId="262" fillId="0" borderId="0" xfId="2021" applyFont="1" applyFill="1"/>
    <xf numFmtId="180" fontId="262" fillId="0" borderId="0" xfId="1477" applyNumberFormat="1" applyFont="1" applyFill="1"/>
    <xf numFmtId="0" fontId="262" fillId="0" borderId="0" xfId="2023" applyFont="1" applyFill="1"/>
    <xf numFmtId="39" fontId="262" fillId="0" borderId="0" xfId="2026" applyFont="1" applyFill="1"/>
    <xf numFmtId="180" fontId="264" fillId="0" borderId="0" xfId="1477" applyNumberFormat="1" applyFont="1" applyFill="1"/>
    <xf numFmtId="0" fontId="264" fillId="0" borderId="0" xfId="2023" applyFont="1" applyFill="1"/>
    <xf numFmtId="165" fontId="262" fillId="0" borderId="0" xfId="1477" applyFont="1" applyFill="1"/>
    <xf numFmtId="165" fontId="264" fillId="0" borderId="0" xfId="1477" applyFont="1" applyFill="1"/>
    <xf numFmtId="180" fontId="264" fillId="0" borderId="0" xfId="1477" applyNumberFormat="1" applyFont="1" applyFill="1" applyBorder="1"/>
    <xf numFmtId="0" fontId="264" fillId="0" borderId="0" xfId="2021" applyFont="1" applyFill="1"/>
    <xf numFmtId="39" fontId="264" fillId="0" borderId="0" xfId="2026" applyFont="1" applyFill="1"/>
    <xf numFmtId="37" fontId="264" fillId="0" borderId="0" xfId="2021" applyNumberFormat="1" applyFont="1" applyFill="1"/>
    <xf numFmtId="37" fontId="264" fillId="0" borderId="0" xfId="2021" applyNumberFormat="1" applyFont="1" applyFill="1" applyAlignment="1">
      <alignment horizontal="center"/>
    </xf>
    <xf numFmtId="0" fontId="262" fillId="0" borderId="0" xfId="2021" applyFont="1" applyFill="1" applyBorder="1"/>
    <xf numFmtId="324" fontId="17" fillId="0" borderId="0" xfId="2021" applyNumberFormat="1" applyFont="1" applyFill="1" applyBorder="1"/>
    <xf numFmtId="165" fontId="17" fillId="0" borderId="10" xfId="1477" applyFont="1" applyFill="1" applyBorder="1"/>
    <xf numFmtId="0" fontId="262" fillId="0" borderId="0" xfId="2023" applyFont="1" applyFill="1" applyBorder="1"/>
    <xf numFmtId="0" fontId="263" fillId="0" borderId="0" xfId="2023" applyFont="1" applyFill="1" applyAlignment="1">
      <alignment horizontal="center"/>
    </xf>
    <xf numFmtId="180" fontId="180" fillId="0" borderId="0" xfId="1477" applyNumberFormat="1" applyFont="1" applyFill="1" applyBorder="1" applyAlignment="1">
      <alignment horizontal="right"/>
    </xf>
    <xf numFmtId="180" fontId="262" fillId="0" borderId="0" xfId="1477" applyNumberFormat="1" applyFont="1" applyFill="1" applyAlignment="1"/>
    <xf numFmtId="180" fontId="17" fillId="0" borderId="0" xfId="1477" applyNumberFormat="1" applyFont="1" applyFill="1" applyBorder="1" applyAlignment="1">
      <alignment horizontal="right"/>
    </xf>
    <xf numFmtId="0" fontId="262" fillId="0" borderId="0" xfId="2023" applyFont="1" applyFill="1" applyAlignment="1"/>
    <xf numFmtId="49" fontId="17" fillId="0" borderId="0" xfId="2021" applyNumberFormat="1" applyFont="1" applyFill="1" applyAlignment="1">
      <alignment horizontal="center"/>
    </xf>
    <xf numFmtId="0" fontId="17" fillId="0" borderId="0" xfId="2021" applyFont="1" applyFill="1" applyBorder="1" applyAlignment="1">
      <alignment horizontal="center"/>
    </xf>
    <xf numFmtId="0" fontId="246" fillId="0" borderId="0" xfId="2023" applyFont="1" applyFill="1" applyBorder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49" fontId="246" fillId="0" borderId="0" xfId="2026" applyNumberFormat="1" applyFont="1" applyFill="1" applyBorder="1" applyAlignment="1">
      <alignment horizontal="center"/>
    </xf>
    <xf numFmtId="49" fontId="180" fillId="0" borderId="0" xfId="2026" applyNumberFormat="1" applyFont="1" applyFill="1" applyAlignment="1">
      <alignment horizontal="center"/>
    </xf>
    <xf numFmtId="180" fontId="234" fillId="0" borderId="0" xfId="1477" applyNumberFormat="1" applyFont="1" applyFill="1"/>
    <xf numFmtId="180" fontId="3" fillId="0" borderId="0" xfId="1477" applyNumberFormat="1" applyFont="1" applyFill="1"/>
    <xf numFmtId="49" fontId="265" fillId="0" borderId="0" xfId="2021" applyNumberFormat="1" applyFont="1" applyFill="1" applyAlignment="1">
      <alignment horizontal="center"/>
    </xf>
    <xf numFmtId="0" fontId="264" fillId="0" borderId="0" xfId="2023" applyFont="1" applyFill="1" applyBorder="1"/>
    <xf numFmtId="0" fontId="265" fillId="0" borderId="0" xfId="2023" applyFont="1" applyFill="1" applyAlignment="1">
      <alignment horizontal="center"/>
    </xf>
    <xf numFmtId="174" fontId="264" fillId="0" borderId="0" xfId="2023" applyNumberFormat="1" applyFont="1" applyFill="1"/>
    <xf numFmtId="43" fontId="264" fillId="0" borderId="0" xfId="2023" applyNumberFormat="1" applyFont="1" applyFill="1"/>
    <xf numFmtId="37" fontId="264" fillId="0" borderId="0" xfId="2026" applyNumberFormat="1" applyFont="1" applyFill="1"/>
    <xf numFmtId="37" fontId="264" fillId="0" borderId="0" xfId="1477" applyNumberFormat="1" applyFont="1" applyFill="1"/>
    <xf numFmtId="0" fontId="0" fillId="0" borderId="0" xfId="0" applyFill="1"/>
    <xf numFmtId="41" fontId="264" fillId="0" borderId="0" xfId="0" applyNumberFormat="1" applyFont="1" applyFill="1"/>
    <xf numFmtId="0" fontId="264" fillId="0" borderId="0" xfId="0" applyFont="1" applyFill="1"/>
    <xf numFmtId="325" fontId="17" fillId="0" borderId="11" xfId="2018" applyNumberFormat="1" applyFont="1" applyFill="1" applyBorder="1" applyAlignment="1"/>
    <xf numFmtId="43" fontId="262" fillId="0" borderId="0" xfId="2023" applyNumberFormat="1" applyFont="1" applyFill="1"/>
    <xf numFmtId="165" fontId="17" fillId="0" borderId="10" xfId="1477" applyFont="1" applyFill="1" applyBorder="1" applyAlignment="1">
      <alignment horizontal="right"/>
    </xf>
    <xf numFmtId="165" fontId="180" fillId="0" borderId="10" xfId="1477" applyFont="1" applyFill="1" applyBorder="1" applyAlignment="1">
      <alignment horizontal="right"/>
    </xf>
    <xf numFmtId="165" fontId="180" fillId="0" borderId="0" xfId="1477" applyFont="1" applyFill="1" applyBorder="1" applyAlignment="1">
      <alignment horizontal="right"/>
    </xf>
    <xf numFmtId="165" fontId="180" fillId="0" borderId="7" xfId="1477" applyFont="1" applyFill="1" applyBorder="1" applyAlignment="1">
      <alignment horizontal="right"/>
    </xf>
    <xf numFmtId="165" fontId="255" fillId="0" borderId="0" xfId="1477" applyFont="1" applyFill="1" applyBorder="1" applyAlignment="1">
      <alignment horizontal="right"/>
    </xf>
    <xf numFmtId="0" fontId="17" fillId="0" borderId="0" xfId="2021" applyFont="1" applyFill="1" applyBorder="1" applyAlignment="1">
      <alignment horizontal="center"/>
    </xf>
    <xf numFmtId="49" fontId="17" fillId="0" borderId="0" xfId="2021" applyNumberFormat="1" applyFont="1" applyFill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49" fontId="246" fillId="0" borderId="0" xfId="2026" applyNumberFormat="1" applyFont="1" applyFill="1" applyBorder="1" applyAlignment="1">
      <alignment horizontal="center"/>
    </xf>
    <xf numFmtId="49" fontId="180" fillId="0" borderId="0" xfId="2026" applyNumberFormat="1" applyFont="1" applyFill="1" applyAlignment="1">
      <alignment horizontal="center"/>
    </xf>
    <xf numFmtId="0" fontId="17" fillId="0" borderId="0" xfId="2021"/>
    <xf numFmtId="39" fontId="17" fillId="0" borderId="0" xfId="2021" applyNumberFormat="1"/>
    <xf numFmtId="0" fontId="246" fillId="0" borderId="0" xfId="2021" applyFont="1"/>
    <xf numFmtId="37" fontId="246" fillId="0" borderId="0" xfId="2021" applyNumberFormat="1" applyFont="1"/>
    <xf numFmtId="49" fontId="248" fillId="0" borderId="0" xfId="2021" applyNumberFormat="1" applyFont="1" applyFill="1" applyAlignment="1">
      <alignment horizontal="center"/>
    </xf>
    <xf numFmtId="174" fontId="17" fillId="0" borderId="0" xfId="0" applyNumberFormat="1" applyFont="1" applyFill="1" applyBorder="1" applyAlignment="1"/>
    <xf numFmtId="37" fontId="246" fillId="0" borderId="0" xfId="2021" applyNumberFormat="1" applyFont="1" applyFill="1"/>
    <xf numFmtId="180" fontId="17" fillId="0" borderId="0" xfId="1477" applyNumberFormat="1" applyFont="1" applyFill="1" applyAlignment="1"/>
    <xf numFmtId="0" fontId="17" fillId="0" borderId="0" xfId="2023" applyFill="1" applyAlignment="1">
      <alignment horizontal="center"/>
    </xf>
    <xf numFmtId="0" fontId="17" fillId="0" borderId="0" xfId="2023" applyFill="1" applyAlignment="1">
      <alignment horizontal="right"/>
    </xf>
    <xf numFmtId="37" fontId="17" fillId="0" borderId="0" xfId="2023" applyNumberFormat="1" applyFill="1" applyAlignment="1">
      <alignment horizontal="center"/>
    </xf>
    <xf numFmtId="1" fontId="17" fillId="0" borderId="0" xfId="2023" applyNumberFormat="1" applyFill="1" applyAlignment="1">
      <alignment horizontal="center"/>
    </xf>
    <xf numFmtId="0" fontId="17" fillId="0" borderId="0" xfId="2019" applyFont="1" applyAlignment="1">
      <alignment horizontal="center"/>
    </xf>
    <xf numFmtId="0" fontId="17" fillId="0" borderId="0" xfId="2023" applyFill="1"/>
    <xf numFmtId="323" fontId="267" fillId="0" borderId="0" xfId="0" applyNumberFormat="1" applyFont="1"/>
    <xf numFmtId="37" fontId="115" fillId="0" borderId="0" xfId="2023" applyNumberFormat="1" applyFont="1" applyFill="1"/>
    <xf numFmtId="37" fontId="56" fillId="0" borderId="0" xfId="2023" applyNumberFormat="1" applyFont="1" applyFill="1"/>
    <xf numFmtId="37" fontId="180" fillId="0" borderId="0" xfId="2023" applyNumberFormat="1" applyFont="1" applyFill="1"/>
    <xf numFmtId="0" fontId="246" fillId="0" borderId="0" xfId="2023" applyFont="1" applyFill="1"/>
    <xf numFmtId="49" fontId="246" fillId="0" borderId="0" xfId="2023" applyNumberFormat="1" applyFont="1" applyFill="1" applyAlignment="1">
      <alignment horizontal="center"/>
    </xf>
    <xf numFmtId="0" fontId="266" fillId="0" borderId="0" xfId="2023" applyFont="1" applyFill="1"/>
    <xf numFmtId="0" fontId="264" fillId="0" borderId="0" xfId="2023" applyFont="1" applyFill="1" applyAlignment="1">
      <alignment horizontal="center"/>
    </xf>
    <xf numFmtId="174" fontId="266" fillId="0" borderId="0" xfId="1519" applyNumberFormat="1" applyFont="1" applyFill="1" applyBorder="1" applyAlignment="1">
      <alignment horizontal="right"/>
    </xf>
    <xf numFmtId="0" fontId="17" fillId="0" borderId="0" xfId="2023" applyFill="1" applyAlignment="1">
      <alignment horizontal="left"/>
    </xf>
    <xf numFmtId="0" fontId="180" fillId="0" borderId="0" xfId="0" applyFont="1" applyAlignment="1">
      <alignment horizontal="left"/>
    </xf>
    <xf numFmtId="174" fontId="17" fillId="0" borderId="7" xfId="1519" applyNumberFormat="1" applyFont="1" applyFill="1" applyBorder="1" applyAlignment="1">
      <alignment horizontal="right"/>
    </xf>
    <xf numFmtId="180" fontId="263" fillId="0" borderId="0" xfId="1477" applyNumberFormat="1" applyFont="1" applyFill="1" applyAlignment="1">
      <alignment horizontal="center"/>
    </xf>
    <xf numFmtId="180" fontId="262" fillId="0" borderId="0" xfId="1477" applyNumberFormat="1" applyFont="1" applyFill="1" applyAlignment="1">
      <alignment horizontal="center"/>
    </xf>
    <xf numFmtId="180" fontId="268" fillId="0" borderId="0" xfId="1477" applyNumberFormat="1" applyFont="1" applyFill="1" applyBorder="1" applyAlignment="1">
      <alignment horizontal="right"/>
    </xf>
    <xf numFmtId="180" fontId="268" fillId="0" borderId="0" xfId="1477" applyNumberFormat="1" applyFont="1" applyFill="1"/>
    <xf numFmtId="0" fontId="269" fillId="0" borderId="0" xfId="2023" applyFont="1" applyFill="1"/>
    <xf numFmtId="0" fontId="270" fillId="0" borderId="0" xfId="2023" applyFont="1" applyFill="1"/>
    <xf numFmtId="0" fontId="269" fillId="0" borderId="0" xfId="2023" applyFont="1" applyFill="1" applyAlignment="1">
      <alignment horizontal="center"/>
    </xf>
    <xf numFmtId="0" fontId="270" fillId="0" borderId="0" xfId="2023" applyFont="1" applyFill="1" applyAlignment="1">
      <alignment horizontal="center"/>
    </xf>
    <xf numFmtId="39" fontId="17" fillId="0" borderId="0" xfId="2026"/>
    <xf numFmtId="0" fontId="56" fillId="0" borderId="0" xfId="2493" applyFont="1"/>
    <xf numFmtId="49" fontId="248" fillId="0" borderId="0" xfId="2026" quotePrefix="1" applyNumberFormat="1" applyFont="1" applyAlignment="1">
      <alignment horizontal="center"/>
    </xf>
    <xf numFmtId="43" fontId="180" fillId="0" borderId="0" xfId="2026" quotePrefix="1" applyNumberFormat="1" applyFont="1" applyAlignment="1">
      <alignment horizontal="left"/>
    </xf>
    <xf numFmtId="37" fontId="17" fillId="0" borderId="0" xfId="2025" applyNumberFormat="1" applyFill="1" applyAlignment="1">
      <alignment horizontal="left" indent="1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80" fillId="0" borderId="0" xfId="2026" quotePrefix="1" applyNumberFormat="1" applyFont="1" applyAlignment="1">
      <alignment horizontal="center"/>
    </xf>
    <xf numFmtId="49" fontId="17" fillId="0" borderId="0" xfId="2026" quotePrefix="1" applyNumberFormat="1" applyAlignment="1">
      <alignment horizontal="center"/>
    </xf>
    <xf numFmtId="49" fontId="17" fillId="0" borderId="10" xfId="2026" quotePrefix="1" applyNumberFormat="1" applyBorder="1" applyAlignment="1">
      <alignment horizontal="center"/>
    </xf>
    <xf numFmtId="0" fontId="180" fillId="0" borderId="0" xfId="2026" applyNumberFormat="1" applyFont="1" applyAlignment="1">
      <alignment horizontal="left"/>
    </xf>
    <xf numFmtId="0" fontId="17" fillId="0" borderId="0" xfId="2026" applyNumberFormat="1" applyAlignment="1">
      <alignment horizontal="center"/>
    </xf>
    <xf numFmtId="39" fontId="17" fillId="0" borderId="0" xfId="2026" applyAlignment="1">
      <alignment horizontal="center"/>
    </xf>
    <xf numFmtId="0" fontId="17" fillId="0" borderId="0" xfId="2026" applyNumberFormat="1"/>
    <xf numFmtId="0" fontId="17" fillId="0" borderId="0" xfId="0" applyFont="1" applyAlignment="1">
      <alignment horizontal="center"/>
    </xf>
    <xf numFmtId="39" fontId="17" fillId="0" borderId="0" xfId="2026" applyAlignment="1">
      <alignment horizontal="left"/>
    </xf>
    <xf numFmtId="49" fontId="180" fillId="0" borderId="0" xfId="1477" applyNumberFormat="1" applyFont="1" applyFill="1" applyAlignment="1">
      <alignment horizontal="left"/>
    </xf>
    <xf numFmtId="180" fontId="180" fillId="0" borderId="0" xfId="1477" applyNumberFormat="1" applyFont="1" applyFill="1" applyAlignment="1"/>
    <xf numFmtId="180" fontId="248" fillId="0" borderId="0" xfId="1477" applyNumberFormat="1" applyFont="1" applyFill="1" applyAlignment="1">
      <alignment horizontal="center"/>
    </xf>
    <xf numFmtId="49" fontId="246" fillId="0" borderId="0" xfId="2026" applyNumberFormat="1" applyFont="1" applyAlignment="1">
      <alignment horizontal="center"/>
    </xf>
    <xf numFmtId="37" fontId="180" fillId="0" borderId="0" xfId="2026" applyNumberFormat="1" applyFont="1"/>
    <xf numFmtId="325" fontId="180" fillId="0" borderId="0" xfId="2026" applyNumberFormat="1" applyFont="1"/>
    <xf numFmtId="180" fontId="180" fillId="0" borderId="0" xfId="1477" applyNumberFormat="1" applyFont="1" applyFill="1" applyBorder="1" applyAlignment="1">
      <alignment horizontal="left"/>
    </xf>
    <xf numFmtId="174" fontId="271" fillId="0" borderId="0" xfId="1502" applyNumberFormat="1" applyFont="1" applyFill="1" applyBorder="1" applyAlignment="1">
      <alignment horizontal="right"/>
    </xf>
    <xf numFmtId="41" fontId="17" fillId="0" borderId="0" xfId="2026" applyNumberFormat="1"/>
    <xf numFmtId="49" fontId="180" fillId="0" borderId="0" xfId="1477" applyNumberFormat="1" applyFont="1" applyFill="1" applyAlignment="1"/>
    <xf numFmtId="180" fontId="0" fillId="0" borderId="0" xfId="1477" applyNumberFormat="1" applyFont="1" applyFill="1" applyBorder="1" applyAlignment="1"/>
    <xf numFmtId="180" fontId="17" fillId="0" borderId="0" xfId="1477" applyNumberFormat="1" applyFont="1" applyFill="1" applyBorder="1" applyAlignment="1">
      <alignment horizontal="left"/>
    </xf>
    <xf numFmtId="49" fontId="246" fillId="0" borderId="0" xfId="1477" applyNumberFormat="1" applyFont="1" applyFill="1" applyAlignment="1">
      <alignment horizontal="center"/>
    </xf>
    <xf numFmtId="180" fontId="17" fillId="0" borderId="10" xfId="1477" applyNumberFormat="1" applyFont="1" applyFill="1" applyBorder="1"/>
    <xf numFmtId="174" fontId="272" fillId="0" borderId="10" xfId="1502" applyNumberFormat="1" applyFont="1" applyFill="1" applyBorder="1" applyAlignment="1">
      <alignment horizontal="right"/>
    </xf>
    <xf numFmtId="180" fontId="248" fillId="0" borderId="0" xfId="1477" applyNumberFormat="1" applyFont="1" applyFill="1" applyAlignment="1"/>
    <xf numFmtId="180" fontId="180" fillId="0" borderId="10" xfId="1477" applyNumberFormat="1" applyFont="1" applyFill="1" applyBorder="1" applyAlignment="1"/>
    <xf numFmtId="174" fontId="271" fillId="0" borderId="10" xfId="1502" applyNumberFormat="1" applyFont="1" applyFill="1" applyBorder="1" applyAlignment="1">
      <alignment horizontal="right"/>
    </xf>
    <xf numFmtId="180" fontId="0" fillId="0" borderId="0" xfId="1477" applyNumberFormat="1" applyFont="1" applyFill="1" applyAlignment="1"/>
    <xf numFmtId="174" fontId="272" fillId="0" borderId="0" xfId="1502" applyNumberFormat="1" applyFont="1" applyFill="1" applyBorder="1" applyAlignment="1">
      <alignment horizontal="right"/>
    </xf>
    <xf numFmtId="180" fontId="252" fillId="0" borderId="0" xfId="1477" applyNumberFormat="1" applyFont="1" applyFill="1" applyAlignment="1"/>
    <xf numFmtId="180" fontId="180" fillId="0" borderId="7" xfId="1477" applyNumberFormat="1" applyFont="1" applyFill="1" applyBorder="1"/>
    <xf numFmtId="180" fontId="180" fillId="0" borderId="0" xfId="1477" applyNumberFormat="1" applyFont="1" applyFill="1" applyBorder="1"/>
    <xf numFmtId="49" fontId="17" fillId="0" borderId="0" xfId="2023" applyNumberFormat="1" applyFill="1"/>
    <xf numFmtId="180" fontId="17" fillId="0" borderId="0" xfId="1477" applyNumberFormat="1" applyFont="1"/>
    <xf numFmtId="180" fontId="180" fillId="0" borderId="23" xfId="1477" applyNumberFormat="1" applyFont="1" applyFill="1" applyBorder="1" applyAlignment="1"/>
    <xf numFmtId="49" fontId="17" fillId="0" borderId="0" xfId="2026" applyNumberFormat="1"/>
    <xf numFmtId="49" fontId="246" fillId="0" borderId="0" xfId="1477" applyNumberFormat="1" applyFont="1" applyFill="1" applyBorder="1" applyAlignment="1">
      <alignment horizontal="center"/>
    </xf>
    <xf numFmtId="180" fontId="180" fillId="0" borderId="0" xfId="1477" applyNumberFormat="1" applyFont="1" applyFill="1" applyAlignment="1">
      <alignment horizontal="left"/>
    </xf>
    <xf numFmtId="180" fontId="180" fillId="0" borderId="7" xfId="1477" applyNumberFormat="1" applyFont="1" applyFill="1" applyBorder="1" applyAlignment="1">
      <alignment horizontal="center"/>
    </xf>
    <xf numFmtId="180" fontId="180" fillId="0" borderId="7" xfId="1477" applyNumberFormat="1" applyFont="1" applyFill="1" applyBorder="1" applyAlignment="1"/>
    <xf numFmtId="41" fontId="180" fillId="0" borderId="7" xfId="2026" applyNumberFormat="1" applyFont="1" applyBorder="1"/>
    <xf numFmtId="49" fontId="17" fillId="0" borderId="0" xfId="1477" applyNumberFormat="1" applyFont="1" applyFill="1"/>
    <xf numFmtId="0" fontId="17" fillId="0" borderId="0" xfId="2018"/>
    <xf numFmtId="0" fontId="246" fillId="0" borderId="0" xfId="2023" applyFont="1" applyFill="1" applyAlignment="1">
      <alignment horizontal="center"/>
    </xf>
    <xf numFmtId="325" fontId="180" fillId="0" borderId="0" xfId="0" applyNumberFormat="1" applyFont="1" applyFill="1" applyAlignment="1">
      <alignment horizontal="right"/>
    </xf>
    <xf numFmtId="39" fontId="17" fillId="0" borderId="0" xfId="2026" applyFill="1"/>
    <xf numFmtId="41" fontId="264" fillId="0" borderId="0" xfId="2021" applyNumberFormat="1" applyFont="1" applyFill="1"/>
    <xf numFmtId="0" fontId="246" fillId="0" borderId="0" xfId="2021" applyFont="1" applyFill="1" applyBorder="1" applyAlignment="1">
      <alignment horizontal="center"/>
    </xf>
    <xf numFmtId="0" fontId="17" fillId="0" borderId="0" xfId="2021" applyFont="1" applyFill="1" applyBorder="1" applyAlignment="1">
      <alignment horizontal="center"/>
    </xf>
    <xf numFmtId="180" fontId="265" fillId="0" borderId="0" xfId="1477" applyNumberFormat="1" applyFont="1" applyFill="1" applyAlignment="1">
      <alignment horizontal="center"/>
    </xf>
    <xf numFmtId="0" fontId="273" fillId="0" borderId="0" xfId="2023" applyFont="1" applyFill="1"/>
    <xf numFmtId="0" fontId="273" fillId="0" borderId="0" xfId="2023" applyFont="1" applyFill="1" applyAlignment="1">
      <alignment horizontal="center"/>
    </xf>
    <xf numFmtId="37" fontId="266" fillId="0" borderId="0" xfId="0" applyNumberFormat="1" applyFont="1" applyFill="1" applyAlignment="1">
      <alignment horizontal="left"/>
    </xf>
    <xf numFmtId="165" fontId="264" fillId="0" borderId="0" xfId="1477" applyFont="1" applyFill="1" applyBorder="1"/>
    <xf numFmtId="180" fontId="269" fillId="0" borderId="0" xfId="1477" applyNumberFormat="1" applyFont="1" applyFill="1"/>
    <xf numFmtId="180" fontId="269" fillId="0" borderId="0" xfId="1477" applyNumberFormat="1" applyFont="1" applyFill="1" applyAlignment="1">
      <alignment horizontal="center"/>
    </xf>
    <xf numFmtId="180" fontId="264" fillId="0" borderId="0" xfId="1477" applyNumberFormat="1" applyFont="1" applyFill="1" applyAlignment="1"/>
    <xf numFmtId="174" fontId="264" fillId="0" borderId="0" xfId="2021" applyNumberFormat="1" applyFont="1" applyFill="1"/>
    <xf numFmtId="165" fontId="262" fillId="0" borderId="0" xfId="1477" applyFont="1" applyFill="1" applyBorder="1"/>
    <xf numFmtId="180" fontId="262" fillId="0" borderId="0" xfId="1477" applyNumberFormat="1" applyFont="1" applyFill="1" applyBorder="1"/>
    <xf numFmtId="180" fontId="273" fillId="0" borderId="0" xfId="1477" applyNumberFormat="1" applyFont="1" applyFill="1"/>
    <xf numFmtId="180" fontId="273" fillId="0" borderId="0" xfId="1477" applyNumberFormat="1" applyFont="1" applyFill="1" applyAlignment="1">
      <alignment horizontal="center"/>
    </xf>
    <xf numFmtId="0" fontId="246" fillId="0" borderId="0" xfId="2021" applyFont="1" applyFill="1" applyBorder="1" applyAlignment="1">
      <alignment horizontal="center"/>
    </xf>
    <xf numFmtId="49" fontId="17" fillId="0" borderId="0" xfId="2021" applyNumberFormat="1" applyFont="1" applyFill="1" applyAlignment="1">
      <alignment horizontal="center"/>
    </xf>
    <xf numFmtId="0" fontId="180" fillId="0" borderId="0" xfId="2021" applyFont="1" applyFill="1" applyBorder="1" applyAlignment="1">
      <alignment horizontal="center"/>
    </xf>
    <xf numFmtId="0" fontId="180" fillId="0" borderId="0" xfId="2021" applyFont="1" applyFill="1" applyBorder="1" applyAlignment="1">
      <alignment horizontal="center" wrapText="1"/>
    </xf>
    <xf numFmtId="0" fontId="180" fillId="0" borderId="0" xfId="0" applyFont="1" applyFill="1" applyAlignment="1">
      <alignment horizontal="center"/>
    </xf>
    <xf numFmtId="0" fontId="17" fillId="0" borderId="0" xfId="2021" applyFont="1" applyFill="1" applyBorder="1" applyAlignment="1">
      <alignment horizontal="center"/>
    </xf>
    <xf numFmtId="0" fontId="246" fillId="0" borderId="0" xfId="0" applyFont="1" applyFill="1" applyAlignment="1">
      <alignment horizontal="center"/>
    </xf>
    <xf numFmtId="0" fontId="17" fillId="0" borderId="10" xfId="2023" applyFont="1" applyFill="1" applyBorder="1" applyAlignment="1">
      <alignment horizontal="center"/>
    </xf>
    <xf numFmtId="0" fontId="180" fillId="0" borderId="0" xfId="2023" applyFont="1" applyFill="1" applyAlignment="1">
      <alignment horizontal="left"/>
    </xf>
    <xf numFmtId="0" fontId="246" fillId="0" borderId="0" xfId="2023" applyFont="1" applyFill="1" applyBorder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0" fontId="17" fillId="0" borderId="10" xfId="2023" applyFill="1" applyBorder="1" applyAlignment="1">
      <alignment horizontal="center"/>
    </xf>
    <xf numFmtId="0" fontId="246" fillId="0" borderId="0" xfId="2023" applyFont="1" applyFill="1" applyAlignment="1">
      <alignment horizontal="center"/>
    </xf>
    <xf numFmtId="49" fontId="180" fillId="0" borderId="0" xfId="2026" applyNumberFormat="1" applyFont="1" applyFill="1" applyAlignment="1">
      <alignment horizontal="center"/>
    </xf>
    <xf numFmtId="49" fontId="17" fillId="0" borderId="10" xfId="2026" applyNumberFormat="1" applyFont="1" applyFill="1" applyBorder="1" applyAlignment="1">
      <alignment horizontal="center"/>
    </xf>
    <xf numFmtId="49" fontId="246" fillId="0" borderId="0" xfId="2026" applyNumberFormat="1" applyFont="1" applyFill="1" applyBorder="1" applyAlignment="1">
      <alignment horizontal="center"/>
    </xf>
    <xf numFmtId="49" fontId="180" fillId="0" borderId="0" xfId="2026" applyNumberFormat="1" applyFont="1" applyAlignment="1">
      <alignment horizontal="center"/>
    </xf>
    <xf numFmtId="49" fontId="17" fillId="0" borderId="10" xfId="2026" applyNumberFormat="1" applyBorder="1" applyAlignment="1">
      <alignment horizontal="center"/>
    </xf>
    <xf numFmtId="49" fontId="246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</cellXfs>
  <cellStyles count="249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1 2" xfId="1373" xr:uid="{00000000-0005-0000-0000-00005C050000}"/>
    <cellStyle name="60% - ส่วนที่ถูกเน้น2" xfId="1374" xr:uid="{00000000-0005-0000-0000-00005D050000}"/>
    <cellStyle name="60% - ส่วนที่ถูกเน้น2 2" xfId="1375" xr:uid="{00000000-0005-0000-0000-00005E050000}"/>
    <cellStyle name="60% - ส่วนที่ถูกเน้น3" xfId="1376" xr:uid="{00000000-0005-0000-0000-00005F050000}"/>
    <cellStyle name="60% - ส่วนที่ถูกเน้น3 2" xfId="1377" xr:uid="{00000000-0005-0000-0000-000060050000}"/>
    <cellStyle name="60% - ส่วนที่ถูกเน้น4" xfId="1378" xr:uid="{00000000-0005-0000-0000-000061050000}"/>
    <cellStyle name="60% - ส่วนที่ถูกเน้น4 2" xfId="1379" xr:uid="{00000000-0005-0000-0000-000062050000}"/>
    <cellStyle name="60% - ส่วนที่ถูกเน้น5" xfId="1380" xr:uid="{00000000-0005-0000-0000-000063050000}"/>
    <cellStyle name="60% - ส่วนที่ถูกเน้น5 2" xfId="1381" xr:uid="{00000000-0005-0000-0000-000064050000}"/>
    <cellStyle name="60% - ส่วนที่ถูกเน้น6" xfId="1382" xr:uid="{00000000-0005-0000-0000-000065050000}"/>
    <cellStyle name="60% - ส่วนที่ถูกเน้น6 2" xfId="1383" xr:uid="{00000000-0005-0000-0000-000066050000}"/>
    <cellStyle name="6mal" xfId="1384" xr:uid="{00000000-0005-0000-0000-000067050000}"/>
    <cellStyle name="aa" xfId="1385" xr:uid="{00000000-0005-0000-0000-000068050000}"/>
    <cellStyle name="AA FRAME" xfId="1386" xr:uid="{00000000-0005-0000-0000-000069050000}"/>
    <cellStyle name="AA HEADING" xfId="1387" xr:uid="{00000000-0005-0000-0000-00006A050000}"/>
    <cellStyle name="AA INITIALS" xfId="1388" xr:uid="{00000000-0005-0000-0000-00006B050000}"/>
    <cellStyle name="AA INPUT" xfId="1389" xr:uid="{00000000-0005-0000-0000-00006C050000}"/>
    <cellStyle name="AA LOCK" xfId="1390" xr:uid="{00000000-0005-0000-0000-00006D050000}"/>
    <cellStyle name="AA MGR NAME" xfId="1391" xr:uid="{00000000-0005-0000-0000-00006E050000}"/>
    <cellStyle name="AA NORMAL" xfId="1392" xr:uid="{00000000-0005-0000-0000-00006F050000}"/>
    <cellStyle name="AA NUMBER" xfId="1393" xr:uid="{00000000-0005-0000-0000-000070050000}"/>
    <cellStyle name="AA NUMBER2" xfId="1394" xr:uid="{00000000-0005-0000-0000-000071050000}"/>
    <cellStyle name="AA QUESTION" xfId="1395" xr:uid="{00000000-0005-0000-0000-000072050000}"/>
    <cellStyle name="AA SHADE" xfId="1396" xr:uid="{00000000-0005-0000-0000-000073050000}"/>
    <cellStyle name="accounting" xfId="1397" xr:uid="{00000000-0005-0000-0000-000074050000}"/>
    <cellStyle name="Across" xfId="1398" xr:uid="{00000000-0005-0000-0000-000075050000}"/>
    <cellStyle name="Actual data" xfId="1399" xr:uid="{00000000-0005-0000-0000-000076050000}"/>
    <cellStyle name="Actual year" xfId="1400" xr:uid="{00000000-0005-0000-0000-000077050000}"/>
    <cellStyle name="add" xfId="1401" xr:uid="{00000000-0005-0000-0000-000078050000}"/>
    <cellStyle name="ÁÈµú»Õ_95" xfId="1402" xr:uid="{00000000-0005-0000-0000-000079050000}"/>
    <cellStyle name="AFE" xfId="1403" xr:uid="{00000000-0005-0000-0000-00007A050000}"/>
    <cellStyle name="AH?aao?W3s£g2" xfId="1404" xr:uid="{00000000-0005-0000-0000-00007B050000}"/>
    <cellStyle name="ÀH«áªº¶W³sµ²" xfId="1405" xr:uid="{00000000-0005-0000-0000-00007C050000}"/>
    <cellStyle name="Andre's Title" xfId="1406" xr:uid="{00000000-0005-0000-0000-00007D050000}"/>
    <cellStyle name="Angus" xfId="1407" xr:uid="{00000000-0005-0000-0000-00007E050000}"/>
    <cellStyle name="args.style" xfId="1408" xr:uid="{00000000-0005-0000-0000-00007F050000}"/>
    <cellStyle name="Arial 10" xfId="1409" xr:uid="{00000000-0005-0000-0000-000080050000}"/>
    <cellStyle name="Arial 12" xfId="1410" xr:uid="{00000000-0005-0000-0000-000081050000}"/>
    <cellStyle name="Assumption" xfId="1411" xr:uid="{00000000-0005-0000-0000-000082050000}"/>
    <cellStyle name="ÄÞ¸¶ [0]_±âÅ¸" xfId="1412" xr:uid="{00000000-0005-0000-0000-000083050000}"/>
    <cellStyle name="ÄÞ¸¶_±âÅ¸" xfId="1413" xr:uid="{00000000-0005-0000-0000-000084050000}"/>
    <cellStyle name="Black" xfId="1414" xr:uid="{00000000-0005-0000-0000-000085050000}"/>
    <cellStyle name="Blank" xfId="1415" xr:uid="{00000000-0005-0000-0000-000086050000}"/>
    <cellStyle name="Blue" xfId="1416" xr:uid="{00000000-0005-0000-0000-000087050000}"/>
    <cellStyle name="blue shading" xfId="1417" xr:uid="{00000000-0005-0000-0000-000088050000}"/>
    <cellStyle name="Blue_IQ - Revenue Eliminations" xfId="1418" xr:uid="{00000000-0005-0000-0000-000089050000}"/>
    <cellStyle name="bluepercent" xfId="1419" xr:uid="{00000000-0005-0000-0000-00008A050000}"/>
    <cellStyle name="Body" xfId="1420" xr:uid="{00000000-0005-0000-0000-00008B050000}"/>
    <cellStyle name="bold" xfId="1421" xr:uid="{00000000-0005-0000-0000-00008C050000}"/>
    <cellStyle name="Bold/Border" xfId="1422" xr:uid="{00000000-0005-0000-0000-00008D050000}"/>
    <cellStyle name="bold_IQ - Revenue Eliminations" xfId="1423" xr:uid="{00000000-0005-0000-0000-00008E050000}"/>
    <cellStyle name="Border" xfId="1424" xr:uid="{00000000-0005-0000-0000-00008F050000}"/>
    <cellStyle name="Border Heavy" xfId="1425" xr:uid="{00000000-0005-0000-0000-000090050000}"/>
    <cellStyle name="Border Thin" xfId="1426" xr:uid="{00000000-0005-0000-0000-000091050000}"/>
    <cellStyle name="Bottom" xfId="1427" xr:uid="{00000000-0005-0000-0000-000092050000}"/>
    <cellStyle name="Bottom Edge" xfId="1428" xr:uid="{00000000-0005-0000-0000-000093050000}"/>
    <cellStyle name="BOXED" xfId="1429" xr:uid="{00000000-0005-0000-0000-000094050000}"/>
    <cellStyle name="BoxHeading" xfId="1430" xr:uid="{00000000-0005-0000-0000-000095050000}"/>
    <cellStyle name="British Pound" xfId="1431" xr:uid="{00000000-0005-0000-0000-000096050000}"/>
    <cellStyle name="British Pound[2]" xfId="1432" xr:uid="{00000000-0005-0000-0000-000097050000}"/>
    <cellStyle name="British Pound_Elephant PIPEvs1.9" xfId="1433" xr:uid="{00000000-0005-0000-0000-000098050000}"/>
    <cellStyle name="BS" xfId="1434" xr:uid="{00000000-0005-0000-0000-000099050000}"/>
    <cellStyle name="bullet" xfId="1435" xr:uid="{00000000-0005-0000-0000-00009A050000}"/>
    <cellStyle name="Business Description" xfId="1436" xr:uid="{00000000-0005-0000-0000-00009B050000}"/>
    <cellStyle name="c" xfId="1437" xr:uid="{00000000-0005-0000-0000-00009C050000}"/>
    <cellStyle name="C:\Data\MS\Excel" xfId="1438" xr:uid="{00000000-0005-0000-0000-00009D050000}"/>
    <cellStyle name="Ç¥ÁØ_!!!GO" xfId="1439" xr:uid="{00000000-0005-0000-0000-00009E050000}"/>
    <cellStyle name="Ç§·ÖÎ»[0]_06" xfId="1440" xr:uid="{00000000-0005-0000-0000-00009F050000}"/>
    <cellStyle name="Ç§·ÖÎ»_06" xfId="1441" xr:uid="{00000000-0005-0000-0000-0000A0050000}"/>
    <cellStyle name="Ç§Î»·Ö¸ô[0]_Consolidation" xfId="1442" xr:uid="{00000000-0005-0000-0000-0000A1050000}"/>
    <cellStyle name="Ç§Î»·Ö¸ô_Consolidation" xfId="1443" xr:uid="{00000000-0005-0000-0000-0000A2050000}"/>
    <cellStyle name="Calc Currency (0)" xfId="1444" xr:uid="{00000000-0005-0000-0000-0000A3050000}"/>
    <cellStyle name="Calc Currency (2)" xfId="1445" xr:uid="{00000000-0005-0000-0000-0000A4050000}"/>
    <cellStyle name="Calc Percent (0)" xfId="1446" xr:uid="{00000000-0005-0000-0000-0000A5050000}"/>
    <cellStyle name="Calc Percent (1)" xfId="1447" xr:uid="{00000000-0005-0000-0000-0000A6050000}"/>
    <cellStyle name="Calc Percent (2)" xfId="1448" xr:uid="{00000000-0005-0000-0000-0000A7050000}"/>
    <cellStyle name="Calc Units (0)" xfId="1449" xr:uid="{00000000-0005-0000-0000-0000A8050000}"/>
    <cellStyle name="Calc Units (1)" xfId="1450" xr:uid="{00000000-0005-0000-0000-0000A9050000}"/>
    <cellStyle name="Calc Units (2)" xfId="1451" xr:uid="{00000000-0005-0000-0000-0000AA050000}"/>
    <cellStyle name="Calcolo" xfId="1452" xr:uid="{00000000-0005-0000-0000-0000AB050000}"/>
    <cellStyle name="Calculation" xfId="1453" builtinId="22" customBuiltin="1"/>
    <cellStyle name="Calculation 2" xfId="1454" xr:uid="{00000000-0005-0000-0000-0000AD050000}"/>
    <cellStyle name="Case" xfId="1455" xr:uid="{00000000-0005-0000-0000-0000AE050000}"/>
    <cellStyle name="category" xfId="1456" xr:uid="{00000000-0005-0000-0000-0000AF050000}"/>
    <cellStyle name="Cella collegata" xfId="1457" xr:uid="{00000000-0005-0000-0000-0000B0050000}"/>
    <cellStyle name="Cella da controllare" xfId="1458" xr:uid="{00000000-0005-0000-0000-0000B1050000}"/>
    <cellStyle name="Center" xfId="1459" xr:uid="{00000000-0005-0000-0000-0000B2050000}"/>
    <cellStyle name="Cents" xfId="1460" xr:uid="{00000000-0005-0000-0000-0000B3050000}"/>
    <cellStyle name="Changeable" xfId="1461" xr:uid="{00000000-0005-0000-0000-0000B4050000}"/>
    <cellStyle name="Co. Names" xfId="1462" xr:uid="{00000000-0005-0000-0000-0000B5050000}"/>
    <cellStyle name="Co. Names - Bold" xfId="1463" xr:uid="{00000000-0005-0000-0000-0000B6050000}"/>
    <cellStyle name="Co. Names_Break-Up" xfId="1464" xr:uid="{00000000-0005-0000-0000-0000B7050000}"/>
    <cellStyle name="COL HEADINGS" xfId="1465" xr:uid="{00000000-0005-0000-0000-0000B8050000}"/>
    <cellStyle name="Col Heads" xfId="1466" xr:uid="{00000000-0005-0000-0000-0000B9050000}"/>
    <cellStyle name="Color" xfId="1467" xr:uid="{00000000-0005-0000-0000-0000BA050000}"/>
    <cellStyle name="Colore 1" xfId="1468" xr:uid="{00000000-0005-0000-0000-0000BB050000}"/>
    <cellStyle name="Colore 2" xfId="1469" xr:uid="{00000000-0005-0000-0000-0000BC050000}"/>
    <cellStyle name="Colore 3" xfId="1470" xr:uid="{00000000-0005-0000-0000-0000BD050000}"/>
    <cellStyle name="Colore 4" xfId="1471" xr:uid="{00000000-0005-0000-0000-0000BE050000}"/>
    <cellStyle name="Colore 5" xfId="1472" xr:uid="{00000000-0005-0000-0000-0000BF050000}"/>
    <cellStyle name="Colore 6" xfId="1473" xr:uid="{00000000-0005-0000-0000-0000C0050000}"/>
    <cellStyle name="Column Heading" xfId="1474" xr:uid="{00000000-0005-0000-0000-0000C1050000}"/>
    <cellStyle name="Column_Title" xfId="1475" xr:uid="{00000000-0005-0000-0000-0000C2050000}"/>
    <cellStyle name="ColumnHead" xfId="1476" xr:uid="{00000000-0005-0000-0000-0000C3050000}"/>
    <cellStyle name="Comma" xfId="1477" builtinId="3"/>
    <cellStyle name="Comma  - Style1" xfId="1478" xr:uid="{00000000-0005-0000-0000-0000C5050000}"/>
    <cellStyle name="Comma  - Style2" xfId="1479" xr:uid="{00000000-0005-0000-0000-0000C6050000}"/>
    <cellStyle name="Comma  - Style3" xfId="1480" xr:uid="{00000000-0005-0000-0000-0000C7050000}"/>
    <cellStyle name="Comma  - Style4" xfId="1481" xr:uid="{00000000-0005-0000-0000-0000C8050000}"/>
    <cellStyle name="Comma  - Style5" xfId="1482" xr:uid="{00000000-0005-0000-0000-0000C9050000}"/>
    <cellStyle name="Comma  - Style6" xfId="1483" xr:uid="{00000000-0005-0000-0000-0000CA050000}"/>
    <cellStyle name="Comma  - Style7" xfId="1484" xr:uid="{00000000-0005-0000-0000-0000CB050000}"/>
    <cellStyle name="Comma  - Style8" xfId="1485" xr:uid="{00000000-0005-0000-0000-0000CC050000}"/>
    <cellStyle name="Comma  0]_Sheet1_laroux" xfId="1486" xr:uid="{00000000-0005-0000-0000-0000CD050000}"/>
    <cellStyle name="Comma [00]" xfId="1487" xr:uid="{00000000-0005-0000-0000-0000CE050000}"/>
    <cellStyle name="Comma [1]" xfId="1488" xr:uid="{00000000-0005-0000-0000-0000CF050000}"/>
    <cellStyle name="Comma 0" xfId="1489" xr:uid="{00000000-0005-0000-0000-0000D0050000}"/>
    <cellStyle name="Comma 0*" xfId="1490" xr:uid="{00000000-0005-0000-0000-0000D1050000}"/>
    <cellStyle name="Comma 10" xfId="1491" xr:uid="{00000000-0005-0000-0000-0000D2050000}"/>
    <cellStyle name="Comma 11" xfId="1492" xr:uid="{00000000-0005-0000-0000-0000D3050000}"/>
    <cellStyle name="Comma 12" xfId="1493" xr:uid="{00000000-0005-0000-0000-0000D4050000}"/>
    <cellStyle name="Comma 13" xfId="1494" xr:uid="{00000000-0005-0000-0000-0000D5050000}"/>
    <cellStyle name="Comma 14" xfId="1495" xr:uid="{00000000-0005-0000-0000-0000D6050000}"/>
    <cellStyle name="Comma 15" xfId="1496" xr:uid="{00000000-0005-0000-0000-0000D7050000}"/>
    <cellStyle name="Comma 16" xfId="1497" xr:uid="{00000000-0005-0000-0000-0000D8050000}"/>
    <cellStyle name="Comma 17" xfId="1498" xr:uid="{00000000-0005-0000-0000-0000D9050000}"/>
    <cellStyle name="Comma 18" xfId="1499" xr:uid="{00000000-0005-0000-0000-0000DA050000}"/>
    <cellStyle name="Comma 19" xfId="1500" xr:uid="{00000000-0005-0000-0000-0000DB050000}"/>
    <cellStyle name="Comma 2" xfId="1501" xr:uid="{00000000-0005-0000-0000-0000DC050000}"/>
    <cellStyle name="Comma 20" xfId="1502" xr:uid="{00000000-0005-0000-0000-0000DD050000}"/>
    <cellStyle name="Comma 3" xfId="1503" xr:uid="{00000000-0005-0000-0000-0000DE050000}"/>
    <cellStyle name="Comma 3*" xfId="1504" xr:uid="{00000000-0005-0000-0000-0000DF050000}"/>
    <cellStyle name="Comma 4" xfId="1505" xr:uid="{00000000-0005-0000-0000-0000E0050000}"/>
    <cellStyle name="Comma 5" xfId="1506" xr:uid="{00000000-0005-0000-0000-0000E1050000}"/>
    <cellStyle name="Comma 6" xfId="1507" xr:uid="{00000000-0005-0000-0000-0000E2050000}"/>
    <cellStyle name="Comma 7" xfId="1508" xr:uid="{00000000-0005-0000-0000-0000E3050000}"/>
    <cellStyle name="Comma 8" xfId="1509" xr:uid="{00000000-0005-0000-0000-0000E4050000}"/>
    <cellStyle name="Comma 9" xfId="1510" xr:uid="{00000000-0005-0000-0000-0000E5050000}"/>
    <cellStyle name="Comma Cents" xfId="1511" xr:uid="{00000000-0005-0000-0000-0000E6050000}"/>
    <cellStyle name="comma zerodec" xfId="1512" xr:uid="{00000000-0005-0000-0000-0000E7050000}"/>
    <cellStyle name="Comma,0" xfId="1513" xr:uid="{00000000-0005-0000-0000-0000E8050000}"/>
    <cellStyle name="Comma,1" xfId="1514" xr:uid="{00000000-0005-0000-0000-0000E9050000}"/>
    <cellStyle name="Comma,2" xfId="1515" xr:uid="{00000000-0005-0000-0000-0000EA050000}"/>
    <cellStyle name="Comma.1" xfId="1516" xr:uid="{00000000-0005-0000-0000-0000EB050000}"/>
    <cellStyle name="Comma.2" xfId="1517" xr:uid="{00000000-0005-0000-0000-0000EC050000}"/>
    <cellStyle name="Comma_Copy of Indorama Venture_Eng" xfId="1518" xr:uid="{00000000-0005-0000-0000-0000ED050000}"/>
    <cellStyle name="Comma_Indorama Venture_Eng-REVISED" xfId="1519" xr:uid="{00000000-0005-0000-0000-0000EE050000}"/>
    <cellStyle name="Comma0" xfId="1520" xr:uid="{00000000-0005-0000-0000-0000EF050000}"/>
    <cellStyle name="Comma-1" xfId="1521" xr:uid="{00000000-0005-0000-0000-0000F0050000}"/>
    <cellStyle name="comma-d" xfId="1522" xr:uid="{00000000-0005-0000-0000-0000F1050000}"/>
    <cellStyle name="Commentary" xfId="1523" xr:uid="{00000000-0005-0000-0000-0000F2050000}"/>
    <cellStyle name="Company name" xfId="1524" xr:uid="{00000000-0005-0000-0000-0000F3050000}"/>
    <cellStyle name="ControlFormular" xfId="1525" xr:uid="{00000000-0005-0000-0000-0000F4050000}"/>
    <cellStyle name="Copied" xfId="1526" xr:uid="{00000000-0005-0000-0000-0000F5050000}"/>
    <cellStyle name="COST1" xfId="1527" xr:uid="{00000000-0005-0000-0000-0000F6050000}"/>
    <cellStyle name="CoTitle" xfId="1528" xr:uid="{00000000-0005-0000-0000-0000F7050000}"/>
    <cellStyle name="Curren - Style2" xfId="1529" xr:uid="{00000000-0005-0000-0000-0000F8050000}"/>
    <cellStyle name="Currency [00]" xfId="1530" xr:uid="{00000000-0005-0000-0000-0000F9050000}"/>
    <cellStyle name="Currency [1]" xfId="1531" xr:uid="{00000000-0005-0000-0000-0000FA050000}"/>
    <cellStyle name="Currency [2]" xfId="1532" xr:uid="{00000000-0005-0000-0000-0000FB050000}"/>
    <cellStyle name="Currency [B]" xfId="1533" xr:uid="{00000000-0005-0000-0000-0000FC050000}"/>
    <cellStyle name="Currency 0" xfId="1534" xr:uid="{00000000-0005-0000-0000-0000FD050000}"/>
    <cellStyle name="Currency 2" xfId="1535" xr:uid="{00000000-0005-0000-0000-0000FE050000}"/>
    <cellStyle name="Currency Entry" xfId="1536" xr:uid="{00000000-0005-0000-0000-0000FF050000}"/>
    <cellStyle name="Currency,0" xfId="1537" xr:uid="{00000000-0005-0000-0000-000000060000}"/>
    <cellStyle name="Currency,2" xfId="1538" xr:uid="{00000000-0005-0000-0000-000001060000}"/>
    <cellStyle name="Currency.1" xfId="1539" xr:uid="{00000000-0005-0000-0000-000002060000}"/>
    <cellStyle name="Currency.2" xfId="1540" xr:uid="{00000000-0005-0000-0000-000003060000}"/>
    <cellStyle name="Currency0" xfId="1541" xr:uid="{00000000-0005-0000-0000-000004060000}"/>
    <cellStyle name="Currency1" xfId="1542" xr:uid="{00000000-0005-0000-0000-000005060000}"/>
    <cellStyle name="custom" xfId="1543" xr:uid="{00000000-0005-0000-0000-000006060000}"/>
    <cellStyle name="Custom - Style8" xfId="1544" xr:uid="{00000000-0005-0000-0000-000007060000}"/>
    <cellStyle name="custom_A500-RHY" xfId="1545" xr:uid="{00000000-0005-0000-0000-000008060000}"/>
    <cellStyle name="CustomStyle1" xfId="1546" xr:uid="{00000000-0005-0000-0000-000009060000}"/>
    <cellStyle name="CustomStyle10" xfId="1547" xr:uid="{00000000-0005-0000-0000-00000A060000}"/>
    <cellStyle name="CustomStyle11" xfId="1548" xr:uid="{00000000-0005-0000-0000-00000B060000}"/>
    <cellStyle name="CustomStyle12" xfId="1549" xr:uid="{00000000-0005-0000-0000-00000C060000}"/>
    <cellStyle name="CustomStyle13" xfId="1550" xr:uid="{00000000-0005-0000-0000-00000D060000}"/>
    <cellStyle name="CustomStyle14" xfId="1551" xr:uid="{00000000-0005-0000-0000-00000E060000}"/>
    <cellStyle name="CustomStyle15" xfId="1552" xr:uid="{00000000-0005-0000-0000-00000F060000}"/>
    <cellStyle name="CustomStyle16" xfId="1553" xr:uid="{00000000-0005-0000-0000-000010060000}"/>
    <cellStyle name="CustomStyle17" xfId="1554" xr:uid="{00000000-0005-0000-0000-000011060000}"/>
    <cellStyle name="CustomStyle18" xfId="1555" xr:uid="{00000000-0005-0000-0000-000012060000}"/>
    <cellStyle name="CustomStyle19" xfId="1556" xr:uid="{00000000-0005-0000-0000-000013060000}"/>
    <cellStyle name="CustomStyle2" xfId="1557" xr:uid="{00000000-0005-0000-0000-000014060000}"/>
    <cellStyle name="CustomStyle20" xfId="1558" xr:uid="{00000000-0005-0000-0000-000015060000}"/>
    <cellStyle name="CustomStyle21" xfId="1559" xr:uid="{00000000-0005-0000-0000-000016060000}"/>
    <cellStyle name="CustomStyle22" xfId="1560" xr:uid="{00000000-0005-0000-0000-000017060000}"/>
    <cellStyle name="CustomStyle23" xfId="1561" xr:uid="{00000000-0005-0000-0000-000018060000}"/>
    <cellStyle name="CustomStyle24" xfId="1562" xr:uid="{00000000-0005-0000-0000-000019060000}"/>
    <cellStyle name="CustomStyle25" xfId="1563" xr:uid="{00000000-0005-0000-0000-00001A060000}"/>
    <cellStyle name="CustomStyle26" xfId="1564" xr:uid="{00000000-0005-0000-0000-00001B060000}"/>
    <cellStyle name="CustomStyle27" xfId="1565" xr:uid="{00000000-0005-0000-0000-00001C060000}"/>
    <cellStyle name="CustomStyle28" xfId="1566" xr:uid="{00000000-0005-0000-0000-00001D060000}"/>
    <cellStyle name="CustomStyle29" xfId="1567" xr:uid="{00000000-0005-0000-0000-00001E060000}"/>
    <cellStyle name="CustomStyle3" xfId="1568" xr:uid="{00000000-0005-0000-0000-00001F060000}"/>
    <cellStyle name="CustomStyle30" xfId="1569" xr:uid="{00000000-0005-0000-0000-000020060000}"/>
    <cellStyle name="CustomStyle31" xfId="1570" xr:uid="{00000000-0005-0000-0000-000021060000}"/>
    <cellStyle name="CustomStyle32" xfId="1571" xr:uid="{00000000-0005-0000-0000-000022060000}"/>
    <cellStyle name="CustomStyle33" xfId="1572" xr:uid="{00000000-0005-0000-0000-000023060000}"/>
    <cellStyle name="CustomStyle34" xfId="1573" xr:uid="{00000000-0005-0000-0000-000024060000}"/>
    <cellStyle name="CustomStyle35" xfId="1574" xr:uid="{00000000-0005-0000-0000-000025060000}"/>
    <cellStyle name="CustomStyle36" xfId="1575" xr:uid="{00000000-0005-0000-0000-000026060000}"/>
    <cellStyle name="CustomStyle37" xfId="1576" xr:uid="{00000000-0005-0000-0000-000027060000}"/>
    <cellStyle name="CustomStyle38" xfId="1577" xr:uid="{00000000-0005-0000-0000-000028060000}"/>
    <cellStyle name="CustomStyle39" xfId="1578" xr:uid="{00000000-0005-0000-0000-000029060000}"/>
    <cellStyle name="CustomStyle4" xfId="1579" xr:uid="{00000000-0005-0000-0000-00002A060000}"/>
    <cellStyle name="CustomStyle40" xfId="1580" xr:uid="{00000000-0005-0000-0000-00002B060000}"/>
    <cellStyle name="CustomStyle41" xfId="1581" xr:uid="{00000000-0005-0000-0000-00002C060000}"/>
    <cellStyle name="CustomStyle42" xfId="1582" xr:uid="{00000000-0005-0000-0000-00002D060000}"/>
    <cellStyle name="CustomStyle43" xfId="1583" xr:uid="{00000000-0005-0000-0000-00002E060000}"/>
    <cellStyle name="CustomStyle44" xfId="1584" xr:uid="{00000000-0005-0000-0000-00002F060000}"/>
    <cellStyle name="CustomStyle45" xfId="1585" xr:uid="{00000000-0005-0000-0000-000030060000}"/>
    <cellStyle name="CustomStyle46" xfId="1586" xr:uid="{00000000-0005-0000-0000-000031060000}"/>
    <cellStyle name="CustomStyle47" xfId="1587" xr:uid="{00000000-0005-0000-0000-000032060000}"/>
    <cellStyle name="CustomStyle48" xfId="1588" xr:uid="{00000000-0005-0000-0000-000033060000}"/>
    <cellStyle name="CustomStyle49" xfId="1589" xr:uid="{00000000-0005-0000-0000-000034060000}"/>
    <cellStyle name="CustomStyle5" xfId="1590" xr:uid="{00000000-0005-0000-0000-000035060000}"/>
    <cellStyle name="CustomStyle50" xfId="1591" xr:uid="{00000000-0005-0000-0000-000036060000}"/>
    <cellStyle name="CustomStyle6" xfId="1592" xr:uid="{00000000-0005-0000-0000-000037060000}"/>
    <cellStyle name="CustomStyle7" xfId="1593" xr:uid="{00000000-0005-0000-0000-000038060000}"/>
    <cellStyle name="CustomStyle8" xfId="1594" xr:uid="{00000000-0005-0000-0000-000039060000}"/>
    <cellStyle name="CustomStyle9" xfId="1595" xr:uid="{00000000-0005-0000-0000-00003A060000}"/>
    <cellStyle name="d_yield" xfId="1596" xr:uid="{00000000-0005-0000-0000-00003B060000}"/>
    <cellStyle name="d_yield_Book2" xfId="1597" xr:uid="{00000000-0005-0000-0000-00003C060000}"/>
    <cellStyle name="d_yield_Book2_IQ - Revenue Eliminations" xfId="1598" xr:uid="{00000000-0005-0000-0000-00003D060000}"/>
    <cellStyle name="d_yield_Book2_ITS Divisional Buildup 20080525" xfId="1599" xr:uid="{00000000-0005-0000-0000-00003E060000}"/>
    <cellStyle name="d_yield_Book2_Project ITS_Financial Model_18Mar08" xfId="1600" xr:uid="{00000000-0005-0000-0000-00003F060000}"/>
    <cellStyle name="d_yield_Book2_Project ITS_Financial Model_18Mar08_IQ - Revenue Eliminations" xfId="1601" xr:uid="{00000000-0005-0000-0000-000040060000}"/>
    <cellStyle name="d_yield_Columbus v6" xfId="1602" xr:uid="{00000000-0005-0000-0000-000041060000}"/>
    <cellStyle name="d_yield_Columbus v6_IQ - Revenue Eliminations" xfId="1603" xr:uid="{00000000-0005-0000-0000-000042060000}"/>
    <cellStyle name="d_yield_Columbus v6_ITS Divisional Buildup 20080525" xfId="1604" xr:uid="{00000000-0005-0000-0000-000043060000}"/>
    <cellStyle name="d_yield_Columbus v6_Project ITS_Financial Model_18Mar08" xfId="1605" xr:uid="{00000000-0005-0000-0000-000044060000}"/>
    <cellStyle name="d_yield_Columbus v6_Project ITS_Financial Model_18Mar08_IQ - Revenue Eliminations" xfId="1606" xr:uid="{00000000-0005-0000-0000-000045060000}"/>
    <cellStyle name="d_yield_Gillette" xfId="1607" xr:uid="{00000000-0005-0000-0000-000046060000}"/>
    <cellStyle name="d_yield_Gillette_Book2" xfId="1608" xr:uid="{00000000-0005-0000-0000-000047060000}"/>
    <cellStyle name="d_yield_Gillette_Book2_IQ - Revenue Eliminations" xfId="1609" xr:uid="{00000000-0005-0000-0000-000048060000}"/>
    <cellStyle name="d_yield_Gillette_Book2_ITS Divisional Buildup 20080525" xfId="1610" xr:uid="{00000000-0005-0000-0000-000049060000}"/>
    <cellStyle name="d_yield_Gillette_Book2_Project ITS_Financial Model_18Mar08" xfId="1611" xr:uid="{00000000-0005-0000-0000-00004A060000}"/>
    <cellStyle name="d_yield_Gillette_Book2_Project ITS_Financial Model_18Mar08_IQ - Revenue Eliminations" xfId="1612" xr:uid="{00000000-0005-0000-0000-00004B060000}"/>
    <cellStyle name="d_yield_Gillette_Columbus v6" xfId="1613" xr:uid="{00000000-0005-0000-0000-00004C060000}"/>
    <cellStyle name="d_yield_Gillette_Columbus v6_IQ - Revenue Eliminations" xfId="1614" xr:uid="{00000000-0005-0000-0000-00004D060000}"/>
    <cellStyle name="d_yield_Gillette_Columbus v6_ITS Divisional Buildup 20080525" xfId="1615" xr:uid="{00000000-0005-0000-0000-00004E060000}"/>
    <cellStyle name="d_yield_Gillette_Columbus v6_Project ITS_Financial Model_18Mar08" xfId="1616" xr:uid="{00000000-0005-0000-0000-00004F060000}"/>
    <cellStyle name="d_yield_Gillette_Columbus v6_Project ITS_Financial Model_18Mar08_IQ - Revenue Eliminations" xfId="1617" xr:uid="{00000000-0005-0000-0000-000050060000}"/>
    <cellStyle name="d_yield_Gillette_IQ - Revenue Eliminations" xfId="1618" xr:uid="{00000000-0005-0000-0000-000051060000}"/>
    <cellStyle name="d_yield_Gillette_ITS Divisional Buildup 20080525" xfId="1619" xr:uid="{00000000-0005-0000-0000-000052060000}"/>
    <cellStyle name="d_yield_Gillette_Merger_8_CEG update" xfId="1620" xr:uid="{00000000-0005-0000-0000-000053060000}"/>
    <cellStyle name="d_yield_Gillette_Merger_8_CEG update_IQ - Revenue Eliminations" xfId="1621" xr:uid="{00000000-0005-0000-0000-000054060000}"/>
    <cellStyle name="d_yield_Gillette_Merger_8_CEG update_ITS Divisional Buildup 20080525" xfId="1622" xr:uid="{00000000-0005-0000-0000-000055060000}"/>
    <cellStyle name="d_yield_Gillette_Merger_8_CEG update_Project ITS_Financial Model_18Mar08" xfId="1623" xr:uid="{00000000-0005-0000-0000-000056060000}"/>
    <cellStyle name="d_yield_Gillette_Merger_8_CEG update_Project ITS_Financial Model_18Mar08_IQ - Revenue Eliminations" xfId="1624" xr:uid="{00000000-0005-0000-0000-000057060000}"/>
    <cellStyle name="d_yield_Gillette_Model v2_12" xfId="1625" xr:uid="{00000000-0005-0000-0000-000058060000}"/>
    <cellStyle name="d_yield_Gillette_Model v2_12_IQ - Revenue Eliminations" xfId="1626" xr:uid="{00000000-0005-0000-0000-000059060000}"/>
    <cellStyle name="d_yield_Gillette_Model v2_12_ITS Divisional Buildup 20080525" xfId="1627" xr:uid="{00000000-0005-0000-0000-00005A060000}"/>
    <cellStyle name="d_yield_Gillette_Model v2_12_Project ITS_Financial Model_18Mar08" xfId="1628" xr:uid="{00000000-0005-0000-0000-00005B060000}"/>
    <cellStyle name="d_yield_Gillette_Model v2_12_Project ITS_Financial Model_18Mar08_IQ - Revenue Eliminations" xfId="1629" xr:uid="{00000000-0005-0000-0000-00005C060000}"/>
    <cellStyle name="d_yield_Gillette_New Columbus v1" xfId="1630" xr:uid="{00000000-0005-0000-0000-00005D060000}"/>
    <cellStyle name="d_yield_Gillette_New Columbus v1_Book2" xfId="1631" xr:uid="{00000000-0005-0000-0000-00005E060000}"/>
    <cellStyle name="d_yield_Gillette_New Columbus v1_Book2_IQ - Revenue Eliminations" xfId="1632" xr:uid="{00000000-0005-0000-0000-00005F060000}"/>
    <cellStyle name="d_yield_Gillette_New Columbus v1_Book2_ITS Divisional Buildup 20080525" xfId="1633" xr:uid="{00000000-0005-0000-0000-000060060000}"/>
    <cellStyle name="d_yield_Gillette_New Columbus v1_Book2_Project ITS_Financial Model_18Mar08" xfId="1634" xr:uid="{00000000-0005-0000-0000-000061060000}"/>
    <cellStyle name="d_yield_Gillette_New Columbus v1_Book2_Project ITS_Financial Model_18Mar08_IQ - Revenue Eliminations" xfId="1635" xr:uid="{00000000-0005-0000-0000-000062060000}"/>
    <cellStyle name="d_yield_Gillette_New Columbus v1_IQ - Revenue Eliminations" xfId="1636" xr:uid="{00000000-0005-0000-0000-000063060000}"/>
    <cellStyle name="d_yield_Gillette_New Columbus v1_ITS Divisional Buildup 20080525" xfId="1637" xr:uid="{00000000-0005-0000-0000-000064060000}"/>
    <cellStyle name="d_yield_Gillette_New Columbus v1_Merger_8_CEG update" xfId="1638" xr:uid="{00000000-0005-0000-0000-000065060000}"/>
    <cellStyle name="d_yield_Gillette_New Columbus v1_Merger_8_CEG update_IQ - Revenue Eliminations" xfId="1639" xr:uid="{00000000-0005-0000-0000-000066060000}"/>
    <cellStyle name="d_yield_Gillette_New Columbus v1_Merger_8_CEG update_ITS Divisional Buildup 20080525" xfId="1640" xr:uid="{00000000-0005-0000-0000-000067060000}"/>
    <cellStyle name="d_yield_Gillette_New Columbus v1_Merger_8_CEG update_Project ITS_Financial Model_18Mar08" xfId="1641" xr:uid="{00000000-0005-0000-0000-000068060000}"/>
    <cellStyle name="d_yield_Gillette_New Columbus v1_Merger_8_CEG update_Project ITS_Financial Model_18Mar08_IQ - Revenue Eliminations" xfId="1642" xr:uid="{00000000-0005-0000-0000-000069060000}"/>
    <cellStyle name="d_yield_Gillette_New Columbus v1_Project ITS_Financial Model_18Mar08" xfId="1643" xr:uid="{00000000-0005-0000-0000-00006A060000}"/>
    <cellStyle name="d_yield_Gillette_New Columbus v1_Project ITS_Financial Model_18Mar08_IQ - Revenue Eliminations" xfId="1644" xr:uid="{00000000-0005-0000-0000-00006B060000}"/>
    <cellStyle name="d_yield_Gillette_Project ITS_Financial Model_18Mar08" xfId="1645" xr:uid="{00000000-0005-0000-0000-00006C060000}"/>
    <cellStyle name="d_yield_Gillette_Project ITS_Financial Model_18Mar08_IQ - Revenue Eliminations" xfId="1646" xr:uid="{00000000-0005-0000-0000-00006D060000}"/>
    <cellStyle name="d_yield_Graphs" xfId="1647" xr:uid="{00000000-0005-0000-0000-00006E060000}"/>
    <cellStyle name="d_yield_Graphs_Book2" xfId="1648" xr:uid="{00000000-0005-0000-0000-00006F060000}"/>
    <cellStyle name="d_yield_Graphs_Book2_IQ - Revenue Eliminations" xfId="1649" xr:uid="{00000000-0005-0000-0000-000070060000}"/>
    <cellStyle name="d_yield_Graphs_Book2_ITS Divisional Buildup 20080525" xfId="1650" xr:uid="{00000000-0005-0000-0000-000071060000}"/>
    <cellStyle name="d_yield_Graphs_Book2_Project ITS_Financial Model_18Mar08" xfId="1651" xr:uid="{00000000-0005-0000-0000-000072060000}"/>
    <cellStyle name="d_yield_Graphs_Book2_Project ITS_Financial Model_18Mar08_IQ - Revenue Eliminations" xfId="1652" xr:uid="{00000000-0005-0000-0000-000073060000}"/>
    <cellStyle name="d_yield_Graphs_Columbus v6" xfId="1653" xr:uid="{00000000-0005-0000-0000-000074060000}"/>
    <cellStyle name="d_yield_Graphs_Columbus v6_IQ - Revenue Eliminations" xfId="1654" xr:uid="{00000000-0005-0000-0000-000075060000}"/>
    <cellStyle name="d_yield_Graphs_Columbus v6_ITS Divisional Buildup 20080525" xfId="1655" xr:uid="{00000000-0005-0000-0000-000076060000}"/>
    <cellStyle name="d_yield_Graphs_Columbus v6_Project ITS_Financial Model_18Mar08" xfId="1656" xr:uid="{00000000-0005-0000-0000-000077060000}"/>
    <cellStyle name="d_yield_Graphs_Columbus v6_Project ITS_Financial Model_18Mar08_IQ - Revenue Eliminations" xfId="1657" xr:uid="{00000000-0005-0000-0000-000078060000}"/>
    <cellStyle name="d_yield_Graphs_IQ - Revenue Eliminations" xfId="1658" xr:uid="{00000000-0005-0000-0000-000079060000}"/>
    <cellStyle name="d_yield_Graphs_ITS Divisional Buildup 20080525" xfId="1659" xr:uid="{00000000-0005-0000-0000-00007A060000}"/>
    <cellStyle name="d_yield_Graphs_Merger_8_CEG update" xfId="1660" xr:uid="{00000000-0005-0000-0000-00007B060000}"/>
    <cellStyle name="d_yield_Graphs_Merger_8_CEG update_IQ - Revenue Eliminations" xfId="1661" xr:uid="{00000000-0005-0000-0000-00007C060000}"/>
    <cellStyle name="d_yield_Graphs_Merger_8_CEG update_ITS Divisional Buildup 20080525" xfId="1662" xr:uid="{00000000-0005-0000-0000-00007D060000}"/>
    <cellStyle name="d_yield_Graphs_Merger_8_CEG update_Project ITS_Financial Model_18Mar08" xfId="1663" xr:uid="{00000000-0005-0000-0000-00007E060000}"/>
    <cellStyle name="d_yield_Graphs_Merger_8_CEG update_Project ITS_Financial Model_18Mar08_IQ - Revenue Eliminations" xfId="1664" xr:uid="{00000000-0005-0000-0000-00007F060000}"/>
    <cellStyle name="d_yield_Graphs_Model v2_12" xfId="1665" xr:uid="{00000000-0005-0000-0000-000080060000}"/>
    <cellStyle name="d_yield_Graphs_Model v2_12_IQ - Revenue Eliminations" xfId="1666" xr:uid="{00000000-0005-0000-0000-000081060000}"/>
    <cellStyle name="d_yield_Graphs_Model v2_12_ITS Divisional Buildup 20080525" xfId="1667" xr:uid="{00000000-0005-0000-0000-000082060000}"/>
    <cellStyle name="d_yield_Graphs_Model v2_12_Project ITS_Financial Model_18Mar08" xfId="1668" xr:uid="{00000000-0005-0000-0000-000083060000}"/>
    <cellStyle name="d_yield_Graphs_Model v2_12_Project ITS_Financial Model_18Mar08_IQ - Revenue Eliminations" xfId="1669" xr:uid="{00000000-0005-0000-0000-000084060000}"/>
    <cellStyle name="d_yield_Graphs_New Columbus v1" xfId="1670" xr:uid="{00000000-0005-0000-0000-000085060000}"/>
    <cellStyle name="d_yield_Graphs_New Columbus v1_Book2" xfId="1671" xr:uid="{00000000-0005-0000-0000-000086060000}"/>
    <cellStyle name="d_yield_Graphs_New Columbus v1_Book2_IQ - Revenue Eliminations" xfId="1672" xr:uid="{00000000-0005-0000-0000-000087060000}"/>
    <cellStyle name="d_yield_Graphs_New Columbus v1_Book2_ITS Divisional Buildup 20080525" xfId="1673" xr:uid="{00000000-0005-0000-0000-000088060000}"/>
    <cellStyle name="d_yield_Graphs_New Columbus v1_Book2_Project ITS_Financial Model_18Mar08" xfId="1674" xr:uid="{00000000-0005-0000-0000-000089060000}"/>
    <cellStyle name="d_yield_Graphs_New Columbus v1_Book2_Project ITS_Financial Model_18Mar08_IQ - Revenue Eliminations" xfId="1675" xr:uid="{00000000-0005-0000-0000-00008A060000}"/>
    <cellStyle name="d_yield_Graphs_New Columbus v1_IQ - Revenue Eliminations" xfId="1676" xr:uid="{00000000-0005-0000-0000-00008B060000}"/>
    <cellStyle name="d_yield_Graphs_New Columbus v1_ITS Divisional Buildup 20080525" xfId="1677" xr:uid="{00000000-0005-0000-0000-00008C060000}"/>
    <cellStyle name="d_yield_Graphs_New Columbus v1_Merger_8_CEG update" xfId="1678" xr:uid="{00000000-0005-0000-0000-00008D060000}"/>
    <cellStyle name="d_yield_Graphs_New Columbus v1_Merger_8_CEG update_IQ - Revenue Eliminations" xfId="1679" xr:uid="{00000000-0005-0000-0000-00008E060000}"/>
    <cellStyle name="d_yield_Graphs_New Columbus v1_Merger_8_CEG update_ITS Divisional Buildup 20080525" xfId="1680" xr:uid="{00000000-0005-0000-0000-00008F060000}"/>
    <cellStyle name="d_yield_Graphs_New Columbus v1_Merger_8_CEG update_Project ITS_Financial Model_18Mar08" xfId="1681" xr:uid="{00000000-0005-0000-0000-000090060000}"/>
    <cellStyle name="d_yield_Graphs_New Columbus v1_Merger_8_CEG update_Project ITS_Financial Model_18Mar08_IQ - Revenue Eliminations" xfId="1682" xr:uid="{00000000-0005-0000-0000-000091060000}"/>
    <cellStyle name="d_yield_Graphs_New Columbus v1_Project ITS_Financial Model_18Mar08" xfId="1683" xr:uid="{00000000-0005-0000-0000-000092060000}"/>
    <cellStyle name="d_yield_Graphs_New Columbus v1_Project ITS_Financial Model_18Mar08_IQ - Revenue Eliminations" xfId="1684" xr:uid="{00000000-0005-0000-0000-000093060000}"/>
    <cellStyle name="d_yield_Graphs_Project ITS_Financial Model_18Mar08" xfId="1685" xr:uid="{00000000-0005-0000-0000-000094060000}"/>
    <cellStyle name="d_yield_Graphs_Project ITS_Financial Model_18Mar08_IQ - Revenue Eliminations" xfId="1686" xr:uid="{00000000-0005-0000-0000-000095060000}"/>
    <cellStyle name="d_yield_IQ - Revenue Eliminations" xfId="1687" xr:uid="{00000000-0005-0000-0000-000096060000}"/>
    <cellStyle name="d_yield_ITS Divisional Buildup 20080525" xfId="1688" xr:uid="{00000000-0005-0000-0000-000097060000}"/>
    <cellStyle name="d_yield_Merger_8_CEG update" xfId="1689" xr:uid="{00000000-0005-0000-0000-000098060000}"/>
    <cellStyle name="d_yield_Merger_8_CEG update_IQ - Revenue Eliminations" xfId="1690" xr:uid="{00000000-0005-0000-0000-000099060000}"/>
    <cellStyle name="d_yield_Merger_8_CEG update_ITS Divisional Buildup 20080525" xfId="1691" xr:uid="{00000000-0005-0000-0000-00009A060000}"/>
    <cellStyle name="d_yield_Merger_8_CEG update_Project ITS_Financial Model_18Mar08" xfId="1692" xr:uid="{00000000-0005-0000-0000-00009B060000}"/>
    <cellStyle name="d_yield_Merger_8_CEG update_Project ITS_Financial Model_18Mar08_IQ - Revenue Eliminations" xfId="1693" xr:uid="{00000000-0005-0000-0000-00009C060000}"/>
    <cellStyle name="d_yield_Model v2_12" xfId="1694" xr:uid="{00000000-0005-0000-0000-00009D060000}"/>
    <cellStyle name="d_yield_Model v2_12_IQ - Revenue Eliminations" xfId="1695" xr:uid="{00000000-0005-0000-0000-00009E060000}"/>
    <cellStyle name="d_yield_Model v2_12_ITS Divisional Buildup 20080525" xfId="1696" xr:uid="{00000000-0005-0000-0000-00009F060000}"/>
    <cellStyle name="d_yield_Model v2_12_Project ITS_Financial Model_18Mar08" xfId="1697" xr:uid="{00000000-0005-0000-0000-0000A0060000}"/>
    <cellStyle name="d_yield_Model v2_12_Project ITS_Financial Model_18Mar08_IQ - Revenue Eliminations" xfId="1698" xr:uid="{00000000-0005-0000-0000-0000A1060000}"/>
    <cellStyle name="d_yield_New Columbus v1" xfId="1699" xr:uid="{00000000-0005-0000-0000-0000A2060000}"/>
    <cellStyle name="d_yield_New Columbus v1_Book2" xfId="1700" xr:uid="{00000000-0005-0000-0000-0000A3060000}"/>
    <cellStyle name="d_yield_New Columbus v1_Book2_IQ - Revenue Eliminations" xfId="1701" xr:uid="{00000000-0005-0000-0000-0000A4060000}"/>
    <cellStyle name="d_yield_New Columbus v1_Book2_ITS Divisional Buildup 20080525" xfId="1702" xr:uid="{00000000-0005-0000-0000-0000A5060000}"/>
    <cellStyle name="d_yield_New Columbus v1_Book2_Project ITS_Financial Model_18Mar08" xfId="1703" xr:uid="{00000000-0005-0000-0000-0000A6060000}"/>
    <cellStyle name="d_yield_New Columbus v1_Book2_Project ITS_Financial Model_18Mar08_IQ - Revenue Eliminations" xfId="1704" xr:uid="{00000000-0005-0000-0000-0000A7060000}"/>
    <cellStyle name="d_yield_New Columbus v1_IQ - Revenue Eliminations" xfId="1705" xr:uid="{00000000-0005-0000-0000-0000A8060000}"/>
    <cellStyle name="d_yield_New Columbus v1_ITS Divisional Buildup 20080525" xfId="1706" xr:uid="{00000000-0005-0000-0000-0000A9060000}"/>
    <cellStyle name="d_yield_New Columbus v1_Merger_8_CEG update" xfId="1707" xr:uid="{00000000-0005-0000-0000-0000AA060000}"/>
    <cellStyle name="d_yield_New Columbus v1_Merger_8_CEG update_IQ - Revenue Eliminations" xfId="1708" xr:uid="{00000000-0005-0000-0000-0000AB060000}"/>
    <cellStyle name="d_yield_New Columbus v1_Merger_8_CEG update_ITS Divisional Buildup 20080525" xfId="1709" xr:uid="{00000000-0005-0000-0000-0000AC060000}"/>
    <cellStyle name="d_yield_New Columbus v1_Merger_8_CEG update_Project ITS_Financial Model_18Mar08" xfId="1710" xr:uid="{00000000-0005-0000-0000-0000AD060000}"/>
    <cellStyle name="d_yield_New Columbus v1_Merger_8_CEG update_Project ITS_Financial Model_18Mar08_IQ - Revenue Eliminations" xfId="1711" xr:uid="{00000000-0005-0000-0000-0000AE060000}"/>
    <cellStyle name="d_yield_New Columbus v1_Project ITS_Financial Model_18Mar08" xfId="1712" xr:uid="{00000000-0005-0000-0000-0000AF060000}"/>
    <cellStyle name="d_yield_New Columbus v1_Project ITS_Financial Model_18Mar08_IQ - Revenue Eliminations" xfId="1713" xr:uid="{00000000-0005-0000-0000-0000B0060000}"/>
    <cellStyle name="d_yield_pies" xfId="1714" xr:uid="{00000000-0005-0000-0000-0000B1060000}"/>
    <cellStyle name="d_yield_pies_Book2" xfId="1715" xr:uid="{00000000-0005-0000-0000-0000B2060000}"/>
    <cellStyle name="d_yield_pies_Book2_IQ - Revenue Eliminations" xfId="1716" xr:uid="{00000000-0005-0000-0000-0000B3060000}"/>
    <cellStyle name="d_yield_pies_Book2_ITS Divisional Buildup 20080525" xfId="1717" xr:uid="{00000000-0005-0000-0000-0000B4060000}"/>
    <cellStyle name="d_yield_pies_Book2_Project ITS_Financial Model_18Mar08" xfId="1718" xr:uid="{00000000-0005-0000-0000-0000B5060000}"/>
    <cellStyle name="d_yield_pies_Book2_Project ITS_Financial Model_18Mar08_IQ - Revenue Eliminations" xfId="1719" xr:uid="{00000000-0005-0000-0000-0000B6060000}"/>
    <cellStyle name="d_yield_pies_Columbus v6" xfId="1720" xr:uid="{00000000-0005-0000-0000-0000B7060000}"/>
    <cellStyle name="d_yield_pies_Columbus v6_IQ - Revenue Eliminations" xfId="1721" xr:uid="{00000000-0005-0000-0000-0000B8060000}"/>
    <cellStyle name="d_yield_pies_Columbus v6_ITS Divisional Buildup 20080525" xfId="1722" xr:uid="{00000000-0005-0000-0000-0000B9060000}"/>
    <cellStyle name="d_yield_pies_Columbus v6_Project ITS_Financial Model_18Mar08" xfId="1723" xr:uid="{00000000-0005-0000-0000-0000BA060000}"/>
    <cellStyle name="d_yield_pies_Columbus v6_Project ITS_Financial Model_18Mar08_IQ - Revenue Eliminations" xfId="1724" xr:uid="{00000000-0005-0000-0000-0000BB060000}"/>
    <cellStyle name="d_yield_pies_IQ - Revenue Eliminations" xfId="1725" xr:uid="{00000000-0005-0000-0000-0000BC060000}"/>
    <cellStyle name="d_yield_pies_ITS Divisional Buildup 20080525" xfId="1726" xr:uid="{00000000-0005-0000-0000-0000BD060000}"/>
    <cellStyle name="d_yield_pies_Merger_8_CEG update" xfId="1727" xr:uid="{00000000-0005-0000-0000-0000BE060000}"/>
    <cellStyle name="d_yield_pies_Merger_8_CEG update_IQ - Revenue Eliminations" xfId="1728" xr:uid="{00000000-0005-0000-0000-0000BF060000}"/>
    <cellStyle name="d_yield_pies_Merger_8_CEG update_ITS Divisional Buildup 20080525" xfId="1729" xr:uid="{00000000-0005-0000-0000-0000C0060000}"/>
    <cellStyle name="d_yield_pies_Merger_8_CEG update_Project ITS_Financial Model_18Mar08" xfId="1730" xr:uid="{00000000-0005-0000-0000-0000C1060000}"/>
    <cellStyle name="d_yield_pies_Merger_8_CEG update_Project ITS_Financial Model_18Mar08_IQ - Revenue Eliminations" xfId="1731" xr:uid="{00000000-0005-0000-0000-0000C2060000}"/>
    <cellStyle name="d_yield_pies_Model v2_12" xfId="1732" xr:uid="{00000000-0005-0000-0000-0000C3060000}"/>
    <cellStyle name="d_yield_pies_Model v2_12_IQ - Revenue Eliminations" xfId="1733" xr:uid="{00000000-0005-0000-0000-0000C4060000}"/>
    <cellStyle name="d_yield_pies_Model v2_12_ITS Divisional Buildup 20080525" xfId="1734" xr:uid="{00000000-0005-0000-0000-0000C5060000}"/>
    <cellStyle name="d_yield_pies_Model v2_12_Project ITS_Financial Model_18Mar08" xfId="1735" xr:uid="{00000000-0005-0000-0000-0000C6060000}"/>
    <cellStyle name="d_yield_pies_Model v2_12_Project ITS_Financial Model_18Mar08_IQ - Revenue Eliminations" xfId="1736" xr:uid="{00000000-0005-0000-0000-0000C7060000}"/>
    <cellStyle name="d_yield_pies_New Columbus v1" xfId="1737" xr:uid="{00000000-0005-0000-0000-0000C8060000}"/>
    <cellStyle name="d_yield_pies_New Columbus v1_Book2" xfId="1738" xr:uid="{00000000-0005-0000-0000-0000C9060000}"/>
    <cellStyle name="d_yield_pies_New Columbus v1_Book2_IQ - Revenue Eliminations" xfId="1739" xr:uid="{00000000-0005-0000-0000-0000CA060000}"/>
    <cellStyle name="d_yield_pies_New Columbus v1_Book2_ITS Divisional Buildup 20080525" xfId="1740" xr:uid="{00000000-0005-0000-0000-0000CB060000}"/>
    <cellStyle name="d_yield_pies_New Columbus v1_Book2_Project ITS_Financial Model_18Mar08" xfId="1741" xr:uid="{00000000-0005-0000-0000-0000CC060000}"/>
    <cellStyle name="d_yield_pies_New Columbus v1_Book2_Project ITS_Financial Model_18Mar08_IQ - Revenue Eliminations" xfId="1742" xr:uid="{00000000-0005-0000-0000-0000CD060000}"/>
    <cellStyle name="d_yield_pies_New Columbus v1_IQ - Revenue Eliminations" xfId="1743" xr:uid="{00000000-0005-0000-0000-0000CE060000}"/>
    <cellStyle name="d_yield_pies_New Columbus v1_ITS Divisional Buildup 20080525" xfId="1744" xr:uid="{00000000-0005-0000-0000-0000CF060000}"/>
    <cellStyle name="d_yield_pies_New Columbus v1_Merger_8_CEG update" xfId="1745" xr:uid="{00000000-0005-0000-0000-0000D0060000}"/>
    <cellStyle name="d_yield_pies_New Columbus v1_Merger_8_CEG update_IQ - Revenue Eliminations" xfId="1746" xr:uid="{00000000-0005-0000-0000-0000D1060000}"/>
    <cellStyle name="d_yield_pies_New Columbus v1_Merger_8_CEG update_ITS Divisional Buildup 20080525" xfId="1747" xr:uid="{00000000-0005-0000-0000-0000D2060000}"/>
    <cellStyle name="d_yield_pies_New Columbus v1_Merger_8_CEG update_Project ITS_Financial Model_18Mar08" xfId="1748" xr:uid="{00000000-0005-0000-0000-0000D3060000}"/>
    <cellStyle name="d_yield_pies_New Columbus v1_Merger_8_CEG update_Project ITS_Financial Model_18Mar08_IQ - Revenue Eliminations" xfId="1749" xr:uid="{00000000-0005-0000-0000-0000D4060000}"/>
    <cellStyle name="d_yield_pies_New Columbus v1_Project ITS_Financial Model_18Mar08" xfId="1750" xr:uid="{00000000-0005-0000-0000-0000D5060000}"/>
    <cellStyle name="d_yield_pies_New Columbus v1_Project ITS_Financial Model_18Mar08_IQ - Revenue Eliminations" xfId="1751" xr:uid="{00000000-0005-0000-0000-0000D6060000}"/>
    <cellStyle name="d_yield_pies_Project ITS_Financial Model_18Mar08" xfId="1752" xr:uid="{00000000-0005-0000-0000-0000D7060000}"/>
    <cellStyle name="d_yield_pies_Project ITS_Financial Model_18Mar08_IQ - Revenue Eliminations" xfId="1753" xr:uid="{00000000-0005-0000-0000-0000D8060000}"/>
    <cellStyle name="d_yield_Project ITS_Financial Model_18Mar08" xfId="1754" xr:uid="{00000000-0005-0000-0000-0000D9060000}"/>
    <cellStyle name="d_yield_Project ITS_Financial Model_18Mar08_IQ - Revenue Eliminations" xfId="1755" xr:uid="{00000000-0005-0000-0000-0000DA060000}"/>
    <cellStyle name="d_yield_Valuation" xfId="1756" xr:uid="{00000000-0005-0000-0000-0000DB060000}"/>
    <cellStyle name="d_yield_Valuation_Book2" xfId="1757" xr:uid="{00000000-0005-0000-0000-0000DC060000}"/>
    <cellStyle name="d_yield_Valuation_Book2_IQ - Revenue Eliminations" xfId="1758" xr:uid="{00000000-0005-0000-0000-0000DD060000}"/>
    <cellStyle name="d_yield_Valuation_Book2_ITS Divisional Buildup 20080525" xfId="1759" xr:uid="{00000000-0005-0000-0000-0000DE060000}"/>
    <cellStyle name="d_yield_Valuation_Book2_Project ITS_Financial Model_18Mar08" xfId="1760" xr:uid="{00000000-0005-0000-0000-0000DF060000}"/>
    <cellStyle name="d_yield_Valuation_Book2_Project ITS_Financial Model_18Mar08_IQ - Revenue Eliminations" xfId="1761" xr:uid="{00000000-0005-0000-0000-0000E0060000}"/>
    <cellStyle name="d_yield_Valuation_Columbus v6" xfId="1762" xr:uid="{00000000-0005-0000-0000-0000E1060000}"/>
    <cellStyle name="d_yield_Valuation_Columbus v6_IQ - Revenue Eliminations" xfId="1763" xr:uid="{00000000-0005-0000-0000-0000E2060000}"/>
    <cellStyle name="d_yield_Valuation_Columbus v6_ITS Divisional Buildup 20080525" xfId="1764" xr:uid="{00000000-0005-0000-0000-0000E3060000}"/>
    <cellStyle name="d_yield_Valuation_Columbus v6_Project ITS_Financial Model_18Mar08" xfId="1765" xr:uid="{00000000-0005-0000-0000-0000E4060000}"/>
    <cellStyle name="d_yield_Valuation_Columbus v6_Project ITS_Financial Model_18Mar08_IQ - Revenue Eliminations" xfId="1766" xr:uid="{00000000-0005-0000-0000-0000E5060000}"/>
    <cellStyle name="d_yield_Valuation_IQ - Revenue Eliminations" xfId="1767" xr:uid="{00000000-0005-0000-0000-0000E6060000}"/>
    <cellStyle name="d_yield_Valuation_ITS Divisional Buildup 20080525" xfId="1768" xr:uid="{00000000-0005-0000-0000-0000E7060000}"/>
    <cellStyle name="d_yield_Valuation_Merger_8_CEG update" xfId="1769" xr:uid="{00000000-0005-0000-0000-0000E8060000}"/>
    <cellStyle name="d_yield_Valuation_Merger_8_CEG update_IQ - Revenue Eliminations" xfId="1770" xr:uid="{00000000-0005-0000-0000-0000E9060000}"/>
    <cellStyle name="d_yield_Valuation_Merger_8_CEG update_ITS Divisional Buildup 20080525" xfId="1771" xr:uid="{00000000-0005-0000-0000-0000EA060000}"/>
    <cellStyle name="d_yield_Valuation_Merger_8_CEG update_Project ITS_Financial Model_18Mar08" xfId="1772" xr:uid="{00000000-0005-0000-0000-0000EB060000}"/>
    <cellStyle name="d_yield_Valuation_Merger_8_CEG update_Project ITS_Financial Model_18Mar08_IQ - Revenue Eliminations" xfId="1773" xr:uid="{00000000-0005-0000-0000-0000EC060000}"/>
    <cellStyle name="d_yield_Valuation_Model v2_12" xfId="1774" xr:uid="{00000000-0005-0000-0000-0000ED060000}"/>
    <cellStyle name="d_yield_Valuation_Model v2_12_IQ - Revenue Eliminations" xfId="1775" xr:uid="{00000000-0005-0000-0000-0000EE060000}"/>
    <cellStyle name="d_yield_Valuation_Model v2_12_ITS Divisional Buildup 20080525" xfId="1776" xr:uid="{00000000-0005-0000-0000-0000EF060000}"/>
    <cellStyle name="d_yield_Valuation_Model v2_12_Project ITS_Financial Model_18Mar08" xfId="1777" xr:uid="{00000000-0005-0000-0000-0000F0060000}"/>
    <cellStyle name="d_yield_Valuation_Model v2_12_Project ITS_Financial Model_18Mar08_IQ - Revenue Eliminations" xfId="1778" xr:uid="{00000000-0005-0000-0000-0000F1060000}"/>
    <cellStyle name="d_yield_Valuation_New Columbus v1" xfId="1779" xr:uid="{00000000-0005-0000-0000-0000F2060000}"/>
    <cellStyle name="d_yield_Valuation_New Columbus v1_Book2" xfId="1780" xr:uid="{00000000-0005-0000-0000-0000F3060000}"/>
    <cellStyle name="d_yield_Valuation_New Columbus v1_Book2_IQ - Revenue Eliminations" xfId="1781" xr:uid="{00000000-0005-0000-0000-0000F4060000}"/>
    <cellStyle name="d_yield_Valuation_New Columbus v1_Book2_ITS Divisional Buildup 20080525" xfId="1782" xr:uid="{00000000-0005-0000-0000-0000F5060000}"/>
    <cellStyle name="d_yield_Valuation_New Columbus v1_Book2_Project ITS_Financial Model_18Mar08" xfId="1783" xr:uid="{00000000-0005-0000-0000-0000F6060000}"/>
    <cellStyle name="d_yield_Valuation_New Columbus v1_Book2_Project ITS_Financial Model_18Mar08_IQ - Revenue Eliminations" xfId="1784" xr:uid="{00000000-0005-0000-0000-0000F7060000}"/>
    <cellStyle name="d_yield_Valuation_New Columbus v1_IQ - Revenue Eliminations" xfId="1785" xr:uid="{00000000-0005-0000-0000-0000F8060000}"/>
    <cellStyle name="d_yield_Valuation_New Columbus v1_ITS Divisional Buildup 20080525" xfId="1786" xr:uid="{00000000-0005-0000-0000-0000F9060000}"/>
    <cellStyle name="d_yield_Valuation_New Columbus v1_Merger_8_CEG update" xfId="1787" xr:uid="{00000000-0005-0000-0000-0000FA060000}"/>
    <cellStyle name="d_yield_Valuation_New Columbus v1_Merger_8_CEG update_IQ - Revenue Eliminations" xfId="1788" xr:uid="{00000000-0005-0000-0000-0000FB060000}"/>
    <cellStyle name="d_yield_Valuation_New Columbus v1_Merger_8_CEG update_ITS Divisional Buildup 20080525" xfId="1789" xr:uid="{00000000-0005-0000-0000-0000FC060000}"/>
    <cellStyle name="d_yield_Valuation_New Columbus v1_Merger_8_CEG update_Project ITS_Financial Model_18Mar08" xfId="1790" xr:uid="{00000000-0005-0000-0000-0000FD060000}"/>
    <cellStyle name="d_yield_Valuation_New Columbus v1_Merger_8_CEG update_Project ITS_Financial Model_18Mar08_IQ - Revenue Eliminations" xfId="1791" xr:uid="{00000000-0005-0000-0000-0000FE060000}"/>
    <cellStyle name="d_yield_Valuation_New Columbus v1_Project ITS_Financial Model_18Mar08" xfId="1792" xr:uid="{00000000-0005-0000-0000-0000FF060000}"/>
    <cellStyle name="d_yield_Valuation_New Columbus v1_Project ITS_Financial Model_18Mar08_IQ - Revenue Eliminations" xfId="1793" xr:uid="{00000000-0005-0000-0000-000000070000}"/>
    <cellStyle name="d_yield_Valuation_Project ITS_Financial Model_18Mar08" xfId="1794" xr:uid="{00000000-0005-0000-0000-000001070000}"/>
    <cellStyle name="d_yield_Valuation_Project ITS_Financial Model_18Mar08_IQ - Revenue Eliminations" xfId="1795" xr:uid="{00000000-0005-0000-0000-000002070000}"/>
    <cellStyle name="dak" xfId="1796" xr:uid="{00000000-0005-0000-0000-000003070000}"/>
    <cellStyle name="dash" xfId="1797" xr:uid="{00000000-0005-0000-0000-000004070000}"/>
    <cellStyle name="Data" xfId="1798" xr:uid="{00000000-0005-0000-0000-000005070000}"/>
    <cellStyle name="Date" xfId="1799" xr:uid="{00000000-0005-0000-0000-000006070000}"/>
    <cellStyle name="date [dd mmm]" xfId="1800" xr:uid="{00000000-0005-0000-0000-000007070000}"/>
    <cellStyle name="date [mmm yyyy]" xfId="1801" xr:uid="{00000000-0005-0000-0000-000008070000}"/>
    <cellStyle name="Date Aligned" xfId="1802" xr:uid="{00000000-0005-0000-0000-000009070000}"/>
    <cellStyle name="Date Short" xfId="1803" xr:uid="{00000000-0005-0000-0000-00000A070000}"/>
    <cellStyle name="Date_2001 - Yuasa AWPs version 1" xfId="1804" xr:uid="{00000000-0005-0000-0000-00000B070000}"/>
    <cellStyle name="days" xfId="1805" xr:uid="{00000000-0005-0000-0000-00000C070000}"/>
    <cellStyle name="Decimal" xfId="1806" xr:uid="{00000000-0005-0000-0000-00000D070000}"/>
    <cellStyle name="decimal [3]" xfId="1807" xr:uid="{00000000-0005-0000-0000-00000E070000}"/>
    <cellStyle name="decimal [4]" xfId="1808" xr:uid="{00000000-0005-0000-0000-00000F070000}"/>
    <cellStyle name="Decimal_IQ - Revenue Eliminations" xfId="1809" xr:uid="{00000000-0005-0000-0000-000010070000}"/>
    <cellStyle name="Dezimal [0]_equipment_transfers_gsd" xfId="1810" xr:uid="{00000000-0005-0000-0000-000011070000}"/>
    <cellStyle name="Dezimal_BS Variances Analysis FY20001" xfId="1811" xr:uid="{00000000-0005-0000-0000-000012070000}"/>
    <cellStyle name="Dollar" xfId="1812" xr:uid="{00000000-0005-0000-0000-000013070000}"/>
    <cellStyle name="Dollar (zero dec)" xfId="1813" xr:uid="{00000000-0005-0000-0000-000014070000}"/>
    <cellStyle name="Dollar0" xfId="1814" xr:uid="{00000000-0005-0000-0000-000015070000}"/>
    <cellStyle name="Dollars" xfId="1815" xr:uid="{00000000-0005-0000-0000-000016070000}"/>
    <cellStyle name="Dotted Line" xfId="1816" xr:uid="{00000000-0005-0000-0000-000017070000}"/>
    <cellStyle name="Double" xfId="1817" xr:uid="{00000000-0005-0000-0000-000018070000}"/>
    <cellStyle name="Double Accounting" xfId="1818" xr:uid="{00000000-0005-0000-0000-000019070000}"/>
    <cellStyle name="E&amp;Y House" xfId="1819" xr:uid="{00000000-0005-0000-0000-00001A070000}"/>
    <cellStyle name="EE" xfId="1820" xr:uid="{00000000-0005-0000-0000-00001B070000}"/>
    <cellStyle name="Enter Currency (0)" xfId="1821" xr:uid="{00000000-0005-0000-0000-00001C070000}"/>
    <cellStyle name="Enter Currency (2)" xfId="1822" xr:uid="{00000000-0005-0000-0000-00001D070000}"/>
    <cellStyle name="Enter Units (0)" xfId="1823" xr:uid="{00000000-0005-0000-0000-00001E070000}"/>
    <cellStyle name="Enter Units (1)" xfId="1824" xr:uid="{00000000-0005-0000-0000-00001F070000}"/>
    <cellStyle name="Enter Units (2)" xfId="1825" xr:uid="{00000000-0005-0000-0000-000020070000}"/>
    <cellStyle name="Entered" xfId="1826" xr:uid="{00000000-0005-0000-0000-000021070000}"/>
    <cellStyle name="En-tête" xfId="1827" xr:uid="{00000000-0005-0000-0000-000022070000}"/>
    <cellStyle name="entry" xfId="1828" xr:uid="{00000000-0005-0000-0000-000023070000}"/>
    <cellStyle name="entry box" xfId="1829" xr:uid="{00000000-0005-0000-0000-000024070000}"/>
    <cellStyle name="entry_ITS Divisional Buildup 20080522(Silvia)" xfId="1830" xr:uid="{00000000-0005-0000-0000-000025070000}"/>
    <cellStyle name="eps" xfId="1831" xr:uid="{00000000-0005-0000-0000-000026070000}"/>
    <cellStyle name="eps$" xfId="1832" xr:uid="{00000000-0005-0000-0000-000027070000}"/>
    <cellStyle name="eps$A" xfId="1833" xr:uid="{00000000-0005-0000-0000-000028070000}"/>
    <cellStyle name="eps$E" xfId="1834" xr:uid="{00000000-0005-0000-0000-000029070000}"/>
    <cellStyle name="eps_Colgate" xfId="1835" xr:uid="{00000000-0005-0000-0000-00002A070000}"/>
    <cellStyle name="epsA" xfId="1836" xr:uid="{00000000-0005-0000-0000-00002B070000}"/>
    <cellStyle name="epsE" xfId="1837" xr:uid="{00000000-0005-0000-0000-00002C070000}"/>
    <cellStyle name="Euro" xfId="1838" xr:uid="{00000000-0005-0000-0000-00002D070000}"/>
    <cellStyle name="Euro0" xfId="1839" xr:uid="{00000000-0005-0000-0000-00002E070000}"/>
    <cellStyle name="EY House" xfId="1840" xr:uid="{00000000-0005-0000-0000-00002F070000}"/>
    <cellStyle name="EY1dp" xfId="1841" xr:uid="{00000000-0005-0000-0000-000030070000}"/>
    <cellStyle name="Fixed" xfId="1842" xr:uid="{00000000-0005-0000-0000-000031070000}"/>
    <cellStyle name="ƒnƒCƒp[ƒŠƒ“ƒN" xfId="1843" xr:uid="{00000000-0005-0000-0000-000032070000}"/>
    <cellStyle name="Footnote" xfId="1844" xr:uid="{00000000-0005-0000-0000-000033070000}"/>
    <cellStyle name="footnote2" xfId="1845" xr:uid="{00000000-0005-0000-0000-000034070000}"/>
    <cellStyle name="Footnotes" xfId="1846" xr:uid="{00000000-0005-0000-0000-000035070000}"/>
    <cellStyle name="Formula" xfId="1847" xr:uid="{00000000-0005-0000-0000-000036070000}"/>
    <cellStyle name="fy_eps$" xfId="1848" xr:uid="{00000000-0005-0000-0000-000037070000}"/>
    <cellStyle name="g_rate" xfId="1849" xr:uid="{00000000-0005-0000-0000-000038070000}"/>
    <cellStyle name="g_rate_IQ - Revenue Eliminations" xfId="1850" xr:uid="{00000000-0005-0000-0000-000039070000}"/>
    <cellStyle name="g_rate_ITS Divisional Buildup 20080525" xfId="1851" xr:uid="{00000000-0005-0000-0000-00003A070000}"/>
    <cellStyle name="g_rate_Model v5_23" xfId="1852" xr:uid="{00000000-0005-0000-0000-00003B070000}"/>
    <cellStyle name="g_rate_Model v5_23_IQ - Revenue Eliminations" xfId="1853" xr:uid="{00000000-0005-0000-0000-00003C070000}"/>
    <cellStyle name="g_rate_Model v5_23_ITS Divisional Buildup 20080525" xfId="1854" xr:uid="{00000000-0005-0000-0000-00003D070000}"/>
    <cellStyle name="g_rate_Model v5_23_Project ITS_Financial Model_18Mar08" xfId="1855" xr:uid="{00000000-0005-0000-0000-00003E070000}"/>
    <cellStyle name="g_rate_Model v5_23_Project ITS_Financial Model_18Mar08_IQ - Revenue Eliminations" xfId="1856" xr:uid="{00000000-0005-0000-0000-00003F070000}"/>
    <cellStyle name="g_rate_Project ITS_Financial Model_18Mar08" xfId="1857" xr:uid="{00000000-0005-0000-0000-000040070000}"/>
    <cellStyle name="g_rate_Project ITS_Financial Model_18Mar08_IQ - Revenue Eliminations" xfId="1858" xr:uid="{00000000-0005-0000-0000-000041070000}"/>
    <cellStyle name="Grey" xfId="1859" xr:uid="{00000000-0005-0000-0000-000042070000}"/>
    <cellStyle name="Hard Percent" xfId="1860" xr:uid="{00000000-0005-0000-0000-000043070000}"/>
    <cellStyle name="hareholder's Equity" xfId="1861" xr:uid="{00000000-0005-0000-0000-000044070000}"/>
    <cellStyle name="HEADER" xfId="1862" xr:uid="{00000000-0005-0000-0000-000045070000}"/>
    <cellStyle name="Header1" xfId="1863" xr:uid="{00000000-0005-0000-0000-000046070000}"/>
    <cellStyle name="Header2" xfId="1864" xr:uid="{00000000-0005-0000-0000-000047070000}"/>
    <cellStyle name="headers" xfId="1865" xr:uid="{00000000-0005-0000-0000-000048070000}"/>
    <cellStyle name="heading" xfId="1866" xr:uid="{00000000-0005-0000-0000-000049070000}"/>
    <cellStyle name="Heading 1" xfId="1867" builtinId="16" customBuiltin="1"/>
    <cellStyle name="Heading 1 2" xfId="1868" xr:uid="{00000000-0005-0000-0000-00004B070000}"/>
    <cellStyle name="Heading 2" xfId="1869" builtinId="17" customBuiltin="1"/>
    <cellStyle name="Heading 2 2" xfId="1870" xr:uid="{00000000-0005-0000-0000-00004D070000}"/>
    <cellStyle name="Heading 3" xfId="1871" builtinId="18" customBuiltin="1"/>
    <cellStyle name="Heading 3 2" xfId="1872" xr:uid="{00000000-0005-0000-0000-00004F070000}"/>
    <cellStyle name="Heading1" xfId="1873" xr:uid="{00000000-0005-0000-0000-000050070000}"/>
    <cellStyle name="Heading2" xfId="1874" xr:uid="{00000000-0005-0000-0000-000051070000}"/>
    <cellStyle name="Hidden" xfId="1875" xr:uid="{00000000-0005-0000-0000-000052070000}"/>
    <cellStyle name="hide" xfId="1876" xr:uid="{00000000-0005-0000-0000-000053070000}"/>
    <cellStyle name="Highlight" xfId="1877" xr:uid="{00000000-0005-0000-0000-000054070000}"/>
    <cellStyle name="Hipervínculo" xfId="1878" xr:uid="{00000000-0005-0000-0000-000055070000}"/>
    <cellStyle name="Hipervínculo visitado" xfId="1879" xr:uid="{00000000-0005-0000-0000-000056070000}"/>
    <cellStyle name="Î¡Ýá [0]_95" xfId="1880" xr:uid="{00000000-0005-0000-0000-000057070000}"/>
    <cellStyle name="Î¡Ýá_95" xfId="1881" xr:uid="{00000000-0005-0000-0000-000058070000}"/>
    <cellStyle name="Input" xfId="1882" builtinId="20" customBuiltin="1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2" xfId="2010" xr:uid="{00000000-0005-0000-0000-0000DA070000}"/>
    <cellStyle name="Normal 20" xfId="2493" xr:uid="{1F6ECB1C-50D7-482F-8C39-B8C66BB76DAD}"/>
    <cellStyle name="Normal 3" xfId="2011" xr:uid="{00000000-0005-0000-0000-0000DB070000}"/>
    <cellStyle name="Normal 4" xfId="2012" xr:uid="{00000000-0005-0000-0000-0000DC070000}"/>
    <cellStyle name="Normal 5" xfId="2013" xr:uid="{00000000-0005-0000-0000-0000DD070000}"/>
    <cellStyle name="Normal 6" xfId="2014" xr:uid="{00000000-0005-0000-0000-0000DE070000}"/>
    <cellStyle name="Normal 7" xfId="2015" xr:uid="{00000000-0005-0000-0000-0000DF070000}"/>
    <cellStyle name="Normal 8" xfId="2016" xr:uid="{00000000-0005-0000-0000-0000E0070000}"/>
    <cellStyle name="Normal 9" xfId="2017" xr:uid="{00000000-0005-0000-0000-0000E1070000}"/>
    <cellStyle name="Normal_bea003a111b-06e-1 Rev 1" xfId="2018" xr:uid="{00000000-0005-0000-0000-0000E2070000}"/>
    <cellStyle name="Normal_Canadoil 03-Accounts-A3103t-Nar" xfId="2019" xr:uid="{00000000-0005-0000-0000-0000E3070000}"/>
    <cellStyle name="Normal_cash flow support-IVL separate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RP FS 2009 21 2 10 (2)" xfId="2024" xr:uid="{00000000-0005-0000-0000-0000E8070000}"/>
    <cellStyle name="Normal_IVL_Company Only_FS 2008_Eng Final 1-Jun-09" xfId="2025" xr:uid="{00000000-0005-0000-0000-0000E9070000}"/>
    <cellStyle name="Normal_IVL_Company Only_FS 2008_V1" xfId="2026" xr:uid="{00000000-0005-0000-0000-0000EA070000}"/>
    <cellStyle name="Normale_Monthly" xfId="2027" xr:uid="{00000000-0005-0000-0000-0000EB070000}"/>
    <cellStyle name="NormalGB" xfId="2028" xr:uid="{00000000-0005-0000-0000-0000EC070000}"/>
    <cellStyle name="normální_10říjen1999leciva" xfId="2029" xr:uid="{00000000-0005-0000-0000-0000ED070000}"/>
    <cellStyle name="Normalny_Arkusz1" xfId="2030" xr:uid="{00000000-0005-0000-0000-0000EE070000}"/>
    <cellStyle name="Nota" xfId="2031" xr:uid="{00000000-0005-0000-0000-0000EF070000}"/>
    <cellStyle name="Note" xfId="2032" builtinId="10" customBuiltin="1"/>
    <cellStyle name="Note 2" xfId="2033" xr:uid="{00000000-0005-0000-0000-0000F1070000}"/>
    <cellStyle name="Notes" xfId="2034" xr:uid="{00000000-0005-0000-0000-0000F2070000}"/>
    <cellStyle name="Nromal" xfId="2035" xr:uid="{00000000-0005-0000-0000-0000F3070000}"/>
    <cellStyle name="Number" xfId="2036" xr:uid="{00000000-0005-0000-0000-0000F4070000}"/>
    <cellStyle name="Numbers" xfId="2037" xr:uid="{00000000-0005-0000-0000-0000F5070000}"/>
    <cellStyle name="Numbers - Bold" xfId="2038" xr:uid="{00000000-0005-0000-0000-0000F6070000}"/>
    <cellStyle name="Numbers - Bold - Italic" xfId="2039" xr:uid="{00000000-0005-0000-0000-0000F7070000}"/>
    <cellStyle name="Numbers - Bold_6079BX" xfId="2040" xr:uid="{00000000-0005-0000-0000-0000F8070000}"/>
    <cellStyle name="Numbers - Large" xfId="2041" xr:uid="{00000000-0005-0000-0000-0000F9070000}"/>
    <cellStyle name="Numbers_2005-03-08 HY Tender Analysis" xfId="2042" xr:uid="{00000000-0005-0000-0000-0000FA070000}"/>
    <cellStyle name="Ø›ŽÅ [0]_06" xfId="2043" xr:uid="{00000000-0005-0000-0000-0000FB070000}"/>
    <cellStyle name="Ø›ŽÅ[0]_cashflow" xfId="2044" xr:uid="{00000000-0005-0000-0000-0000FC070000}"/>
    <cellStyle name="Ø›ŽÅ_06" xfId="2045" xr:uid="{00000000-0005-0000-0000-0000FD070000}"/>
    <cellStyle name="Ò»°ã_ˆó±í¸½±í" xfId="2046" xr:uid="{00000000-0005-0000-0000-0000FE070000}"/>
    <cellStyle name="Œ…‹æØ‚è [0.00]_laroux" xfId="2047" xr:uid="{00000000-0005-0000-0000-0000FF070000}"/>
    <cellStyle name="Œ…‹æØ‚è_laroux" xfId="2048" xr:uid="{00000000-0005-0000-0000-000000080000}"/>
    <cellStyle name="øFòé_BS9701-3" xfId="2049" xr:uid="{00000000-0005-0000-0000-000001080000}"/>
    <cellStyle name="øj‚¾?_BS9701-3" xfId="2050" xr:uid="{00000000-0005-0000-0000-000002080000}"/>
    <cellStyle name="ºó¼Ì³¬¼¶Á´½Ó" xfId="2051" xr:uid="{00000000-0005-0000-0000-000003080000}"/>
    <cellStyle name="Outline" xfId="2052" xr:uid="{00000000-0005-0000-0000-000004080000}"/>
    <cellStyle name="Output" xfId="2053" builtinId="21" customBuiltin="1"/>
    <cellStyle name="Output 2" xfId="2054" xr:uid="{00000000-0005-0000-0000-000006080000}"/>
    <cellStyle name="Output Amounts" xfId="2055" xr:uid="{00000000-0005-0000-0000-000007080000}"/>
    <cellStyle name="Output Column Headings" xfId="2056" xr:uid="{00000000-0005-0000-0000-000008080000}"/>
    <cellStyle name="Output Line Items" xfId="2057" xr:uid="{00000000-0005-0000-0000-000009080000}"/>
    <cellStyle name="Output Report Heading" xfId="2058" xr:uid="{00000000-0005-0000-0000-00000A080000}"/>
    <cellStyle name="Output Report Title" xfId="2059" xr:uid="{00000000-0005-0000-0000-00000B080000}"/>
    <cellStyle name="p/n" xfId="2060" xr:uid="{00000000-0005-0000-0000-00000C080000}"/>
    <cellStyle name="Page header" xfId="2061" xr:uid="{00000000-0005-0000-0000-00000D080000}"/>
    <cellStyle name="Page Heading Large" xfId="2062" xr:uid="{00000000-0005-0000-0000-00000E080000}"/>
    <cellStyle name="Page Heading Small" xfId="2063" xr:uid="{00000000-0005-0000-0000-00000F080000}"/>
    <cellStyle name="Page Number" xfId="2064" xr:uid="{00000000-0005-0000-0000-000010080000}"/>
    <cellStyle name="PageSubtitle" xfId="2065" xr:uid="{00000000-0005-0000-0000-000011080000}"/>
    <cellStyle name="PageTitle" xfId="2066" xr:uid="{00000000-0005-0000-0000-000012080000}"/>
    <cellStyle name="PB Table Heading" xfId="2067" xr:uid="{00000000-0005-0000-0000-000013080000}"/>
    <cellStyle name="PB Table Highlight1" xfId="2068" xr:uid="{00000000-0005-0000-0000-000014080000}"/>
    <cellStyle name="PB Table Highlight2" xfId="2069" xr:uid="{00000000-0005-0000-0000-000015080000}"/>
    <cellStyle name="PB Table Highlight3" xfId="2070" xr:uid="{00000000-0005-0000-0000-000016080000}"/>
    <cellStyle name="PB Table Standard Row" xfId="2071" xr:uid="{00000000-0005-0000-0000-000017080000}"/>
    <cellStyle name="PB Table Subtotal Row" xfId="2072" xr:uid="{00000000-0005-0000-0000-000018080000}"/>
    <cellStyle name="PB Table Total Row" xfId="2073" xr:uid="{00000000-0005-0000-0000-000019080000}"/>
    <cellStyle name="pe" xfId="2074" xr:uid="{00000000-0005-0000-0000-00001A080000}"/>
    <cellStyle name="PEG" xfId="2075" xr:uid="{00000000-0005-0000-0000-00001B080000}"/>
    <cellStyle name="pence" xfId="2076" xr:uid="{00000000-0005-0000-0000-00001C080000}"/>
    <cellStyle name="pence [1]" xfId="2077" xr:uid="{00000000-0005-0000-0000-00001D080000}"/>
    <cellStyle name="pence_VestWood LBO v3" xfId="2078" xr:uid="{00000000-0005-0000-0000-00001E080000}"/>
    <cellStyle name="per.style" xfId="2079" xr:uid="{00000000-0005-0000-0000-00001F080000}"/>
    <cellStyle name="Percent [0]" xfId="2080" xr:uid="{00000000-0005-0000-0000-000020080000}"/>
    <cellStyle name="Percent [00]" xfId="2081" xr:uid="{00000000-0005-0000-0000-000021080000}"/>
    <cellStyle name="Percent [1]" xfId="2082" xr:uid="{00000000-0005-0000-0000-000022080000}"/>
    <cellStyle name="percent [100]" xfId="2083" xr:uid="{00000000-0005-0000-0000-000023080000}"/>
    <cellStyle name="Percent [2]" xfId="2084" xr:uid="{00000000-0005-0000-0000-000024080000}"/>
    <cellStyle name="Percent Comma" xfId="2085" xr:uid="{00000000-0005-0000-0000-000025080000}"/>
    <cellStyle name="Percent Hard" xfId="2086" xr:uid="{00000000-0005-0000-0000-000026080000}"/>
    <cellStyle name="Percent SuppCalc (0.0)" xfId="2087" xr:uid="{00000000-0005-0000-0000-000027080000}"/>
    <cellStyle name="Percent SuppCalc Input (0.0)" xfId="2088" xr:uid="{00000000-0005-0000-0000-000028080000}"/>
    <cellStyle name="Percent.1" xfId="2089" xr:uid="{00000000-0005-0000-0000-000029080000}"/>
    <cellStyle name="Percent.2" xfId="2090" xr:uid="{00000000-0005-0000-0000-00002A080000}"/>
    <cellStyle name="Percent0" xfId="2091" xr:uid="{00000000-0005-0000-0000-00002B080000}"/>
    <cellStyle name="PERCENTAGE" xfId="2092" xr:uid="{00000000-0005-0000-0000-00002C080000}"/>
    <cellStyle name="PerShare" xfId="2093" xr:uid="{00000000-0005-0000-0000-00002D080000}"/>
    <cellStyle name="Pound" xfId="2094" xr:uid="{00000000-0005-0000-0000-00002E080000}"/>
    <cellStyle name="Pound0" xfId="2095" xr:uid="{00000000-0005-0000-0000-00002F080000}"/>
    <cellStyle name="Pourcentage_MthADK (1)" xfId="2096" xr:uid="{00000000-0005-0000-0000-000030080000}"/>
    <cellStyle name="Prefilled" xfId="2097" xr:uid="{00000000-0005-0000-0000-000031080000}"/>
    <cellStyle name="PrePop Currency (0)" xfId="2098" xr:uid="{00000000-0005-0000-0000-000032080000}"/>
    <cellStyle name="PrePop Currency (2)" xfId="2099" xr:uid="{00000000-0005-0000-0000-000033080000}"/>
    <cellStyle name="PrePop Units (0)" xfId="2100" xr:uid="{00000000-0005-0000-0000-000034080000}"/>
    <cellStyle name="PrePop Units (1)" xfId="2101" xr:uid="{00000000-0005-0000-0000-000035080000}"/>
    <cellStyle name="PrePop Units (2)" xfId="2102" xr:uid="{00000000-0005-0000-0000-000036080000}"/>
    <cellStyle name="price" xfId="2103" xr:uid="{00000000-0005-0000-0000-000037080000}"/>
    <cellStyle name="pricing" xfId="2104" xr:uid="{00000000-0005-0000-0000-000038080000}"/>
    <cellStyle name="Product" xfId="2105" xr:uid="{00000000-0005-0000-0000-000039080000}"/>
    <cellStyle name="PSChar" xfId="2106" xr:uid="{00000000-0005-0000-0000-00003A080000}"/>
    <cellStyle name="PSDate" xfId="2107" xr:uid="{00000000-0005-0000-0000-00003B080000}"/>
    <cellStyle name="PSDec" xfId="2108" xr:uid="{00000000-0005-0000-0000-00003C080000}"/>
    <cellStyle name="PSHeading" xfId="2109" xr:uid="{00000000-0005-0000-0000-00003D080000}"/>
    <cellStyle name="PSInt" xfId="2110" xr:uid="{00000000-0005-0000-0000-00003E080000}"/>
    <cellStyle name="PSSpacer" xfId="2111" xr:uid="{00000000-0005-0000-0000-00003F080000}"/>
    <cellStyle name="q" xfId="2112" xr:uid="{00000000-0005-0000-0000-000040080000}"/>
    <cellStyle name="q_IQ - Revenue Eliminations" xfId="2113" xr:uid="{00000000-0005-0000-0000-000041080000}"/>
    <cellStyle name="q_ITS Divisional Buildup 20080525" xfId="2114" xr:uid="{00000000-0005-0000-0000-000042080000}"/>
    <cellStyle name="q_Model v5_23" xfId="2115" xr:uid="{00000000-0005-0000-0000-000043080000}"/>
    <cellStyle name="q_Model v5_23_IQ - Revenue Eliminations" xfId="2116" xr:uid="{00000000-0005-0000-0000-000044080000}"/>
    <cellStyle name="q_Model v5_23_ITS Divisional Buildup 20080525" xfId="2117" xr:uid="{00000000-0005-0000-0000-000045080000}"/>
    <cellStyle name="q_Model v5_23_Project ITS_Financial Model_18Mar08" xfId="2118" xr:uid="{00000000-0005-0000-0000-000046080000}"/>
    <cellStyle name="q_Model v5_23_Project ITS_Financial Model_18Mar08_IQ - Revenue Eliminations" xfId="2119" xr:uid="{00000000-0005-0000-0000-000047080000}"/>
    <cellStyle name="q_Project ITS_Financial Model_18Mar08" xfId="2120" xr:uid="{00000000-0005-0000-0000-000048080000}"/>
    <cellStyle name="q_Project ITS_Financial Model_18Mar08_IQ - Revenue Eliminations" xfId="2121" xr:uid="{00000000-0005-0000-0000-000049080000}"/>
    <cellStyle name="Q1" xfId="2122" xr:uid="{00000000-0005-0000-0000-00004A080000}"/>
    <cellStyle name="QEPS-h" xfId="2123" xr:uid="{00000000-0005-0000-0000-00004B080000}"/>
    <cellStyle name="QEPS-H1" xfId="2124" xr:uid="{00000000-0005-0000-0000-00004C080000}"/>
    <cellStyle name="qRange" xfId="2125" xr:uid="{00000000-0005-0000-0000-00004D080000}"/>
    <cellStyle name="Quantity" xfId="2126" xr:uid="{00000000-0005-0000-0000-00004E080000}"/>
    <cellStyle name="Quantity 2" xfId="2127" xr:uid="{00000000-0005-0000-0000-00004F080000}"/>
    <cellStyle name="r" xfId="2128" xr:uid="{00000000-0005-0000-0000-000050080000}"/>
    <cellStyle name="r_Book2" xfId="2129" xr:uid="{00000000-0005-0000-0000-000051080000}"/>
    <cellStyle name="r_Book2_IQ - Revenue Eliminations" xfId="2130" xr:uid="{00000000-0005-0000-0000-000052080000}"/>
    <cellStyle name="r_Book2_ITS Divisional Buildup 20080522(Silvia)" xfId="2131" xr:uid="{00000000-0005-0000-0000-000053080000}"/>
    <cellStyle name="r_Book2_ITS Divisional Buildup 20080525" xfId="2132" xr:uid="{00000000-0005-0000-0000-000054080000}"/>
    <cellStyle name="r_Book2_Project ITS_Financial Model_18Mar08" xfId="2133" xr:uid="{00000000-0005-0000-0000-000055080000}"/>
    <cellStyle name="r_Book2_Project ITS_Financial Model_18Mar08_IQ - Revenue Eliminations" xfId="2134" xr:uid="{00000000-0005-0000-0000-000056080000}"/>
    <cellStyle name="r_Book3" xfId="2135" xr:uid="{00000000-0005-0000-0000-000057080000}"/>
    <cellStyle name="r_Book3_IQ - Revenue Eliminations" xfId="2136" xr:uid="{00000000-0005-0000-0000-000058080000}"/>
    <cellStyle name="r_Book3_ITS Divisional Buildup 20080522(Silvia)" xfId="2137" xr:uid="{00000000-0005-0000-0000-000059080000}"/>
    <cellStyle name="r_Book3_ITS Divisional Buildup 20080525" xfId="2138" xr:uid="{00000000-0005-0000-0000-00005A080000}"/>
    <cellStyle name="r_Book3_Project ITS_Financial Model_18Mar08" xfId="2139" xr:uid="{00000000-0005-0000-0000-00005B080000}"/>
    <cellStyle name="r_Book3_Project ITS_Financial Model_18Mar08_IQ - Revenue Eliminations" xfId="2140" xr:uid="{00000000-0005-0000-0000-00005C080000}"/>
    <cellStyle name="r_increm pf" xfId="2141" xr:uid="{00000000-0005-0000-0000-00005D080000}"/>
    <cellStyle name="r_increm pf_IQ - Revenue Eliminations" xfId="2142" xr:uid="{00000000-0005-0000-0000-00005E080000}"/>
    <cellStyle name="r_increm pf_ITS Divisional Buildup 20080522(Silvia)" xfId="2143" xr:uid="{00000000-0005-0000-0000-00005F080000}"/>
    <cellStyle name="r_increm pf_ITS Divisional Buildup 20080525" xfId="2144" xr:uid="{00000000-0005-0000-0000-000060080000}"/>
    <cellStyle name="r_increm pf_Project ITS_Financial Model_18Mar08" xfId="2145" xr:uid="{00000000-0005-0000-0000-000061080000}"/>
    <cellStyle name="r_increm pf_Project ITS_Financial Model_18Mar08_IQ - Revenue Eliminations" xfId="2146" xr:uid="{00000000-0005-0000-0000-000062080000}"/>
    <cellStyle name="r_IQ - Revenue Eliminations" xfId="2147" xr:uid="{00000000-0005-0000-0000-000063080000}"/>
    <cellStyle name="r_ITS Divisional Buildup 20080522(Silvia)" xfId="2148" xr:uid="{00000000-0005-0000-0000-000064080000}"/>
    <cellStyle name="r_ITS Divisional Buildup 20080525" xfId="2149" xr:uid="{00000000-0005-0000-0000-000065080000}"/>
    <cellStyle name="r_LBO_template" xfId="2150" xr:uid="{00000000-0005-0000-0000-000066080000}"/>
    <cellStyle name="r_LBO_template_IQ - Revenue Eliminations" xfId="2151" xr:uid="{00000000-0005-0000-0000-000067080000}"/>
    <cellStyle name="r_LBO_template_ITS Divisional Buildup 20080522(Silvia)" xfId="2152" xr:uid="{00000000-0005-0000-0000-000068080000}"/>
    <cellStyle name="r_LBO_template_ITS Divisional Buildup 20080525" xfId="2153" xr:uid="{00000000-0005-0000-0000-000069080000}"/>
    <cellStyle name="r_LBO_template_Project ITS_Financial Model_18Mar08" xfId="2154" xr:uid="{00000000-0005-0000-0000-00006A080000}"/>
    <cellStyle name="r_LBO_template_Project ITS_Financial Model_18Mar08_IQ - Revenue Eliminations" xfId="2155" xr:uid="{00000000-0005-0000-0000-00006B080000}"/>
    <cellStyle name="r_ML Carling Model NewII v3.0" xfId="2156" xr:uid="{00000000-0005-0000-0000-00006C080000}"/>
    <cellStyle name="r_ML Carling Model NewII v3.0_IQ - Revenue Eliminations" xfId="2157" xr:uid="{00000000-0005-0000-0000-00006D080000}"/>
    <cellStyle name="r_ML Carling Model NewII v3.0_ITS Divisional Buildup 20080522(Silvia)" xfId="2158" xr:uid="{00000000-0005-0000-0000-00006E080000}"/>
    <cellStyle name="r_ML Carling Model NewII v3.0_ITS Divisional Buildup 20080525" xfId="2159" xr:uid="{00000000-0005-0000-0000-00006F080000}"/>
    <cellStyle name="r_ML Carling Model NewII v3.0_Project ITS_Financial Model_18Mar08" xfId="2160" xr:uid="{00000000-0005-0000-0000-000070080000}"/>
    <cellStyle name="r_ML Carling Model NewII v3.0_Project ITS_Financial Model_18Mar08_IQ - Revenue Eliminations" xfId="2161" xr:uid="{00000000-0005-0000-0000-000071080000}"/>
    <cellStyle name="r_ML Carling Model NewII v3.0_TdF Model v2.1" xfId="2162" xr:uid="{00000000-0005-0000-0000-000072080000}"/>
    <cellStyle name="r_ML Carling Model NewII v3.0_TdF Model v2.1_IQ - Revenue Eliminations" xfId="2163" xr:uid="{00000000-0005-0000-0000-000073080000}"/>
    <cellStyle name="r_ML Carling Model NewII v3.0_TdF Model v2.1_ITS Divisional Buildup 20080522(Silvia)" xfId="2164" xr:uid="{00000000-0005-0000-0000-000074080000}"/>
    <cellStyle name="r_ML Carling Model NewII v3.0_TdF Model v2.1_ITS Divisional Buildup 20080525" xfId="2165" xr:uid="{00000000-0005-0000-0000-000075080000}"/>
    <cellStyle name="r_ML Carling Model NewII v3.0_TdF Model v2.1_Project ITS_Financial Model_18Mar08" xfId="2166" xr:uid="{00000000-0005-0000-0000-000076080000}"/>
    <cellStyle name="r_ML Carling Model NewII v3.0_TdF Model v2.1_Project ITS_Financial Model_18Mar08_IQ - Revenue Eliminations" xfId="2167" xr:uid="{00000000-0005-0000-0000-000077080000}"/>
    <cellStyle name="r_Project ITS_Financial Model_18Mar08" xfId="2168" xr:uid="{00000000-0005-0000-0000-000078080000}"/>
    <cellStyle name="r_Project ITS_Financial Model_18Mar08_IQ - Revenue Eliminations" xfId="2169" xr:uid="{00000000-0005-0000-0000-000079080000}"/>
    <cellStyle name="r_Yell-McLeod.11.02.02" xfId="2170" xr:uid="{00000000-0005-0000-0000-00007A080000}"/>
    <cellStyle name="r_Yell-McLeod.11.02.02_IQ - Revenue Eliminations" xfId="2171" xr:uid="{00000000-0005-0000-0000-00007B080000}"/>
    <cellStyle name="r_Yell-McLeod.11.02.02_ITS Divisional Buildup 20080522(Silvia)" xfId="2172" xr:uid="{00000000-0005-0000-0000-00007C080000}"/>
    <cellStyle name="r_Yell-McLeod.11.02.02_ITS Divisional Buildup 20080525" xfId="2173" xr:uid="{00000000-0005-0000-0000-00007D080000}"/>
    <cellStyle name="r_Yell-McLeod.11.02.02_Project ITS_Financial Model_18Mar08" xfId="2174" xr:uid="{00000000-0005-0000-0000-00007E080000}"/>
    <cellStyle name="r_Yell-McLeod.11.02.02_Project ITS_Financial Model_18Mar08_IQ - Revenue Eliminations" xfId="2175" xr:uid="{00000000-0005-0000-0000-00007F080000}"/>
    <cellStyle name="range" xfId="2176" xr:uid="{00000000-0005-0000-0000-000080080000}"/>
    <cellStyle name="Rate" xfId="2177" xr:uid="{00000000-0005-0000-0000-000081080000}"/>
    <cellStyle name="Ratio" xfId="2178" xr:uid="{00000000-0005-0000-0000-000082080000}"/>
    <cellStyle name="Ratio Comma" xfId="2179" xr:uid="{00000000-0005-0000-0000-000083080000}"/>
    <cellStyle name="Red" xfId="2180" xr:uid="{00000000-0005-0000-0000-000084080000}"/>
    <cellStyle name="Revenue(rev).xls]SEPT" xfId="2181" xr:uid="{00000000-0005-0000-0000-000085080000}"/>
    <cellStyle name="revised" xfId="2182" xr:uid="{00000000-0005-0000-0000-000086080000}"/>
    <cellStyle name="RevList" xfId="2183" xr:uid="{00000000-0005-0000-0000-000087080000}"/>
    <cellStyle name="Row Heading" xfId="2184" xr:uid="{00000000-0005-0000-0000-000088080000}"/>
    <cellStyle name="Row Heading Bold" xfId="2185" xr:uid="{00000000-0005-0000-0000-000089080000}"/>
    <cellStyle name="Row Heading_BT_MD" xfId="2186" xr:uid="{00000000-0005-0000-0000-00008A080000}"/>
    <cellStyle name="RowHead" xfId="2187" xr:uid="{00000000-0005-0000-0000-00008B080000}"/>
    <cellStyle name="s on" xfId="2188" xr:uid="{00000000-0005-0000-0000-00008C080000}"/>
    <cellStyle name="S)" xfId="2189" xr:uid="{00000000-0005-0000-0000-00008D080000}"/>
    <cellStyle name="s]_x000d__x000a_load=_x000d__x000a_run=_x000d__x000a_NullPort=None_x000d__x000a_device=HP LaserJet 4 Plus,HPPCL5MS,LPT1:_x000d__x000a__x000d__x000a_[Desktop]_x000d__x000a_Wallpaper=(无)_x000d__x000a_TileWallpaper=0_x000d_" xfId="2190" xr:uid="{00000000-0005-0000-0000-00008E080000}"/>
    <cellStyle name="s]_x000d__x000a_spooler=yes_x000d__x000a_load=nwpopup.exe_x000d__x000a__x000d__x000a_run=_x000d__x000a_Beep=yes_x000d__x000a_NullPort=None_x000d__x000a_BorderWidth=3_x000d__x000a_CursorBlinkRate=530_x000d__x000a_DoubleClickSpee" xfId="2191" xr:uid="{00000000-0005-0000-0000-00008F080000}"/>
    <cellStyle name="s_Valuation " xfId="2192" xr:uid="{00000000-0005-0000-0000-000090080000}"/>
    <cellStyle name="s_Valuation _IQ - Revenue Eliminations" xfId="2193" xr:uid="{00000000-0005-0000-0000-000091080000}"/>
    <cellStyle name="s_Valuation _ITS Divisional Buildup 20080525" xfId="2194" xr:uid="{00000000-0005-0000-0000-000092080000}"/>
    <cellStyle name="s_Valuation _Project ITS_Financial Model_18Mar08" xfId="2195" xr:uid="{00000000-0005-0000-0000-000093080000}"/>
    <cellStyle name="s_Valuation _Project ITS_Financial Model_18Mar08_IQ - Revenue Eliminations" xfId="2196" xr:uid="{00000000-0005-0000-0000-000094080000}"/>
    <cellStyle name="Salomon Logo" xfId="2197" xr:uid="{00000000-0005-0000-0000-000095080000}"/>
    <cellStyle name="SAPBEXaggData" xfId="2198" xr:uid="{00000000-0005-0000-0000-000096080000}"/>
    <cellStyle name="SAPBEXaggDataEmph" xfId="2199" xr:uid="{00000000-0005-0000-0000-000097080000}"/>
    <cellStyle name="SAPBEXaggItem" xfId="2200" xr:uid="{00000000-0005-0000-0000-000098080000}"/>
    <cellStyle name="SAPBEXaggItemX" xfId="2201" xr:uid="{00000000-0005-0000-0000-000099080000}"/>
    <cellStyle name="SAPBEXchaText" xfId="2202" xr:uid="{00000000-0005-0000-0000-00009A080000}"/>
    <cellStyle name="SAPBEXexcBad7" xfId="2203" xr:uid="{00000000-0005-0000-0000-00009B080000}"/>
    <cellStyle name="SAPBEXexcBad8" xfId="2204" xr:uid="{00000000-0005-0000-0000-00009C080000}"/>
    <cellStyle name="SAPBEXexcBad9" xfId="2205" xr:uid="{00000000-0005-0000-0000-00009D080000}"/>
    <cellStyle name="SAPBEXexcCritical4" xfId="2206" xr:uid="{00000000-0005-0000-0000-00009E080000}"/>
    <cellStyle name="SAPBEXexcCritical5" xfId="2207" xr:uid="{00000000-0005-0000-0000-00009F080000}"/>
    <cellStyle name="SAPBEXexcCritical6" xfId="2208" xr:uid="{00000000-0005-0000-0000-0000A0080000}"/>
    <cellStyle name="SAPBEXexcGood1" xfId="2209" xr:uid="{00000000-0005-0000-0000-0000A1080000}"/>
    <cellStyle name="SAPBEXexcGood2" xfId="2210" xr:uid="{00000000-0005-0000-0000-0000A2080000}"/>
    <cellStyle name="SAPBEXexcGood3" xfId="2211" xr:uid="{00000000-0005-0000-0000-0000A3080000}"/>
    <cellStyle name="SAPBEXfilterDrill" xfId="2212" xr:uid="{00000000-0005-0000-0000-0000A4080000}"/>
    <cellStyle name="SAPBEXfilterItem" xfId="2213" xr:uid="{00000000-0005-0000-0000-0000A5080000}"/>
    <cellStyle name="SAPBEXfilterText" xfId="2214" xr:uid="{00000000-0005-0000-0000-0000A6080000}"/>
    <cellStyle name="SAPBEXformats" xfId="2215" xr:uid="{00000000-0005-0000-0000-0000A7080000}"/>
    <cellStyle name="SAPBEXheaderItem" xfId="2216" xr:uid="{00000000-0005-0000-0000-0000A8080000}"/>
    <cellStyle name="SAPBEXheaderText" xfId="2217" xr:uid="{00000000-0005-0000-0000-0000A9080000}"/>
    <cellStyle name="SAPBEXHLevel0" xfId="2218" xr:uid="{00000000-0005-0000-0000-0000AA080000}"/>
    <cellStyle name="SAPBEXHLevel0X" xfId="2219" xr:uid="{00000000-0005-0000-0000-0000AB080000}"/>
    <cellStyle name="SAPBEXHLevel1" xfId="2220" xr:uid="{00000000-0005-0000-0000-0000AC080000}"/>
    <cellStyle name="SAPBEXHLevel1X" xfId="2221" xr:uid="{00000000-0005-0000-0000-0000AD080000}"/>
    <cellStyle name="SAPBEXHLevel2" xfId="2222" xr:uid="{00000000-0005-0000-0000-0000AE080000}"/>
    <cellStyle name="SAPBEXHLevel2X" xfId="2223" xr:uid="{00000000-0005-0000-0000-0000AF080000}"/>
    <cellStyle name="SAPBEXHLevel3" xfId="2224" xr:uid="{00000000-0005-0000-0000-0000B0080000}"/>
    <cellStyle name="SAPBEXHLevel3X" xfId="2225" xr:uid="{00000000-0005-0000-0000-0000B1080000}"/>
    <cellStyle name="SAPBEXresData" xfId="2226" xr:uid="{00000000-0005-0000-0000-0000B2080000}"/>
    <cellStyle name="SAPBEXresDataEmph" xfId="2227" xr:uid="{00000000-0005-0000-0000-0000B3080000}"/>
    <cellStyle name="SAPBEXresItem" xfId="2228" xr:uid="{00000000-0005-0000-0000-0000B4080000}"/>
    <cellStyle name="SAPBEXresItemX" xfId="2229" xr:uid="{00000000-0005-0000-0000-0000B5080000}"/>
    <cellStyle name="SAPBEXstdData" xfId="2230" xr:uid="{00000000-0005-0000-0000-0000B6080000}"/>
    <cellStyle name="SAPBEXstdDataEmph" xfId="2231" xr:uid="{00000000-0005-0000-0000-0000B7080000}"/>
    <cellStyle name="SAPBEXstdItem" xfId="2232" xr:uid="{00000000-0005-0000-0000-0000B8080000}"/>
    <cellStyle name="SAPBEXstdItemX" xfId="2233" xr:uid="{00000000-0005-0000-0000-0000B9080000}"/>
    <cellStyle name="SAPBEXtitle" xfId="2234" xr:uid="{00000000-0005-0000-0000-0000BA080000}"/>
    <cellStyle name="SAPBEXundefined" xfId="2235" xr:uid="{00000000-0005-0000-0000-0000BB080000}"/>
    <cellStyle name="section" xfId="2236" xr:uid="{00000000-0005-0000-0000-0000BC080000}"/>
    <cellStyle name="Section Title" xfId="2237" xr:uid="{00000000-0005-0000-0000-0000BD080000}"/>
    <cellStyle name="Section_Cap Table and Shareholders v2" xfId="2238" xr:uid="{00000000-0005-0000-0000-0000BE080000}"/>
    <cellStyle name="seq" xfId="2239" xr:uid="{00000000-0005-0000-0000-0000BF080000}"/>
    <cellStyle name="shade" xfId="2240" xr:uid="{00000000-0005-0000-0000-0000C0080000}"/>
    <cellStyle name="Shaded" xfId="2241" xr:uid="{00000000-0005-0000-0000-0000C1080000}"/>
    <cellStyle name="ShadedCells_Database" xfId="2242" xr:uid="{00000000-0005-0000-0000-0000C2080000}"/>
    <cellStyle name="Single Accounting" xfId="2243" xr:uid="{00000000-0005-0000-0000-0000C3080000}"/>
    <cellStyle name="SingleLineAcctgn" xfId="2244" xr:uid="{00000000-0005-0000-0000-0000C4080000}"/>
    <cellStyle name="Small Number" xfId="2245" xr:uid="{00000000-0005-0000-0000-0000C5080000}"/>
    <cellStyle name="Small Percentage" xfId="2246" xr:uid="{00000000-0005-0000-0000-0000C6080000}"/>
    <cellStyle name="Special" xfId="2247" xr:uid="{00000000-0005-0000-0000-0000C7080000}"/>
    <cellStyle name="Special9" xfId="2248" xr:uid="{00000000-0005-0000-0000-0000C8080000}"/>
    <cellStyle name="ssp " xfId="2249" xr:uid="{00000000-0005-0000-0000-0000C9080000}"/>
    <cellStyle name="sstot" xfId="2250" xr:uid="{00000000-0005-0000-0000-0000CA080000}"/>
    <cellStyle name="STANDARD" xfId="2251" xr:uid="{00000000-0005-0000-0000-0000CB080000}"/>
    <cellStyle name="STEVE" xfId="2252" xr:uid="{00000000-0005-0000-0000-0000CC080000}"/>
    <cellStyle name="Stock Comma" xfId="2253" xr:uid="{00000000-0005-0000-0000-0000CD080000}"/>
    <cellStyle name="Stock Price" xfId="2254" xr:uid="{00000000-0005-0000-0000-0000CE080000}"/>
    <cellStyle name="style" xfId="2255" xr:uid="{00000000-0005-0000-0000-0000CF080000}"/>
    <cellStyle name="Style 1" xfId="2256" xr:uid="{00000000-0005-0000-0000-0000D0080000}"/>
    <cellStyle name="Style 2" xfId="2257" xr:uid="{00000000-0005-0000-0000-0000D1080000}"/>
    <cellStyle name="Style 3" xfId="2258" xr:uid="{00000000-0005-0000-0000-0000D2080000}"/>
    <cellStyle name="Style 4" xfId="2259" xr:uid="{00000000-0005-0000-0000-0000D3080000}"/>
    <cellStyle name="Style 5" xfId="2260" xr:uid="{00000000-0005-0000-0000-0000D4080000}"/>
    <cellStyle name="Style 6" xfId="2261" xr:uid="{00000000-0005-0000-0000-0000D5080000}"/>
    <cellStyle name="STYLE1" xfId="2262" xr:uid="{00000000-0005-0000-0000-0000D6080000}"/>
    <cellStyle name="STYLE2" xfId="2263" xr:uid="{00000000-0005-0000-0000-0000D7080000}"/>
    <cellStyle name="STYLE3" xfId="2264" xr:uid="{00000000-0005-0000-0000-0000D8080000}"/>
    <cellStyle name="STYLE4" xfId="2265" xr:uid="{00000000-0005-0000-0000-0000D9080000}"/>
    <cellStyle name="STYLE5" xfId="2266" xr:uid="{00000000-0005-0000-0000-0000DA080000}"/>
    <cellStyle name="STYLE6" xfId="2267" xr:uid="{00000000-0005-0000-0000-0000DB080000}"/>
    <cellStyle name="STYLE7" xfId="2268" xr:uid="{00000000-0005-0000-0000-0000DC080000}"/>
    <cellStyle name="STYLE8" xfId="2269" xr:uid="{00000000-0005-0000-0000-0000DD080000}"/>
    <cellStyle name="STYLE9" xfId="2270" xr:uid="{00000000-0005-0000-0000-0000DE080000}"/>
    <cellStyle name="sub" xfId="2271" xr:uid="{00000000-0005-0000-0000-0000DF080000}"/>
    <cellStyle name="Sub total" xfId="2272" xr:uid="{00000000-0005-0000-0000-0000E0080000}"/>
    <cellStyle name="subhead" xfId="2273" xr:uid="{00000000-0005-0000-0000-0000E1080000}"/>
    <cellStyle name="Subtitle" xfId="2274" xr:uid="{00000000-0005-0000-0000-0000E2080000}"/>
    <cellStyle name="Subtotal" xfId="2275" xr:uid="{00000000-0005-0000-0000-0000E3080000}"/>
    <cellStyle name="SUB-TOTAL" xfId="2276" xr:uid="{00000000-0005-0000-0000-0000E4080000}"/>
    <cellStyle name="SuppCalc (0.0)" xfId="2277" xr:uid="{00000000-0005-0000-0000-0000E5080000}"/>
    <cellStyle name="t" xfId="2278" xr:uid="{00000000-0005-0000-0000-0000E6080000}"/>
    <cellStyle name="t]_x000d__x000a_color schemes=默认 Windows_x000d__x000a__x000d__x000a_[color schemes]_x000d__x000a_Arizona=804000,FFFFFF,FFFFFF,0,FFFFFF,0,808040,C0C0C0,FFFFF" xfId="2279" xr:uid="{00000000-0005-0000-0000-0000E7080000}"/>
    <cellStyle name="t_HVAC Equipment (3)" xfId="2280" xr:uid="{00000000-0005-0000-0000-0000E8080000}"/>
    <cellStyle name="Table Col Head" xfId="2281" xr:uid="{00000000-0005-0000-0000-0000E9080000}"/>
    <cellStyle name="Table end" xfId="2282" xr:uid="{00000000-0005-0000-0000-0000EA080000}"/>
    <cellStyle name="Table Head" xfId="2283" xr:uid="{00000000-0005-0000-0000-0000EB080000}"/>
    <cellStyle name="Table Head Aligned" xfId="2284" xr:uid="{00000000-0005-0000-0000-0000EC080000}"/>
    <cellStyle name="Table Head Blue" xfId="2285" xr:uid="{00000000-0005-0000-0000-0000ED080000}"/>
    <cellStyle name="Table Head Green" xfId="2286" xr:uid="{00000000-0005-0000-0000-0000EE080000}"/>
    <cellStyle name="Table head_China ITS Comps Full 20080422" xfId="2287" xr:uid="{00000000-0005-0000-0000-0000EF080000}"/>
    <cellStyle name="Table Sub Head" xfId="2288" xr:uid="{00000000-0005-0000-0000-0000F0080000}"/>
    <cellStyle name="Table Text" xfId="2289" xr:uid="{00000000-0005-0000-0000-0000F1080000}"/>
    <cellStyle name="Table Title" xfId="2290" xr:uid="{00000000-0005-0000-0000-0000F2080000}"/>
    <cellStyle name="Table Units" xfId="2291" xr:uid="{00000000-0005-0000-0000-0000F3080000}"/>
    <cellStyle name="Table-#" xfId="2292" xr:uid="{00000000-0005-0000-0000-0000F4080000}"/>
    <cellStyle name="Table_Header" xfId="2293" xr:uid="{00000000-0005-0000-0000-0000F5080000}"/>
    <cellStyle name="Table-Footnotes" xfId="2294" xr:uid="{00000000-0005-0000-0000-0000F6080000}"/>
    <cellStyle name="Table-Head-Bottom" xfId="2295" xr:uid="{00000000-0005-0000-0000-0000F7080000}"/>
    <cellStyle name="Table-Headings" xfId="2296" xr:uid="{00000000-0005-0000-0000-0000F8080000}"/>
    <cellStyle name="Table-Head-Title" xfId="2297" xr:uid="{00000000-0005-0000-0000-0000F9080000}"/>
    <cellStyle name="Table-Titles" xfId="2298" xr:uid="{00000000-0005-0000-0000-0000FA080000}"/>
    <cellStyle name="tcn" xfId="2299" xr:uid="{00000000-0005-0000-0000-0000FB080000}"/>
    <cellStyle name="Temp" xfId="2300" xr:uid="{00000000-0005-0000-0000-0000FC080000}"/>
    <cellStyle name="Test" xfId="2301" xr:uid="{00000000-0005-0000-0000-0000FD080000}"/>
    <cellStyle name="Testo avviso" xfId="2302" xr:uid="{00000000-0005-0000-0000-0000FE080000}"/>
    <cellStyle name="Testo descrittivo" xfId="2303" xr:uid="{00000000-0005-0000-0000-0000FF080000}"/>
    <cellStyle name="text" xfId="2304" xr:uid="{00000000-0005-0000-0000-000000090000}"/>
    <cellStyle name="Text 1" xfId="2305" xr:uid="{00000000-0005-0000-0000-000001090000}"/>
    <cellStyle name="Text Head 1" xfId="2306" xr:uid="{00000000-0005-0000-0000-000002090000}"/>
    <cellStyle name="Text Indent A" xfId="2307" xr:uid="{00000000-0005-0000-0000-000003090000}"/>
    <cellStyle name="Text Indent B" xfId="2308" xr:uid="{00000000-0005-0000-0000-000004090000}"/>
    <cellStyle name="Text Indent C" xfId="2309" xr:uid="{00000000-0005-0000-0000-000005090000}"/>
    <cellStyle name="text_Cap Table and Shareholders v2" xfId="2310" xr:uid="{00000000-0005-0000-0000-000006090000}"/>
    <cellStyle name="text2" xfId="2311" xr:uid="{00000000-0005-0000-0000-000007090000}"/>
    <cellStyle name="times" xfId="2312" xr:uid="{00000000-0005-0000-0000-000008090000}"/>
    <cellStyle name="Times 10" xfId="2313" xr:uid="{00000000-0005-0000-0000-000009090000}"/>
    <cellStyle name="Times 12" xfId="2314" xr:uid="{00000000-0005-0000-0000-00000A090000}"/>
    <cellStyle name="Times New Roman" xfId="2315" xr:uid="{00000000-0005-0000-0000-00000B090000}"/>
    <cellStyle name="times_VestWood LBO v3" xfId="2316" xr:uid="{00000000-0005-0000-0000-00000C090000}"/>
    <cellStyle name="title" xfId="2317" xr:uid="{00000000-0005-0000-0000-00000D090000}"/>
    <cellStyle name="Title - PROJECT" xfId="2318" xr:uid="{00000000-0005-0000-0000-00000E090000}"/>
    <cellStyle name="Title - Underline" xfId="2319" xr:uid="{00000000-0005-0000-0000-00000F090000}"/>
    <cellStyle name="title 10" xfId="2320" xr:uid="{00000000-0005-0000-0000-000010090000}"/>
    <cellStyle name="title 11" xfId="2321" xr:uid="{00000000-0005-0000-0000-000011090000}"/>
    <cellStyle name="title 12" xfId="2322" xr:uid="{00000000-0005-0000-0000-000012090000}"/>
    <cellStyle name="title 13" xfId="2323" xr:uid="{00000000-0005-0000-0000-000013090000}"/>
    <cellStyle name="title 14" xfId="2324" xr:uid="{00000000-0005-0000-0000-000014090000}"/>
    <cellStyle name="title 15" xfId="2325" xr:uid="{00000000-0005-0000-0000-000015090000}"/>
    <cellStyle name="title 16" xfId="2326" xr:uid="{00000000-0005-0000-0000-000016090000}"/>
    <cellStyle name="title 17" xfId="2327" xr:uid="{00000000-0005-0000-0000-000017090000}"/>
    <cellStyle name="title 18" xfId="2328" xr:uid="{00000000-0005-0000-0000-000018090000}"/>
    <cellStyle name="title 2" xfId="2329" xr:uid="{00000000-0005-0000-0000-000019090000}"/>
    <cellStyle name="title 3" xfId="2330" xr:uid="{00000000-0005-0000-0000-00001A090000}"/>
    <cellStyle name="title 4" xfId="2331" xr:uid="{00000000-0005-0000-0000-00001B090000}"/>
    <cellStyle name="title 5" xfId="2332" xr:uid="{00000000-0005-0000-0000-00001C090000}"/>
    <cellStyle name="title 6" xfId="2333" xr:uid="{00000000-0005-0000-0000-00001D090000}"/>
    <cellStyle name="title 7" xfId="2334" xr:uid="{00000000-0005-0000-0000-00001E090000}"/>
    <cellStyle name="title 8" xfId="2335" xr:uid="{00000000-0005-0000-0000-00001F090000}"/>
    <cellStyle name="title 9" xfId="2336" xr:uid="{00000000-0005-0000-0000-000020090000}"/>
    <cellStyle name="Title Heading" xfId="2337" xr:uid="{00000000-0005-0000-0000-000021090000}"/>
    <cellStyle name="TITLE_Cap Table and Shareholders v2" xfId="2338" xr:uid="{00000000-0005-0000-0000-000022090000}"/>
    <cellStyle name="title1" xfId="2339" xr:uid="{00000000-0005-0000-0000-000023090000}"/>
    <cellStyle name="title2" xfId="2340" xr:uid="{00000000-0005-0000-0000-000024090000}"/>
    <cellStyle name="Titles" xfId="2341" xr:uid="{00000000-0005-0000-0000-000025090000}"/>
    <cellStyle name="Titles - Col. Headings" xfId="2342" xr:uid="{00000000-0005-0000-0000-000026090000}"/>
    <cellStyle name="Titles - Other" xfId="2343" xr:uid="{00000000-0005-0000-0000-000027090000}"/>
    <cellStyle name="Titles_IQ - Revenue Eliminations" xfId="2344" xr:uid="{00000000-0005-0000-0000-000028090000}"/>
    <cellStyle name="Titolo" xfId="2345" xr:uid="{00000000-0005-0000-0000-000029090000}"/>
    <cellStyle name="Titolo 1" xfId="2346" xr:uid="{00000000-0005-0000-0000-00002A090000}"/>
    <cellStyle name="Titolo 2" xfId="2347" xr:uid="{00000000-0005-0000-0000-00002B090000}"/>
    <cellStyle name="Titolo 3" xfId="2348" xr:uid="{00000000-0005-0000-0000-00002C090000}"/>
    <cellStyle name="Titolo 4" xfId="2349" xr:uid="{00000000-0005-0000-0000-00002D090000}"/>
    <cellStyle name="tn" xfId="2350" xr:uid="{00000000-0005-0000-0000-00002E090000}"/>
    <cellStyle name="Top Edge" xfId="2351" xr:uid="{00000000-0005-0000-0000-00002F090000}"/>
    <cellStyle name="Total" xfId="2352" builtinId="25" customBuiltin="1"/>
    <cellStyle name="Total 2" xfId="2353" xr:uid="{00000000-0005-0000-0000-000031090000}"/>
    <cellStyle name="Totale" xfId="2354" xr:uid="{00000000-0005-0000-0000-000032090000}"/>
    <cellStyle name="Tusental (0)_pldt" xfId="2355" xr:uid="{00000000-0005-0000-0000-000033090000}"/>
    <cellStyle name="Tusental_pldt" xfId="2356" xr:uid="{00000000-0005-0000-0000-000034090000}"/>
    <cellStyle name="ubordinated Debt" xfId="2357" xr:uid="{00000000-0005-0000-0000-000035090000}"/>
    <cellStyle name="Underline_Single" xfId="2358" xr:uid="{00000000-0005-0000-0000-000036090000}"/>
    <cellStyle name="Unprotect" xfId="2359" xr:uid="{00000000-0005-0000-0000-000037090000}"/>
    <cellStyle name="Unsure" xfId="2360" xr:uid="{00000000-0005-0000-0000-000038090000}"/>
    <cellStyle name="Valore non valido" xfId="2361" xr:uid="{00000000-0005-0000-0000-000039090000}"/>
    <cellStyle name="Valore valido" xfId="2362" xr:uid="{00000000-0005-0000-0000-00003A090000}"/>
    <cellStyle name="Value" xfId="2363" xr:uid="{00000000-0005-0000-0000-00003B090000}"/>
    <cellStyle name="Valuta (0)_pldt" xfId="2364" xr:uid="{00000000-0005-0000-0000-00003C090000}"/>
    <cellStyle name="Valuta_pldt" xfId="2365" xr:uid="{00000000-0005-0000-0000-00003D090000}"/>
    <cellStyle name="vera" xfId="2366" xr:uid="{00000000-0005-0000-0000-00003E090000}"/>
    <cellStyle name="W?hrung [0]_results" xfId="2367" xr:uid="{00000000-0005-0000-0000-00003F090000}"/>
    <cellStyle name="W?hrung_results" xfId="2368" xr:uid="{00000000-0005-0000-0000-000040090000}"/>
    <cellStyle name="Währung [0]_BS Variances Analysis FY20001" xfId="2369" xr:uid="{00000000-0005-0000-0000-000041090000}"/>
    <cellStyle name="Währung_BS Variances Analysis FY20001" xfId="2370" xr:uid="{00000000-0005-0000-0000-000042090000}"/>
    <cellStyle name="WP Header" xfId="2371" xr:uid="{00000000-0005-0000-0000-000043090000}"/>
    <cellStyle name="wrap" xfId="2372" xr:uid="{00000000-0005-0000-0000-000044090000}"/>
    <cellStyle name="x" xfId="2373" xr:uid="{00000000-0005-0000-0000-000045090000}"/>
    <cellStyle name="Year" xfId="2374" xr:uid="{00000000-0005-0000-0000-000046090000}"/>
    <cellStyle name="yellow" xfId="2375" xr:uid="{00000000-0005-0000-0000-000047090000}"/>
    <cellStyle name="Yen" xfId="2376" xr:uid="{00000000-0005-0000-0000-000048090000}"/>
    <cellStyle name="Yen0" xfId="2377" xr:uid="{00000000-0005-0000-0000-000049090000}"/>
    <cellStyle name="YY.MM" xfId="2378" xr:uid="{00000000-0005-0000-0000-00004A090000}"/>
    <cellStyle name="Обычный_FINPL15.2" xfId="2379" xr:uid="{00000000-0005-0000-0000-00004B090000}"/>
    <cellStyle name="パーセント_laroux" xfId="2380" xr:uid="{00000000-0005-0000-0000-00004C090000}"/>
    <cellStyle name="เครื่องหมายจุลภาค 2" xfId="2381" xr:uid="{00000000-0005-0000-0000-00004D090000}"/>
    <cellStyle name="เครื่องหมายจุลภาค_CONFIRM_REC 05_03" xfId="2382" xr:uid="{00000000-0005-0000-0000-00004E090000}"/>
    <cellStyle name="เซลล์ตรวจสอบ" xfId="2383" xr:uid="{00000000-0005-0000-0000-00004F090000}"/>
    <cellStyle name="เซลล์ที่มีการเชื่อมโยง" xfId="2384" xr:uid="{00000000-0005-0000-0000-000050090000}"/>
    <cellStyle name="แย่" xfId="2385" xr:uid="{00000000-0005-0000-0000-000051090000}"/>
    <cellStyle name="แสดงผล" xfId="2386" xr:uid="{00000000-0005-0000-0000-000052090000}"/>
    <cellStyle name="การคำนวณ" xfId="2387" xr:uid="{00000000-0005-0000-0000-000053090000}"/>
    <cellStyle name="ข้อความเตือน" xfId="2388" xr:uid="{00000000-0005-0000-0000-000054090000}"/>
    <cellStyle name="ข้อความอธิบาย" xfId="2389" xr:uid="{00000000-0005-0000-0000-000055090000}"/>
    <cellStyle name="ชื่อเรื่อง" xfId="2390" xr:uid="{00000000-0005-0000-0000-000056090000}"/>
    <cellStyle name="ดี" xfId="2391" xr:uid="{00000000-0005-0000-0000-000057090000}"/>
    <cellStyle name="ปกติ 2" xfId="2392" xr:uid="{00000000-0005-0000-0000-000058090000}"/>
    <cellStyle name="ปกติ_ACT00-TOP YE00-090201- WA" xfId="2393" xr:uid="{00000000-0005-0000-0000-000059090000}"/>
    <cellStyle name="ป้อนค่า" xfId="2394" xr:uid="{00000000-0005-0000-0000-00005A090000}"/>
    <cellStyle name="ปานกลาง" xfId="2395" xr:uid="{00000000-0005-0000-0000-00005B090000}"/>
    <cellStyle name="ผลรวม" xfId="2396" xr:uid="{00000000-0005-0000-0000-00005C090000}"/>
    <cellStyle name="ส่วนที่ถูกเน้น1" xfId="2397" xr:uid="{00000000-0005-0000-0000-00005D090000}"/>
    <cellStyle name="ส่วนที่ถูกเน้น1 2" xfId="2398" xr:uid="{00000000-0005-0000-0000-00005E090000}"/>
    <cellStyle name="ส่วนที่ถูกเน้น2" xfId="2399" xr:uid="{00000000-0005-0000-0000-00005F090000}"/>
    <cellStyle name="ส่วนที่ถูกเน้น2 2" xfId="2400" xr:uid="{00000000-0005-0000-0000-000060090000}"/>
    <cellStyle name="ส่วนที่ถูกเน้น3" xfId="2401" xr:uid="{00000000-0005-0000-0000-000061090000}"/>
    <cellStyle name="ส่วนที่ถูกเน้น3 2" xfId="2402" xr:uid="{00000000-0005-0000-0000-000062090000}"/>
    <cellStyle name="ส่วนที่ถูกเน้น4" xfId="2403" xr:uid="{00000000-0005-0000-0000-000063090000}"/>
    <cellStyle name="ส่วนที่ถูกเน้น4 2" xfId="2404" xr:uid="{00000000-0005-0000-0000-000064090000}"/>
    <cellStyle name="ส่วนที่ถูกเน้น5" xfId="2405" xr:uid="{00000000-0005-0000-0000-000065090000}"/>
    <cellStyle name="ส่วนที่ถูกเน้น5 2" xfId="2406" xr:uid="{00000000-0005-0000-0000-000066090000}"/>
    <cellStyle name="ส่วนที่ถูกเน้น6" xfId="2407" xr:uid="{00000000-0005-0000-0000-000067090000}"/>
    <cellStyle name="ส่วนที่ถูกเน้น6 2" xfId="2408" xr:uid="{00000000-0005-0000-0000-000068090000}"/>
    <cellStyle name="หมายเหตุ" xfId="2409" xr:uid="{00000000-0005-0000-0000-000069090000}"/>
    <cellStyle name="หัวเรื่อง 1" xfId="2410" xr:uid="{00000000-0005-0000-0000-00006A090000}"/>
    <cellStyle name="หัวเรื่อง 2" xfId="2411" xr:uid="{00000000-0005-0000-0000-00006B090000}"/>
    <cellStyle name="หัวเรื่อง 3" xfId="2412" xr:uid="{00000000-0005-0000-0000-00006C090000}"/>
    <cellStyle name="หัวเรื่อง 4" xfId="2413" xr:uid="{00000000-0005-0000-0000-00006D090000}"/>
    <cellStyle name="_Sheet1" xfId="2414" xr:uid="{00000000-0005-0000-0000-00006E090000}"/>
    <cellStyle name="_1 (3)" xfId="2415" xr:uid="{00000000-0005-0000-0000-00006F090000}"/>
    <cellStyle name="瘉EMMC-CP1" xfId="2416" xr:uid="{00000000-0005-0000-0000-000070090000}"/>
    <cellStyle name=" [0.00]_guyan" xfId="2417" xr:uid="{00000000-0005-0000-0000-000071090000}"/>
    <cellStyle name="_guyan" xfId="2418" xr:uid="{00000000-0005-0000-0000-000072090000}"/>
    <cellStyle name="_pldt" xfId="2419" xr:uid="{00000000-0005-0000-0000-000073090000}"/>
    <cellStyle name="だ[0]_BS9701-3" xfId="2420" xr:uid="{00000000-0005-0000-0000-000074090000}"/>
    <cellStyle name="だ_BS9701-3" xfId="2421" xr:uid="{00000000-0005-0000-0000-000075090000}"/>
    <cellStyle name="だ[0]_pldt" xfId="2422" xr:uid="{00000000-0005-0000-0000-000076090000}"/>
    <cellStyle name="だ_pldt" xfId="2423" xr:uid="{00000000-0005-0000-0000-000077090000}"/>
    <cellStyle name="?_Fem.Pro" xfId="2424" xr:uid="{00000000-0005-0000-0000-000078090000}"/>
    <cellStyle name="遽_4QURT" xfId="2425" xr:uid="{00000000-0005-0000-0000-000079090000}"/>
    <cellStyle name="똿뗦먛귟 [0.00]_PRODUCT DETAIL Q1" xfId="2426" xr:uid="{00000000-0005-0000-0000-00007A090000}"/>
    <cellStyle name="똿뗦먛귟_PRODUCT DETAIL Q1" xfId="2427" xr:uid="{00000000-0005-0000-0000-00007B090000}"/>
    <cellStyle name="믅됞 [0.00]_PRODUCT DETAIL Q1" xfId="2428" xr:uid="{00000000-0005-0000-0000-00007C090000}"/>
    <cellStyle name="믅됞_PRODUCT DETAIL Q1" xfId="2429" xr:uid="{00000000-0005-0000-0000-00007D090000}"/>
    <cellStyle name="백분율_95" xfId="2430" xr:uid="{00000000-0005-0000-0000-00007E090000}"/>
    <cellStyle name="뷭?_BOOKSHIP" xfId="2431" xr:uid="{00000000-0005-0000-0000-00007F090000}"/>
    <cellStyle name="콤마 [0]_10.예비품" xfId="2432" xr:uid="{00000000-0005-0000-0000-000080090000}"/>
    <cellStyle name="콤마_10.예비품" xfId="2433" xr:uid="{00000000-0005-0000-0000-000081090000}"/>
    <cellStyle name="통화 [0]_1" xfId="2434" xr:uid="{00000000-0005-0000-0000-000082090000}"/>
    <cellStyle name="통화_1" xfId="2435" xr:uid="{00000000-0005-0000-0000-000083090000}"/>
    <cellStyle name="표준_ 97년 경영분석(안)" xfId="2436" xr:uid="{00000000-0005-0000-0000-000084090000}"/>
    <cellStyle name="一般_0108FA" xfId="2437" xr:uid="{00000000-0005-0000-0000-000085090000}"/>
    <cellStyle name="僴僀僷乕儕儞僋" xfId="2438" xr:uid="{00000000-0005-0000-0000-000086090000}"/>
    <cellStyle name="公司标准表" xfId="2439" xr:uid="{00000000-0005-0000-0000-000087090000}"/>
    <cellStyle name="分级显示列_1_Book1" xfId="2440" xr:uid="{00000000-0005-0000-0000-000088090000}"/>
    <cellStyle name="分级显示行_1_4附件二凯旋评估表" xfId="2441" xr:uid="{00000000-0005-0000-0000-000089090000}"/>
    <cellStyle name="千位[0]_ 方正PC" xfId="2442" xr:uid="{00000000-0005-0000-0000-00008A090000}"/>
    <cellStyle name="千位_ 方正PC" xfId="2443" xr:uid="{00000000-0005-0000-0000-00008B090000}"/>
    <cellStyle name="千分位 [0]" xfId="2444" xr:uid="{00000000-0005-0000-0000-00008C090000}"/>
    <cellStyle name="千分位[0]_ 白土" xfId="2445" xr:uid="{00000000-0005-0000-0000-00008D090000}"/>
    <cellStyle name="千分位_ 白土" xfId="2446" xr:uid="{00000000-0005-0000-0000-00008E090000}"/>
    <cellStyle name="千分比" xfId="2447" xr:uid="{00000000-0005-0000-0000-00008F090000}"/>
    <cellStyle name="后继超级链接" xfId="2448" xr:uid="{00000000-0005-0000-0000-000090090000}"/>
    <cellStyle name="后继超级链接jvbr03" xfId="2449" xr:uid="{00000000-0005-0000-0000-000091090000}"/>
    <cellStyle name="宋体繁体潒慭n_x0002_" xfId="2450" xr:uid="{00000000-0005-0000-0000-000092090000}"/>
    <cellStyle name="寥碟徽_95" xfId="2451" xr:uid="{00000000-0005-0000-0000-000093090000}"/>
    <cellStyle name="巍葆 [0]_95" xfId="2452" xr:uid="{00000000-0005-0000-0000-000094090000}"/>
    <cellStyle name="巍葆_95" xfId="2453" xr:uid="{00000000-0005-0000-0000-000095090000}"/>
    <cellStyle name="常规（缩格）" xfId="2454" xr:uid="{00000000-0005-0000-0000-000096090000}"/>
    <cellStyle name="常规_Template of Profit forecast" xfId="2455" xr:uid="{00000000-0005-0000-0000-000097090000}"/>
    <cellStyle name="归盒啦_95" xfId="2456" xr:uid="{00000000-0005-0000-0000-000098090000}"/>
    <cellStyle name="数目" xfId="2457" xr:uid="{00000000-0005-0000-0000-000099090000}"/>
    <cellStyle name="日期[英文]" xfId="2458" xr:uid="{00000000-0005-0000-0000-00009A090000}"/>
    <cellStyle name="昗弨_iACPU Summary" xfId="2459" xr:uid="{00000000-0005-0000-0000-00009B090000}"/>
    <cellStyle name="普通_ 白土" xfId="2460" xr:uid="{00000000-0005-0000-0000-00009C090000}"/>
    <cellStyle name="未定义" xfId="2461" xr:uid="{00000000-0005-0000-0000-00009D090000}"/>
    <cellStyle name="未定義" xfId="2462" xr:uid="{00000000-0005-0000-0000-00009E090000}"/>
    <cellStyle name="桁区切り [0.00]_１１月価格表" xfId="2463" xr:uid="{00000000-0005-0000-0000-00009F090000}"/>
    <cellStyle name="桁区切り_１１月価格表" xfId="2464" xr:uid="{00000000-0005-0000-0000-0000A0090000}"/>
    <cellStyle name="標準_１１月価格表" xfId="2465" xr:uid="{00000000-0005-0000-0000-0000A1090000}"/>
    <cellStyle name="烹拳 [0]_!!!GO" xfId="2466" xr:uid="{00000000-0005-0000-0000-0000A2090000}"/>
    <cellStyle name="烹拳_!!!GO" xfId="2467" xr:uid="{00000000-0005-0000-0000-0000A3090000}"/>
    <cellStyle name="砯刽 [0]_BS9701-3" xfId="2468" xr:uid="{00000000-0005-0000-0000-0000A4090000}"/>
    <cellStyle name="砯刽[0]_MMC-CP1" xfId="2469" xr:uid="{00000000-0005-0000-0000-0000A5090000}"/>
    <cellStyle name="砯刽_BS9701-3" xfId="2470" xr:uid="{00000000-0005-0000-0000-0000A6090000}"/>
    <cellStyle name="禬硈挡" xfId="2471" xr:uid="{00000000-0005-0000-0000-0000A7090000}"/>
    <cellStyle name="綴樟閉撰蟈諉" xfId="2472" xr:uid="{00000000-0005-0000-0000-0000A8090000}"/>
    <cellStyle name="繦禬硈挡" xfId="2473" xr:uid="{00000000-0005-0000-0000-0000A9090000}"/>
    <cellStyle name="貨幣 [0]_00 vs 99 STT" xfId="2474" xr:uid="{00000000-0005-0000-0000-0000AA090000}"/>
    <cellStyle name="貨幣[0]_B BVI Stock 9403" xfId="2475" xr:uid="{00000000-0005-0000-0000-0000AB090000}"/>
    <cellStyle name="貨幣_00 vs 99 STT" xfId="2476" xr:uid="{00000000-0005-0000-0000-0000AC090000}"/>
    <cellStyle name="资产" xfId="2477" xr:uid="{00000000-0005-0000-0000-0000AD090000}"/>
    <cellStyle name="超级链接" xfId="2478" xr:uid="{00000000-0005-0000-0000-0000AE090000}"/>
    <cellStyle name="超级链接zxjv" xfId="2479" xr:uid="{00000000-0005-0000-0000-0000AF090000}"/>
    <cellStyle name="超連結" xfId="2480" xr:uid="{00000000-0005-0000-0000-0000B0090000}"/>
    <cellStyle name="适中rm" xfId="2481" xr:uid="{00000000-0005-0000-0000-0000B1090000}"/>
    <cellStyle name="适中rmal" xfId="2482" xr:uid="{00000000-0005-0000-0000-0000B2090000}"/>
    <cellStyle name="通貨 [0.00]_１１月価格表" xfId="2483" xr:uid="{00000000-0005-0000-0000-0000B3090000}"/>
    <cellStyle name="通貨_１１月価格表" xfId="2484" xr:uid="{00000000-0005-0000-0000-0000B4090000}"/>
    <cellStyle name="钎霖_!!!GO" xfId="2485" xr:uid="{00000000-0005-0000-0000-0000B5090000}"/>
    <cellStyle name="閉撰蟈諉" xfId="2486" xr:uid="{00000000-0005-0000-0000-0000B6090000}"/>
    <cellStyle name="隨後的超連結" xfId="2487" xr:uid="{00000000-0005-0000-0000-0000B7090000}"/>
    <cellStyle name="霓付 [0]_!!!GO" xfId="2488" xr:uid="{00000000-0005-0000-0000-0000B8090000}"/>
    <cellStyle name="霓付_!!!GO" xfId="2489" xr:uid="{00000000-0005-0000-0000-0000B9090000}"/>
    <cellStyle name="鱔 [0]_95" xfId="2490" xr:uid="{00000000-0005-0000-0000-0000BA090000}"/>
    <cellStyle name="鱔_95" xfId="2491" xr:uid="{00000000-0005-0000-0000-0000BB090000}"/>
    <cellStyle name="㕃" xfId="2492" xr:uid="{00000000-0005-0000-0000-0000BC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2.bin"/><Relationship Id="rId5" Type="http://schemas.openxmlformats.org/officeDocument/2006/relationships/customProperty" Target="../customProperty11.bin"/><Relationship Id="rId4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7" Type="http://schemas.openxmlformats.org/officeDocument/2006/relationships/customProperty" Target="../customProperty19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8.bin"/><Relationship Id="rId5" Type="http://schemas.openxmlformats.org/officeDocument/2006/relationships/customProperty" Target="../customProperty17.bin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view="pageBreakPreview" zoomScale="70" zoomScaleNormal="70" zoomScaleSheetLayoutView="70" workbookViewId="0">
      <selection activeCell="Q10" sqref="Q10"/>
    </sheetView>
  </sheetViews>
  <sheetFormatPr defaultColWidth="8.1796875" defaultRowHeight="20.25" customHeight="1"/>
  <cols>
    <col min="1" max="3" width="2.453125" style="30" customWidth="1"/>
    <col min="4" max="4" width="33.453125" style="30" customWidth="1"/>
    <col min="5" max="5" width="6.1796875" style="17" customWidth="1"/>
    <col min="6" max="6" width="0.81640625" style="17" customWidth="1"/>
    <col min="7" max="7" width="13.54296875" style="30" customWidth="1"/>
    <col min="8" max="8" width="0.81640625" style="30" customWidth="1"/>
    <col min="9" max="9" width="13.54296875" style="30" customWidth="1"/>
    <col min="10" max="10" width="0.81640625" style="30" customWidth="1"/>
    <col min="11" max="11" width="13.54296875" style="30" customWidth="1"/>
    <col min="12" max="12" width="0.81640625" style="30" customWidth="1"/>
    <col min="13" max="13" width="13.54296875" style="30" customWidth="1"/>
    <col min="14" max="14" width="8.1796875" style="19"/>
    <col min="15" max="16" width="8.1796875" style="86"/>
    <col min="17" max="16384" width="8.1796875" style="19"/>
  </cols>
  <sheetData>
    <row r="1" spans="1:16" s="194" customFormat="1" ht="20.25" customHeight="1">
      <c r="A1" s="22" t="s">
        <v>68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O1" s="305"/>
      <c r="P1" s="305"/>
    </row>
    <row r="2" spans="1:16" s="195" customFormat="1" ht="20.25" customHeight="1">
      <c r="A2" s="24" t="s">
        <v>100</v>
      </c>
      <c r="B2" s="24"/>
      <c r="C2" s="24"/>
      <c r="D2" s="24"/>
      <c r="E2" s="24"/>
      <c r="F2" s="24"/>
      <c r="G2" s="24"/>
      <c r="H2" s="24"/>
      <c r="I2" s="24"/>
      <c r="J2" s="24"/>
      <c r="K2" s="25"/>
      <c r="L2" s="25"/>
      <c r="M2" s="25"/>
      <c r="O2" s="306"/>
      <c r="P2" s="306"/>
    </row>
    <row r="3" spans="1:16" ht="20.2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23"/>
      <c r="L3" s="23"/>
      <c r="M3" s="23"/>
    </row>
    <row r="4" spans="1:16" ht="20.25" customHeight="1">
      <c r="A4" s="23"/>
      <c r="B4" s="170"/>
      <c r="C4" s="170"/>
      <c r="D4" s="170"/>
      <c r="G4" s="170"/>
      <c r="H4" s="170"/>
      <c r="I4" s="170"/>
      <c r="J4" s="170"/>
      <c r="K4" s="170"/>
      <c r="L4" s="170"/>
      <c r="M4" s="170"/>
    </row>
    <row r="5" spans="1:16" ht="20.25" customHeight="1">
      <c r="A5" s="23"/>
      <c r="B5" s="23"/>
      <c r="C5" s="23"/>
      <c r="D5" s="23"/>
      <c r="E5" s="26"/>
      <c r="F5" s="26"/>
      <c r="G5" s="435" t="s">
        <v>77</v>
      </c>
      <c r="H5" s="435"/>
      <c r="I5" s="435"/>
      <c r="J5" s="435"/>
      <c r="K5" s="435" t="s">
        <v>78</v>
      </c>
      <c r="L5" s="435"/>
      <c r="M5" s="435"/>
    </row>
    <row r="6" spans="1:16" ht="20.25" customHeight="1">
      <c r="A6" s="23"/>
      <c r="B6" s="23"/>
      <c r="C6" s="23"/>
      <c r="D6" s="23"/>
      <c r="E6" s="26"/>
      <c r="F6" s="26"/>
      <c r="G6" s="434" t="s">
        <v>76</v>
      </c>
      <c r="H6" s="434"/>
      <c r="I6" s="434"/>
      <c r="J6" s="434"/>
      <c r="K6" s="434" t="s">
        <v>76</v>
      </c>
      <c r="L6" s="434"/>
      <c r="M6" s="434"/>
    </row>
    <row r="7" spans="1:16" ht="20.25" customHeight="1">
      <c r="A7" s="19"/>
      <c r="B7" s="19"/>
      <c r="C7" s="19"/>
      <c r="D7" s="19"/>
      <c r="E7" s="19"/>
      <c r="F7" s="27"/>
      <c r="G7" s="433" t="s">
        <v>99</v>
      </c>
      <c r="H7" s="433"/>
      <c r="I7" s="433"/>
      <c r="J7" s="299"/>
      <c r="K7" s="433" t="s">
        <v>99</v>
      </c>
      <c r="L7" s="433"/>
      <c r="M7" s="433"/>
    </row>
    <row r="8" spans="1:16" ht="20.25" customHeight="1">
      <c r="A8" s="171" t="s">
        <v>0</v>
      </c>
      <c r="B8" s="171"/>
      <c r="C8" s="171"/>
      <c r="D8" s="171"/>
      <c r="E8" s="27" t="s">
        <v>1</v>
      </c>
      <c r="F8" s="27"/>
      <c r="G8" s="28">
        <v>2020</v>
      </c>
      <c r="H8" s="300"/>
      <c r="I8" s="28">
        <v>2019</v>
      </c>
      <c r="J8" s="28"/>
      <c r="K8" s="28">
        <v>2020</v>
      </c>
      <c r="L8" s="300"/>
      <c r="M8" s="28">
        <v>2019</v>
      </c>
    </row>
    <row r="9" spans="1:16" ht="20.25" customHeight="1">
      <c r="A9" s="172"/>
      <c r="B9" s="172"/>
      <c r="C9" s="172"/>
      <c r="D9" s="172"/>
      <c r="E9" s="29"/>
      <c r="F9" s="29"/>
      <c r="G9" s="432" t="s">
        <v>75</v>
      </c>
      <c r="H9" s="432"/>
      <c r="I9" s="432"/>
      <c r="J9" s="432"/>
      <c r="K9" s="432"/>
      <c r="L9" s="432"/>
      <c r="M9" s="432"/>
    </row>
    <row r="10" spans="1:16" ht="20.25" customHeight="1">
      <c r="A10" s="173" t="s">
        <v>2</v>
      </c>
      <c r="G10" s="170"/>
      <c r="H10" s="170"/>
      <c r="I10" s="170"/>
      <c r="J10" s="170"/>
      <c r="K10" s="170"/>
      <c r="L10" s="170"/>
      <c r="M10" s="170"/>
    </row>
    <row r="11" spans="1:16" ht="20.25" customHeight="1">
      <c r="A11" s="174" t="s">
        <v>50</v>
      </c>
      <c r="B11" s="19"/>
      <c r="E11" s="17" t="s">
        <v>226</v>
      </c>
      <c r="G11" s="175">
        <v>18948524</v>
      </c>
      <c r="H11" s="20"/>
      <c r="I11" s="175">
        <v>10446711</v>
      </c>
      <c r="J11" s="175"/>
      <c r="K11" s="175">
        <v>999041</v>
      </c>
      <c r="L11" s="20"/>
      <c r="M11" s="175">
        <v>4055</v>
      </c>
    </row>
    <row r="12" spans="1:16" ht="20.25" customHeight="1">
      <c r="A12" s="174" t="s">
        <v>366</v>
      </c>
      <c r="B12" s="19"/>
      <c r="G12" s="175">
        <v>441859</v>
      </c>
      <c r="H12" s="20"/>
      <c r="I12" s="175">
        <v>263436</v>
      </c>
      <c r="J12" s="175"/>
      <c r="K12" s="31">
        <v>0</v>
      </c>
      <c r="L12" s="20"/>
      <c r="M12" s="31">
        <v>0</v>
      </c>
    </row>
    <row r="13" spans="1:16" ht="20.25" customHeight="1">
      <c r="A13" s="174" t="s">
        <v>4</v>
      </c>
      <c r="B13" s="174"/>
      <c r="C13" s="19"/>
      <c r="D13" s="19"/>
      <c r="E13" s="17" t="s">
        <v>300</v>
      </c>
      <c r="G13" s="175">
        <v>33421605</v>
      </c>
      <c r="H13" s="20"/>
      <c r="I13" s="175">
        <v>34304897</v>
      </c>
      <c r="J13" s="175"/>
      <c r="K13" s="31">
        <v>0</v>
      </c>
      <c r="L13" s="177"/>
      <c r="M13" s="31">
        <v>0</v>
      </c>
    </row>
    <row r="14" spans="1:16" ht="20.25" customHeight="1">
      <c r="A14" s="75" t="s">
        <v>227</v>
      </c>
      <c r="B14" s="75"/>
      <c r="C14" s="75"/>
      <c r="D14" s="75"/>
      <c r="E14" s="17" t="s">
        <v>301</v>
      </c>
      <c r="G14" s="175">
        <v>1969144</v>
      </c>
      <c r="H14" s="20"/>
      <c r="I14" s="175">
        <v>1285989</v>
      </c>
      <c r="J14" s="175"/>
      <c r="K14" s="86">
        <v>643880</v>
      </c>
      <c r="L14" s="177"/>
      <c r="M14" s="86">
        <v>366932</v>
      </c>
    </row>
    <row r="15" spans="1:16" ht="20.25" customHeight="1">
      <c r="A15" s="19" t="s">
        <v>254</v>
      </c>
      <c r="B15" s="75"/>
      <c r="C15" s="75"/>
      <c r="D15" s="75"/>
      <c r="G15" s="175"/>
      <c r="H15" s="20"/>
      <c r="I15" s="175"/>
      <c r="J15" s="175"/>
      <c r="K15" s="86"/>
      <c r="L15" s="177"/>
      <c r="M15" s="86"/>
    </row>
    <row r="16" spans="1:16" ht="20.25" customHeight="1">
      <c r="A16" s="19"/>
      <c r="B16" s="174" t="s">
        <v>255</v>
      </c>
      <c r="C16" s="19"/>
      <c r="D16" s="19"/>
      <c r="E16" s="17" t="s">
        <v>301</v>
      </c>
      <c r="G16" s="86">
        <v>126685</v>
      </c>
      <c r="H16" s="20"/>
      <c r="I16" s="86">
        <v>174308</v>
      </c>
      <c r="J16" s="86"/>
      <c r="K16" s="86">
        <v>6896962</v>
      </c>
      <c r="L16" s="177"/>
      <c r="M16" s="86">
        <v>17282207</v>
      </c>
    </row>
    <row r="17" spans="1:13" ht="20.25" customHeight="1">
      <c r="A17" s="32" t="s">
        <v>5</v>
      </c>
      <c r="B17" s="174"/>
      <c r="C17" s="19"/>
      <c r="D17" s="19"/>
      <c r="E17" s="17" t="s">
        <v>228</v>
      </c>
      <c r="G17" s="175">
        <v>53938487</v>
      </c>
      <c r="H17" s="20"/>
      <c r="I17" s="175">
        <v>62164914</v>
      </c>
      <c r="J17" s="175"/>
      <c r="K17" s="31">
        <v>0</v>
      </c>
      <c r="L17" s="177"/>
      <c r="M17" s="31">
        <v>0</v>
      </c>
    </row>
    <row r="18" spans="1:13" ht="20.25" customHeight="1">
      <c r="A18" s="32" t="s">
        <v>302</v>
      </c>
      <c r="B18" s="174"/>
      <c r="C18" s="19"/>
      <c r="D18" s="19"/>
      <c r="G18" s="175">
        <v>1079238</v>
      </c>
      <c r="H18" s="20"/>
      <c r="I18" s="175">
        <v>417899</v>
      </c>
      <c r="J18" s="175"/>
      <c r="K18" s="86">
        <v>223189</v>
      </c>
      <c r="L18" s="177"/>
      <c r="M18" s="31">
        <v>0</v>
      </c>
    </row>
    <row r="19" spans="1:13" ht="20.25" customHeight="1">
      <c r="A19" s="174" t="s">
        <v>6</v>
      </c>
      <c r="B19" s="19"/>
      <c r="E19" s="17" t="s">
        <v>231</v>
      </c>
      <c r="G19" s="175">
        <v>9909126</v>
      </c>
      <c r="H19" s="20"/>
      <c r="I19" s="175">
        <v>9698810</v>
      </c>
      <c r="J19" s="175"/>
      <c r="K19" s="175">
        <v>78287</v>
      </c>
      <c r="L19" s="20"/>
      <c r="M19" s="175">
        <v>48232</v>
      </c>
    </row>
    <row r="20" spans="1:13" ht="20.25" customHeight="1">
      <c r="A20" s="171" t="s">
        <v>7</v>
      </c>
      <c r="D20" s="19"/>
      <c r="G20" s="178">
        <f>SUM(G11:G19)</f>
        <v>119834668</v>
      </c>
      <c r="H20" s="20"/>
      <c r="I20" s="178">
        <f>SUM(I11:I19)</f>
        <v>118756964</v>
      </c>
      <c r="J20" s="243"/>
      <c r="K20" s="178">
        <f>SUM(K11:K19)</f>
        <v>8841359</v>
      </c>
      <c r="L20" s="20"/>
      <c r="M20" s="178">
        <f>SUM(M11:M19)</f>
        <v>17701426</v>
      </c>
    </row>
    <row r="21" spans="1:13" ht="20.25" customHeight="1">
      <c r="A21" s="171"/>
      <c r="D21" s="179"/>
      <c r="G21" s="15"/>
      <c r="H21" s="20"/>
      <c r="I21" s="15"/>
      <c r="J21" s="15"/>
      <c r="K21" s="15"/>
      <c r="L21" s="20"/>
      <c r="M21" s="15"/>
    </row>
    <row r="22" spans="1:13" ht="20.25" customHeight="1">
      <c r="A22" s="173" t="s">
        <v>8</v>
      </c>
      <c r="D22" s="174"/>
      <c r="G22" s="15"/>
      <c r="H22" s="20"/>
      <c r="I22" s="15"/>
      <c r="J22" s="15"/>
      <c r="K22" s="15"/>
      <c r="L22" s="20"/>
      <c r="M22" s="15"/>
    </row>
    <row r="23" spans="1:13" ht="20.149999999999999" customHeight="1">
      <c r="A23" s="180" t="s">
        <v>307</v>
      </c>
      <c r="D23" s="174"/>
      <c r="G23" s="15">
        <v>2192993</v>
      </c>
      <c r="H23" s="20"/>
      <c r="I23" s="15">
        <v>3555346</v>
      </c>
      <c r="J23" s="15"/>
      <c r="K23" s="31">
        <v>0</v>
      </c>
      <c r="L23" s="20"/>
      <c r="M23" s="15">
        <v>321164</v>
      </c>
    </row>
    <row r="24" spans="1:13" ht="20.149999999999999" customHeight="1">
      <c r="A24" s="180" t="s">
        <v>374</v>
      </c>
      <c r="D24" s="174"/>
      <c r="E24" s="17" t="s">
        <v>194</v>
      </c>
      <c r="G24" s="31">
        <v>0</v>
      </c>
      <c r="H24" s="20"/>
      <c r="I24" s="35">
        <v>0</v>
      </c>
      <c r="J24" s="35"/>
      <c r="K24" s="15">
        <v>66587539</v>
      </c>
      <c r="L24" s="20"/>
      <c r="M24" s="15">
        <v>66579369</v>
      </c>
    </row>
    <row r="25" spans="1:13" ht="20.25" customHeight="1">
      <c r="A25" s="180" t="s">
        <v>184</v>
      </c>
      <c r="D25" s="174"/>
      <c r="E25" s="17" t="s">
        <v>303</v>
      </c>
      <c r="G25" s="181">
        <v>2954889</v>
      </c>
      <c r="H25" s="181"/>
      <c r="I25" s="181">
        <v>2492161</v>
      </c>
      <c r="J25" s="181"/>
      <c r="K25" s="35">
        <v>0</v>
      </c>
      <c r="L25" s="20"/>
      <c r="M25" s="35">
        <v>0</v>
      </c>
    </row>
    <row r="26" spans="1:13" ht="20.25" customHeight="1">
      <c r="A26" s="180" t="s">
        <v>375</v>
      </c>
      <c r="D26" s="174"/>
      <c r="G26" s="182">
        <v>108547</v>
      </c>
      <c r="H26" s="181"/>
      <c r="I26" s="15">
        <v>27375</v>
      </c>
      <c r="J26" s="35"/>
      <c r="K26" s="31">
        <v>0</v>
      </c>
      <c r="L26" s="20"/>
      <c r="M26" s="35">
        <v>0</v>
      </c>
    </row>
    <row r="27" spans="1:13" ht="20.25" customHeight="1">
      <c r="A27" s="180" t="s">
        <v>79</v>
      </c>
      <c r="D27" s="174"/>
      <c r="E27" s="17" t="s">
        <v>301</v>
      </c>
      <c r="G27" s="182">
        <v>165888</v>
      </c>
      <c r="H27" s="181"/>
      <c r="I27" s="182">
        <v>28269</v>
      </c>
      <c r="J27" s="182"/>
      <c r="K27" s="15">
        <v>89816840</v>
      </c>
      <c r="L27" s="20"/>
      <c r="M27" s="15">
        <v>71511640</v>
      </c>
    </row>
    <row r="28" spans="1:13" ht="20.25" customHeight="1">
      <c r="A28" s="30" t="s">
        <v>9</v>
      </c>
      <c r="E28" s="17" t="s">
        <v>56</v>
      </c>
      <c r="G28" s="175">
        <v>264290944</v>
      </c>
      <c r="H28" s="181"/>
      <c r="I28" s="175">
        <v>212422922</v>
      </c>
      <c r="J28" s="175"/>
      <c r="K28" s="35">
        <v>0</v>
      </c>
      <c r="L28" s="19"/>
      <c r="M28" s="35">
        <v>0</v>
      </c>
    </row>
    <row r="29" spans="1:13" ht="20.25" customHeight="1">
      <c r="A29" s="30" t="s">
        <v>309</v>
      </c>
      <c r="E29" s="17" t="s">
        <v>96</v>
      </c>
      <c r="G29" s="175">
        <v>11865311</v>
      </c>
      <c r="H29" s="181"/>
      <c r="I29" s="35">
        <v>0</v>
      </c>
      <c r="J29" s="175"/>
      <c r="K29" s="35">
        <v>0</v>
      </c>
      <c r="L29" s="19"/>
      <c r="M29" s="35">
        <v>0</v>
      </c>
    </row>
    <row r="30" spans="1:13" ht="20.25" customHeight="1">
      <c r="A30" s="30" t="s">
        <v>80</v>
      </c>
      <c r="E30" s="17" t="s">
        <v>285</v>
      </c>
      <c r="G30" s="86">
        <v>15385817</v>
      </c>
      <c r="H30" s="181"/>
      <c r="I30" s="86">
        <v>15249931</v>
      </c>
      <c r="J30" s="86"/>
      <c r="K30" s="35">
        <v>0</v>
      </c>
      <c r="L30" s="19"/>
      <c r="M30" s="35">
        <v>0</v>
      </c>
    </row>
    <row r="31" spans="1:13" ht="20.25" customHeight="1">
      <c r="A31" s="30" t="s">
        <v>308</v>
      </c>
      <c r="E31" s="17" t="s">
        <v>304</v>
      </c>
      <c r="G31" s="175">
        <v>31230646</v>
      </c>
      <c r="H31" s="19"/>
      <c r="I31" s="175">
        <v>24165052</v>
      </c>
      <c r="J31" s="175"/>
      <c r="K31" s="35">
        <v>0</v>
      </c>
      <c r="L31" s="19"/>
      <c r="M31" s="35">
        <v>0</v>
      </c>
    </row>
    <row r="32" spans="1:13" ht="20.25" customHeight="1">
      <c r="A32" s="30" t="s">
        <v>232</v>
      </c>
      <c r="E32" s="17" t="s">
        <v>305</v>
      </c>
      <c r="G32" s="175">
        <v>2611676</v>
      </c>
      <c r="H32" s="19"/>
      <c r="I32" s="175">
        <v>2321911</v>
      </c>
      <c r="J32" s="175"/>
      <c r="K32" s="160">
        <v>0</v>
      </c>
      <c r="L32" s="19"/>
      <c r="M32" s="160">
        <v>0</v>
      </c>
    </row>
    <row r="33" spans="1:16" ht="20.25" customHeight="1">
      <c r="A33" s="30" t="s">
        <v>10</v>
      </c>
      <c r="E33" s="17" t="s">
        <v>306</v>
      </c>
      <c r="G33" s="181">
        <v>2530127</v>
      </c>
      <c r="H33" s="19"/>
      <c r="I33" s="181">
        <v>1547976</v>
      </c>
      <c r="J33" s="181"/>
      <c r="K33" s="86">
        <v>0</v>
      </c>
      <c r="L33" s="19"/>
      <c r="M33" s="86">
        <v>8168</v>
      </c>
    </row>
    <row r="34" spans="1:16" ht="20.25" customHeight="1">
      <c r="A34" s="171" t="s">
        <v>11</v>
      </c>
      <c r="B34" s="32"/>
      <c r="D34" s="19"/>
      <c r="G34" s="36">
        <f>SUM(G23:G33)</f>
        <v>333336838</v>
      </c>
      <c r="H34" s="20"/>
      <c r="I34" s="36">
        <f>SUM(I23:I33)</f>
        <v>261810943</v>
      </c>
      <c r="J34" s="38"/>
      <c r="K34" s="36">
        <f>SUM(K23:K33)</f>
        <v>156404379</v>
      </c>
      <c r="L34" s="20"/>
      <c r="M34" s="36">
        <f>SUM(M23:M33)</f>
        <v>138420341</v>
      </c>
    </row>
    <row r="35" spans="1:16" ht="20.25" customHeight="1">
      <c r="A35" s="171"/>
      <c r="B35" s="32"/>
      <c r="D35" s="19"/>
      <c r="G35" s="33"/>
      <c r="H35" s="20"/>
      <c r="I35" s="33"/>
      <c r="J35" s="33"/>
      <c r="K35" s="33"/>
      <c r="L35" s="20"/>
      <c r="M35" s="33"/>
    </row>
    <row r="36" spans="1:16" ht="20.25" customHeight="1" thickBot="1">
      <c r="A36" s="37" t="s">
        <v>12</v>
      </c>
      <c r="D36" s="19"/>
      <c r="G36" s="183">
        <f>G34+G20</f>
        <v>453171506</v>
      </c>
      <c r="H36" s="20"/>
      <c r="I36" s="183">
        <f>I34+I20</f>
        <v>380567907</v>
      </c>
      <c r="J36" s="38"/>
      <c r="K36" s="183">
        <f>K34+K20</f>
        <v>165245738</v>
      </c>
      <c r="L36" s="20"/>
      <c r="M36" s="183">
        <f>M34+M20</f>
        <v>156121767</v>
      </c>
    </row>
    <row r="37" spans="1:16" ht="20.25" customHeight="1" thickTop="1">
      <c r="A37" s="37"/>
      <c r="D37" s="19"/>
      <c r="G37" s="38"/>
      <c r="H37" s="20"/>
      <c r="I37" s="38"/>
      <c r="J37" s="38"/>
      <c r="K37" s="38"/>
      <c r="L37" s="20"/>
      <c r="M37" s="38"/>
    </row>
    <row r="38" spans="1:16" s="194" customFormat="1" ht="20.25" customHeight="1">
      <c r="A38" s="22" t="s">
        <v>68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O38" s="305"/>
      <c r="P38" s="305"/>
    </row>
    <row r="39" spans="1:16" s="195" customFormat="1" ht="20.25" customHeight="1">
      <c r="A39" s="24" t="s">
        <v>100</v>
      </c>
      <c r="B39" s="24"/>
      <c r="C39" s="24"/>
      <c r="D39" s="24"/>
      <c r="E39" s="24"/>
      <c r="F39" s="24"/>
      <c r="G39" s="24"/>
      <c r="H39" s="24"/>
      <c r="I39" s="24"/>
      <c r="J39" s="24"/>
      <c r="O39" s="306"/>
      <c r="P39" s="306"/>
    </row>
    <row r="40" spans="1:16" ht="20.2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19"/>
      <c r="L40" s="19"/>
      <c r="M40" s="19"/>
    </row>
    <row r="41" spans="1:16" ht="20.25" customHeight="1">
      <c r="A41" s="23"/>
      <c r="B41" s="170"/>
      <c r="C41" s="170"/>
      <c r="D41" s="170"/>
      <c r="G41" s="300"/>
      <c r="H41" s="300"/>
      <c r="I41" s="300"/>
      <c r="J41" s="300"/>
      <c r="K41" s="300"/>
      <c r="L41" s="300"/>
      <c r="M41" s="300"/>
    </row>
    <row r="42" spans="1:16" ht="20.25" customHeight="1">
      <c r="A42" s="23"/>
      <c r="B42" s="23"/>
      <c r="C42" s="23"/>
      <c r="D42" s="23"/>
      <c r="E42" s="26"/>
      <c r="F42" s="26"/>
      <c r="G42" s="435" t="s">
        <v>77</v>
      </c>
      <c r="H42" s="435"/>
      <c r="I42" s="435"/>
      <c r="J42" s="435"/>
      <c r="K42" s="435" t="s">
        <v>78</v>
      </c>
      <c r="L42" s="435"/>
      <c r="M42" s="435"/>
    </row>
    <row r="43" spans="1:16" ht="20.25" customHeight="1">
      <c r="A43" s="23"/>
      <c r="B43" s="23"/>
      <c r="C43" s="23"/>
      <c r="D43" s="23"/>
      <c r="E43" s="26"/>
      <c r="F43" s="26"/>
      <c r="G43" s="434" t="s">
        <v>76</v>
      </c>
      <c r="H43" s="434"/>
      <c r="I43" s="434"/>
      <c r="J43" s="434"/>
      <c r="K43" s="434" t="s">
        <v>76</v>
      </c>
      <c r="L43" s="434"/>
      <c r="M43" s="434"/>
    </row>
    <row r="44" spans="1:16" ht="20.25" customHeight="1">
      <c r="A44" s="19"/>
      <c r="B44" s="19"/>
      <c r="C44" s="19"/>
      <c r="D44" s="19"/>
      <c r="E44" s="19"/>
      <c r="F44" s="27"/>
      <c r="G44" s="433" t="s">
        <v>99</v>
      </c>
      <c r="H44" s="433"/>
      <c r="I44" s="433"/>
      <c r="J44" s="299"/>
      <c r="K44" s="433" t="s">
        <v>99</v>
      </c>
      <c r="L44" s="433"/>
      <c r="M44" s="433"/>
    </row>
    <row r="45" spans="1:16" ht="20.25" customHeight="1">
      <c r="A45" s="184" t="s">
        <v>60</v>
      </c>
      <c r="B45" s="185"/>
      <c r="C45" s="19"/>
      <c r="D45" s="185"/>
      <c r="E45" s="27" t="s">
        <v>1</v>
      </c>
      <c r="F45" s="27"/>
      <c r="G45" s="28">
        <v>2020</v>
      </c>
      <c r="H45" s="324"/>
      <c r="I45" s="28">
        <v>2019</v>
      </c>
      <c r="J45" s="28"/>
      <c r="K45" s="28">
        <v>2020</v>
      </c>
      <c r="L45" s="324"/>
      <c r="M45" s="28">
        <v>2019</v>
      </c>
    </row>
    <row r="46" spans="1:16" ht="20.25" customHeight="1">
      <c r="A46" s="185"/>
      <c r="B46" s="185"/>
      <c r="C46" s="42"/>
      <c r="D46" s="185"/>
      <c r="E46" s="29"/>
      <c r="F46" s="29"/>
      <c r="G46" s="432" t="s">
        <v>75</v>
      </c>
      <c r="H46" s="432"/>
      <c r="I46" s="432"/>
      <c r="J46" s="432"/>
      <c r="K46" s="432"/>
      <c r="L46" s="432"/>
      <c r="M46" s="432"/>
    </row>
    <row r="47" spans="1:16" ht="20.25" customHeight="1">
      <c r="A47" s="43" t="s">
        <v>13</v>
      </c>
      <c r="B47" s="32"/>
      <c r="C47" s="32"/>
      <c r="D47" s="32"/>
    </row>
    <row r="48" spans="1:16" ht="20.25" customHeight="1">
      <c r="A48" s="174" t="s">
        <v>14</v>
      </c>
      <c r="B48" s="32"/>
      <c r="C48" s="32"/>
      <c r="D48" s="32"/>
    </row>
    <row r="49" spans="1:13" ht="20.25" customHeight="1">
      <c r="A49" s="174" t="s">
        <v>15</v>
      </c>
      <c r="B49" s="174" t="s">
        <v>16</v>
      </c>
      <c r="C49" s="32"/>
      <c r="D49" s="32"/>
      <c r="E49" s="17" t="s">
        <v>286</v>
      </c>
      <c r="G49" s="175">
        <v>20725611</v>
      </c>
      <c r="I49" s="175">
        <v>30379499</v>
      </c>
      <c r="J49" s="175"/>
      <c r="K49" s="182">
        <v>0</v>
      </c>
      <c r="M49" s="182">
        <v>4961000</v>
      </c>
    </row>
    <row r="50" spans="1:13" ht="20.25" customHeight="1">
      <c r="A50" s="174" t="s">
        <v>17</v>
      </c>
      <c r="B50" s="32"/>
      <c r="C50" s="32"/>
      <c r="D50" s="32"/>
      <c r="E50" s="17" t="s">
        <v>310</v>
      </c>
      <c r="G50" s="175">
        <v>57782561</v>
      </c>
      <c r="I50" s="175">
        <v>57172868</v>
      </c>
      <c r="J50" s="175"/>
      <c r="K50" s="182">
        <v>0</v>
      </c>
      <c r="M50" s="182">
        <v>0</v>
      </c>
    </row>
    <row r="51" spans="1:13" ht="20.25" customHeight="1">
      <c r="A51" s="32" t="s">
        <v>18</v>
      </c>
      <c r="B51" s="174"/>
      <c r="C51" s="32"/>
      <c r="D51" s="32"/>
      <c r="G51" s="15"/>
      <c r="I51" s="15"/>
      <c r="J51" s="15"/>
      <c r="K51" s="168"/>
      <c r="M51" s="168"/>
    </row>
    <row r="52" spans="1:13" ht="20.25" customHeight="1">
      <c r="A52" s="32"/>
      <c r="B52" s="174" t="s">
        <v>16</v>
      </c>
      <c r="C52" s="32"/>
      <c r="D52" s="32"/>
      <c r="E52" s="17" t="s">
        <v>286</v>
      </c>
      <c r="G52" s="175">
        <v>8919764</v>
      </c>
      <c r="I52" s="175">
        <v>6033458</v>
      </c>
      <c r="J52" s="175"/>
      <c r="K52" s="176">
        <v>112274</v>
      </c>
      <c r="M52" s="176">
        <v>0</v>
      </c>
    </row>
    <row r="53" spans="1:13" ht="20.25" customHeight="1">
      <c r="A53" s="32" t="s">
        <v>193</v>
      </c>
      <c r="B53" s="174"/>
      <c r="C53" s="32"/>
      <c r="D53" s="32"/>
      <c r="E53" s="17" t="s">
        <v>286</v>
      </c>
      <c r="G53" s="175">
        <v>7583570</v>
      </c>
      <c r="I53" s="175">
        <v>4107833</v>
      </c>
      <c r="J53" s="175"/>
      <c r="K53" s="176">
        <v>6487787</v>
      </c>
      <c r="M53" s="176">
        <v>3388148</v>
      </c>
    </row>
    <row r="54" spans="1:13" ht="20.25" customHeight="1">
      <c r="A54" s="32" t="s">
        <v>313</v>
      </c>
      <c r="B54" s="174"/>
      <c r="C54" s="32"/>
      <c r="D54" s="32"/>
      <c r="G54" s="175"/>
      <c r="I54" s="175"/>
      <c r="J54" s="175"/>
      <c r="K54" s="176"/>
      <c r="M54" s="176"/>
    </row>
    <row r="55" spans="1:13" ht="20.25" customHeight="1">
      <c r="A55" s="32"/>
      <c r="B55" s="241" t="s">
        <v>312</v>
      </c>
      <c r="E55" s="17" t="s">
        <v>286</v>
      </c>
      <c r="G55" s="175">
        <v>1713584</v>
      </c>
      <c r="H55" s="20"/>
      <c r="I55" s="175">
        <v>130023</v>
      </c>
      <c r="J55" s="175"/>
      <c r="K55" s="182">
        <v>0</v>
      </c>
      <c r="L55" s="20"/>
      <c r="M55" s="182">
        <v>0</v>
      </c>
    </row>
    <row r="56" spans="1:13" ht="20.25" customHeight="1">
      <c r="A56" s="75" t="s">
        <v>381</v>
      </c>
      <c r="B56" s="75"/>
      <c r="C56" s="75"/>
      <c r="D56" s="75"/>
      <c r="G56" s="175">
        <v>1448921</v>
      </c>
      <c r="H56" s="20"/>
      <c r="I56" s="175">
        <v>1049458</v>
      </c>
      <c r="J56" s="175"/>
      <c r="K56" s="182">
        <v>0</v>
      </c>
      <c r="L56" s="20"/>
      <c r="M56" s="182">
        <v>0</v>
      </c>
    </row>
    <row r="57" spans="1:13" ht="20.25" customHeight="1">
      <c r="A57" s="75" t="s">
        <v>314</v>
      </c>
      <c r="B57" s="75"/>
      <c r="C57" s="75"/>
      <c r="D57" s="75"/>
      <c r="G57" s="175">
        <v>356500</v>
      </c>
      <c r="H57" s="20"/>
      <c r="I57" s="175">
        <v>108236</v>
      </c>
      <c r="J57" s="175"/>
      <c r="K57" s="182">
        <v>0</v>
      </c>
      <c r="L57" s="20"/>
      <c r="M57" s="182">
        <v>0</v>
      </c>
    </row>
    <row r="58" spans="1:13" ht="20.25" customHeight="1">
      <c r="A58" s="32" t="s">
        <v>19</v>
      </c>
      <c r="B58" s="19"/>
      <c r="E58" s="17" t="s">
        <v>311</v>
      </c>
      <c r="G58" s="15">
        <v>18630862</v>
      </c>
      <c r="H58" s="20"/>
      <c r="I58" s="15">
        <v>14009196</v>
      </c>
      <c r="J58" s="15"/>
      <c r="K58" s="168">
        <v>392697</v>
      </c>
      <c r="L58" s="20"/>
      <c r="M58" s="168">
        <v>366157</v>
      </c>
    </row>
    <row r="59" spans="1:13" ht="20.25" customHeight="1">
      <c r="A59" s="44" t="s">
        <v>20</v>
      </c>
      <c r="B59" s="32"/>
      <c r="D59" s="19"/>
      <c r="G59" s="36">
        <f>SUM(G49:G58)</f>
        <v>117161373</v>
      </c>
      <c r="H59" s="20"/>
      <c r="I59" s="36">
        <f>SUM(I49:I58)</f>
        <v>112990571</v>
      </c>
      <c r="J59" s="38"/>
      <c r="K59" s="36">
        <f>SUM(K49:K58)</f>
        <v>6992758</v>
      </c>
      <c r="L59" s="20"/>
      <c r="M59" s="36">
        <f>SUM(M49:M58)</f>
        <v>8715305</v>
      </c>
    </row>
    <row r="60" spans="1:13" ht="20.25" customHeight="1">
      <c r="A60" s="44"/>
      <c r="B60" s="32"/>
      <c r="D60" s="19"/>
      <c r="G60" s="15"/>
      <c r="H60" s="20"/>
      <c r="I60" s="15"/>
      <c r="J60" s="15"/>
      <c r="K60" s="15"/>
      <c r="L60" s="20"/>
      <c r="M60" s="15"/>
    </row>
    <row r="61" spans="1:13" ht="20.25" customHeight="1">
      <c r="A61" s="43" t="s">
        <v>21</v>
      </c>
      <c r="B61" s="32"/>
      <c r="D61" s="19"/>
      <c r="G61" s="15"/>
      <c r="H61" s="20"/>
      <c r="I61" s="15"/>
      <c r="J61" s="15"/>
      <c r="K61" s="15"/>
      <c r="L61" s="20"/>
      <c r="M61" s="15"/>
    </row>
    <row r="62" spans="1:13" ht="20.25" customHeight="1">
      <c r="A62" s="32" t="s">
        <v>22</v>
      </c>
      <c r="B62" s="32"/>
      <c r="D62" s="19"/>
      <c r="E62" s="17" t="s">
        <v>286</v>
      </c>
      <c r="G62" s="175">
        <v>99448030</v>
      </c>
      <c r="H62" s="20"/>
      <c r="I62" s="175">
        <v>42551173</v>
      </c>
      <c r="J62" s="175"/>
      <c r="K62" s="175">
        <v>8876390</v>
      </c>
      <c r="L62" s="20"/>
      <c r="M62" s="175">
        <v>3020659</v>
      </c>
    </row>
    <row r="63" spans="1:13" ht="20.25" customHeight="1">
      <c r="A63" s="32" t="s">
        <v>315</v>
      </c>
      <c r="B63" s="32"/>
      <c r="D63" s="19"/>
      <c r="E63" s="17" t="s">
        <v>286</v>
      </c>
      <c r="G63" s="175">
        <v>8944466</v>
      </c>
      <c r="H63" s="20"/>
      <c r="I63" s="175">
        <v>689232</v>
      </c>
      <c r="J63" s="175"/>
      <c r="K63" s="35">
        <v>0</v>
      </c>
      <c r="L63" s="20"/>
      <c r="M63" s="35">
        <v>0</v>
      </c>
    </row>
    <row r="64" spans="1:13" ht="20.25" customHeight="1">
      <c r="A64" s="32" t="s">
        <v>94</v>
      </c>
      <c r="B64" s="32"/>
      <c r="D64" s="19"/>
      <c r="E64" s="17" t="s">
        <v>286</v>
      </c>
      <c r="G64" s="175">
        <v>64625428</v>
      </c>
      <c r="H64" s="20"/>
      <c r="I64" s="175">
        <v>63060040</v>
      </c>
      <c r="J64" s="175"/>
      <c r="K64" s="175">
        <v>47924444</v>
      </c>
      <c r="L64" s="20"/>
      <c r="M64" s="175">
        <v>45428407</v>
      </c>
    </row>
    <row r="65" spans="1:16" ht="20.25" customHeight="1">
      <c r="A65" s="32" t="s">
        <v>108</v>
      </c>
      <c r="B65" s="32"/>
      <c r="D65" s="19"/>
      <c r="E65" s="17" t="s">
        <v>305</v>
      </c>
      <c r="G65" s="175">
        <v>16685868</v>
      </c>
      <c r="H65" s="20"/>
      <c r="I65" s="175">
        <v>17010040</v>
      </c>
      <c r="J65" s="175"/>
      <c r="K65" s="182">
        <v>131575</v>
      </c>
      <c r="L65" s="20"/>
      <c r="M65" s="182">
        <v>131893</v>
      </c>
    </row>
    <row r="66" spans="1:16" ht="20.25" customHeight="1">
      <c r="A66" s="75" t="s">
        <v>197</v>
      </c>
      <c r="B66" s="75"/>
      <c r="C66" s="75"/>
      <c r="D66" s="75"/>
      <c r="E66" s="17" t="s">
        <v>185</v>
      </c>
      <c r="G66" s="175">
        <v>7658473</v>
      </c>
      <c r="H66" s="20"/>
      <c r="I66" s="175">
        <v>4696194</v>
      </c>
      <c r="J66" s="175"/>
      <c r="K66" s="35">
        <v>0</v>
      </c>
      <c r="L66" s="20"/>
      <c r="M66" s="35">
        <v>0</v>
      </c>
    </row>
    <row r="67" spans="1:16" ht="20.25" customHeight="1">
      <c r="A67" s="75" t="s">
        <v>316</v>
      </c>
      <c r="B67" s="75"/>
      <c r="C67" s="75"/>
      <c r="D67" s="75"/>
      <c r="G67" s="175">
        <v>1485726</v>
      </c>
      <c r="H67" s="20"/>
      <c r="I67" s="175">
        <v>144978</v>
      </c>
      <c r="J67" s="175"/>
      <c r="K67" s="182">
        <v>136321</v>
      </c>
      <c r="L67" s="20"/>
      <c r="M67" s="182">
        <v>72294</v>
      </c>
    </row>
    <row r="68" spans="1:16" ht="20.25" customHeight="1">
      <c r="A68" s="32" t="s">
        <v>23</v>
      </c>
      <c r="B68" s="32"/>
      <c r="D68" s="19"/>
      <c r="G68" s="15">
        <v>1554357</v>
      </c>
      <c r="H68" s="20"/>
      <c r="I68" s="15">
        <v>1258389</v>
      </c>
      <c r="J68" s="15"/>
      <c r="K68" s="182">
        <v>0</v>
      </c>
      <c r="L68" s="20"/>
      <c r="M68" s="182">
        <v>0</v>
      </c>
    </row>
    <row r="69" spans="1:16" ht="20.25" customHeight="1">
      <c r="A69" s="44" t="s">
        <v>24</v>
      </c>
      <c r="B69" s="32"/>
      <c r="D69" s="19"/>
      <c r="G69" s="36">
        <f>SUM(G62:G68)</f>
        <v>200402348</v>
      </c>
      <c r="H69" s="20"/>
      <c r="I69" s="36">
        <f>SUM(I62:I68)</f>
        <v>129410046</v>
      </c>
      <c r="J69" s="38"/>
      <c r="K69" s="36">
        <f>SUM(K62:K68)</f>
        <v>57068730</v>
      </c>
      <c r="L69" s="20"/>
      <c r="M69" s="36">
        <f>SUM(M62:M68)</f>
        <v>48653253</v>
      </c>
    </row>
    <row r="70" spans="1:16" ht="20.25" customHeight="1">
      <c r="A70" s="44" t="s">
        <v>25</v>
      </c>
      <c r="B70" s="32"/>
      <c r="D70" s="19"/>
      <c r="G70" s="36">
        <f>+G69+G59</f>
        <v>317563721</v>
      </c>
      <c r="H70" s="20"/>
      <c r="I70" s="36">
        <f>+I69+I59</f>
        <v>242400617</v>
      </c>
      <c r="J70" s="38"/>
      <c r="K70" s="36">
        <f>+K69+K59</f>
        <v>64061488</v>
      </c>
      <c r="L70" s="20"/>
      <c r="M70" s="36">
        <f>+M69+M59</f>
        <v>57368558</v>
      </c>
    </row>
    <row r="71" spans="1:16" ht="20.25" customHeight="1">
      <c r="A71" s="44"/>
      <c r="B71" s="32"/>
      <c r="D71" s="19"/>
      <c r="G71" s="186"/>
      <c r="H71" s="20"/>
      <c r="I71" s="186"/>
      <c r="J71" s="186"/>
      <c r="K71" s="38"/>
      <c r="L71" s="20"/>
      <c r="M71" s="38"/>
    </row>
    <row r="72" spans="1:16" ht="20.25" customHeight="1">
      <c r="A72" s="44"/>
      <c r="B72" s="32"/>
      <c r="D72" s="19"/>
      <c r="G72" s="38"/>
      <c r="H72" s="20"/>
      <c r="I72" s="38"/>
      <c r="J72" s="38"/>
      <c r="K72" s="38"/>
      <c r="L72" s="20"/>
      <c r="M72" s="38"/>
    </row>
    <row r="73" spans="1:16" s="194" customFormat="1" ht="20.25" customHeight="1">
      <c r="A73" s="22" t="s">
        <v>68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O73" s="305"/>
      <c r="P73" s="305"/>
    </row>
    <row r="74" spans="1:16" s="195" customFormat="1" ht="20.25" customHeight="1">
      <c r="A74" s="24" t="s">
        <v>100</v>
      </c>
      <c r="B74" s="24"/>
      <c r="C74" s="24"/>
      <c r="D74" s="24"/>
      <c r="E74" s="24"/>
      <c r="F74" s="24"/>
      <c r="G74" s="24"/>
      <c r="H74" s="24"/>
      <c r="I74" s="24"/>
      <c r="J74" s="24"/>
      <c r="O74" s="306"/>
      <c r="P74" s="306"/>
    </row>
    <row r="75" spans="1:16" ht="20.2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19"/>
      <c r="L75" s="19"/>
      <c r="M75" s="19"/>
    </row>
    <row r="76" spans="1:16" ht="20.25" customHeight="1">
      <c r="A76" s="23"/>
      <c r="B76" s="170"/>
      <c r="C76" s="170"/>
      <c r="D76" s="170"/>
      <c r="G76" s="170"/>
      <c r="H76" s="170"/>
      <c r="I76" s="170"/>
      <c r="J76" s="170"/>
      <c r="K76" s="170"/>
      <c r="L76" s="170"/>
      <c r="M76" s="170"/>
    </row>
    <row r="77" spans="1:16" ht="20.25" customHeight="1">
      <c r="A77" s="23"/>
      <c r="B77" s="23"/>
      <c r="C77" s="23"/>
      <c r="D77" s="23"/>
      <c r="E77" s="26"/>
      <c r="F77" s="26"/>
      <c r="G77" s="435" t="s">
        <v>77</v>
      </c>
      <c r="H77" s="435"/>
      <c r="I77" s="435"/>
      <c r="J77" s="435"/>
      <c r="K77" s="435" t="s">
        <v>78</v>
      </c>
      <c r="L77" s="435"/>
      <c r="M77" s="435"/>
    </row>
    <row r="78" spans="1:16" ht="20.25" customHeight="1">
      <c r="A78" s="23"/>
      <c r="B78" s="23"/>
      <c r="C78" s="23"/>
      <c r="D78" s="23"/>
      <c r="E78" s="26"/>
      <c r="F78" s="26"/>
      <c r="G78" s="434" t="s">
        <v>76</v>
      </c>
      <c r="H78" s="434"/>
      <c r="I78" s="434"/>
      <c r="J78" s="434"/>
      <c r="K78" s="434" t="s">
        <v>76</v>
      </c>
      <c r="L78" s="434"/>
      <c r="M78" s="434"/>
    </row>
    <row r="79" spans="1:16" ht="20.25" customHeight="1">
      <c r="A79" s="19"/>
      <c r="B79" s="19"/>
      <c r="C79" s="19"/>
      <c r="D79" s="19"/>
      <c r="E79" s="19"/>
      <c r="F79" s="27"/>
      <c r="G79" s="433" t="s">
        <v>99</v>
      </c>
      <c r="H79" s="433"/>
      <c r="I79" s="433"/>
      <c r="J79" s="299"/>
      <c r="K79" s="433" t="s">
        <v>99</v>
      </c>
      <c r="L79" s="433"/>
      <c r="M79" s="433"/>
    </row>
    <row r="80" spans="1:16" ht="20.25" customHeight="1">
      <c r="A80" s="184" t="s">
        <v>60</v>
      </c>
      <c r="B80" s="185"/>
      <c r="C80" s="19"/>
      <c r="D80" s="185"/>
      <c r="E80" s="27" t="s">
        <v>1</v>
      </c>
      <c r="F80" s="27"/>
      <c r="G80" s="28">
        <v>2020</v>
      </c>
      <c r="H80" s="324"/>
      <c r="I80" s="28">
        <v>2019</v>
      </c>
      <c r="J80" s="28"/>
      <c r="K80" s="28">
        <v>2020</v>
      </c>
      <c r="L80" s="324"/>
      <c r="M80" s="28">
        <v>2019</v>
      </c>
    </row>
    <row r="81" spans="1:13" ht="20.25" customHeight="1">
      <c r="A81" s="185"/>
      <c r="B81" s="185"/>
      <c r="C81" s="42"/>
      <c r="D81" s="185"/>
      <c r="E81" s="29"/>
      <c r="F81" s="29"/>
      <c r="G81" s="432" t="s">
        <v>75</v>
      </c>
      <c r="H81" s="432"/>
      <c r="I81" s="432"/>
      <c r="J81" s="432"/>
      <c r="K81" s="432"/>
      <c r="L81" s="432"/>
      <c r="M81" s="432"/>
    </row>
    <row r="82" spans="1:13" ht="20.25" customHeight="1">
      <c r="A82" s="43" t="s">
        <v>61</v>
      </c>
      <c r="B82" s="32"/>
      <c r="C82" s="32"/>
      <c r="D82" s="32"/>
      <c r="G82" s="33"/>
      <c r="H82" s="20"/>
      <c r="I82" s="33"/>
      <c r="J82" s="33"/>
      <c r="K82" s="33"/>
      <c r="L82" s="20"/>
      <c r="M82" s="33"/>
    </row>
    <row r="83" spans="1:13" ht="20.25" customHeight="1">
      <c r="A83" s="187" t="s">
        <v>191</v>
      </c>
      <c r="B83" s="19"/>
      <c r="C83" s="32"/>
      <c r="D83" s="32"/>
      <c r="G83" s="33"/>
      <c r="H83" s="20"/>
      <c r="I83" s="33"/>
      <c r="J83" s="33"/>
      <c r="K83" s="33"/>
      <c r="L83" s="20"/>
      <c r="M83" s="33"/>
    </row>
    <row r="84" spans="1:13" ht="20.25" customHeight="1">
      <c r="A84" s="187"/>
      <c r="B84" s="329" t="s">
        <v>26</v>
      </c>
      <c r="C84" s="330"/>
      <c r="D84" s="330"/>
      <c r="G84" s="33"/>
      <c r="H84" s="20"/>
      <c r="I84" s="33"/>
      <c r="J84" s="33"/>
      <c r="K84" s="33"/>
      <c r="L84" s="20"/>
      <c r="M84" s="33"/>
    </row>
    <row r="85" spans="1:13" ht="20.25" customHeight="1">
      <c r="A85" s="187"/>
      <c r="B85" s="331" t="s">
        <v>317</v>
      </c>
      <c r="C85" s="330"/>
      <c r="D85" s="330"/>
      <c r="G85" s="33"/>
      <c r="H85" s="20"/>
      <c r="I85" s="33"/>
      <c r="J85" s="33"/>
      <c r="K85" s="33"/>
      <c r="L85" s="20"/>
      <c r="M85" s="33"/>
    </row>
    <row r="86" spans="1:13" ht="20" customHeight="1" thickBot="1">
      <c r="A86" s="188"/>
      <c r="B86" s="332" t="s">
        <v>318</v>
      </c>
      <c r="C86" s="330"/>
      <c r="D86" s="330"/>
      <c r="G86" s="190">
        <v>5666010</v>
      </c>
      <c r="H86" s="20"/>
      <c r="I86" s="190">
        <v>5666010</v>
      </c>
      <c r="J86" s="33"/>
      <c r="K86" s="190">
        <v>5666010</v>
      </c>
      <c r="L86" s="20"/>
      <c r="M86" s="190">
        <v>5666010</v>
      </c>
    </row>
    <row r="87" spans="1:13" ht="20" customHeight="1" thickTop="1">
      <c r="A87" s="188"/>
      <c r="B87" s="330" t="s">
        <v>27</v>
      </c>
      <c r="C87" s="330"/>
      <c r="D87" s="330"/>
      <c r="G87" s="33"/>
      <c r="H87" s="20"/>
      <c r="I87" s="33"/>
      <c r="J87" s="33"/>
      <c r="K87" s="33"/>
      <c r="L87" s="20"/>
      <c r="M87" s="33"/>
    </row>
    <row r="88" spans="1:13" ht="20" customHeight="1">
      <c r="A88" s="188"/>
      <c r="B88" s="331" t="s">
        <v>319</v>
      </c>
      <c r="C88" s="330"/>
      <c r="D88" s="330"/>
      <c r="G88" s="33"/>
      <c r="H88" s="20"/>
      <c r="I88" s="33"/>
      <c r="J88" s="33"/>
      <c r="K88" s="33"/>
      <c r="L88" s="20"/>
      <c r="M88" s="33"/>
    </row>
    <row r="89" spans="1:13" ht="20.25" customHeight="1">
      <c r="A89" s="19"/>
      <c r="B89" s="332" t="s">
        <v>318</v>
      </c>
      <c r="C89" s="330"/>
      <c r="D89" s="330"/>
      <c r="G89" s="175">
        <v>5614552</v>
      </c>
      <c r="H89" s="20"/>
      <c r="I89" s="175">
        <v>5614552</v>
      </c>
      <c r="J89" s="175"/>
      <c r="K89" s="175">
        <v>5614552</v>
      </c>
      <c r="L89" s="20"/>
      <c r="M89" s="175">
        <v>5614552</v>
      </c>
    </row>
    <row r="90" spans="1:13" ht="20.25" customHeight="1">
      <c r="A90" s="75" t="s">
        <v>198</v>
      </c>
      <c r="B90" s="75"/>
      <c r="C90" s="75"/>
      <c r="D90" s="75"/>
      <c r="G90" s="175"/>
      <c r="H90" s="20"/>
      <c r="I90" s="175"/>
      <c r="J90" s="175"/>
      <c r="K90" s="175"/>
      <c r="L90" s="20"/>
      <c r="M90" s="175"/>
    </row>
    <row r="91" spans="1:13" ht="20.25" customHeight="1">
      <c r="A91" s="75"/>
      <c r="B91" s="75" t="s">
        <v>225</v>
      </c>
      <c r="C91" s="75"/>
      <c r="D91" s="75"/>
      <c r="G91" s="175">
        <v>60331434</v>
      </c>
      <c r="H91" s="20"/>
      <c r="I91" s="175">
        <v>60331434</v>
      </c>
      <c r="J91" s="175"/>
      <c r="K91" s="175">
        <v>60331434</v>
      </c>
      <c r="L91" s="20"/>
      <c r="M91" s="175">
        <v>60331434</v>
      </c>
    </row>
    <row r="92" spans="1:13" ht="20.25" customHeight="1">
      <c r="A92" s="32" t="s">
        <v>248</v>
      </c>
      <c r="B92" s="32"/>
      <c r="D92" s="19"/>
      <c r="E92" s="17" t="s">
        <v>320</v>
      </c>
      <c r="G92" s="175">
        <v>-400807</v>
      </c>
      <c r="H92" s="20"/>
      <c r="I92" s="175">
        <v>731533</v>
      </c>
      <c r="J92" s="175"/>
      <c r="K92" s="175">
        <v>571397</v>
      </c>
      <c r="L92" s="20"/>
      <c r="M92" s="175">
        <v>702064</v>
      </c>
    </row>
    <row r="93" spans="1:13" ht="20.25" customHeight="1">
      <c r="A93" s="32" t="s">
        <v>201</v>
      </c>
      <c r="B93" s="32"/>
      <c r="D93" s="19"/>
      <c r="G93" s="175"/>
      <c r="H93" s="20"/>
      <c r="I93" s="175"/>
      <c r="J93" s="175"/>
      <c r="K93" s="175"/>
      <c r="L93" s="20"/>
      <c r="M93" s="175"/>
    </row>
    <row r="94" spans="1:13" ht="20.25" customHeight="1">
      <c r="A94" s="32"/>
      <c r="B94" s="32" t="s">
        <v>192</v>
      </c>
      <c r="D94" s="19"/>
      <c r="E94" s="17" t="s">
        <v>320</v>
      </c>
      <c r="G94" s="175">
        <v>-16361922</v>
      </c>
      <c r="H94" s="20"/>
      <c r="I94" s="175">
        <v>-16674451</v>
      </c>
      <c r="J94" s="175"/>
      <c r="K94" s="86">
        <v>0</v>
      </c>
      <c r="L94" s="20"/>
      <c r="M94" s="86">
        <v>0</v>
      </c>
    </row>
    <row r="95" spans="1:13" ht="20.25" customHeight="1">
      <c r="A95" s="32" t="s">
        <v>187</v>
      </c>
      <c r="B95" s="32"/>
      <c r="D95" s="19"/>
      <c r="G95" s="175"/>
      <c r="H95" s="20"/>
      <c r="I95" s="175"/>
      <c r="J95" s="175"/>
      <c r="K95" s="203"/>
      <c r="L95" s="20"/>
      <c r="M95" s="203"/>
    </row>
    <row r="96" spans="1:13" ht="20.25" customHeight="1">
      <c r="A96" s="32"/>
      <c r="B96" s="32" t="s">
        <v>186</v>
      </c>
      <c r="D96" s="19"/>
      <c r="E96" s="17" t="s">
        <v>320</v>
      </c>
      <c r="G96" s="175">
        <v>-3758268</v>
      </c>
      <c r="H96" s="20"/>
      <c r="I96" s="175">
        <v>-3778116</v>
      </c>
      <c r="J96" s="175"/>
      <c r="K96" s="203">
        <v>0</v>
      </c>
      <c r="L96" s="20"/>
      <c r="M96" s="203">
        <v>0</v>
      </c>
    </row>
    <row r="97" spans="1:16" ht="20.25" customHeight="1">
      <c r="A97" s="32" t="s">
        <v>66</v>
      </c>
      <c r="B97" s="32"/>
      <c r="D97" s="19"/>
      <c r="G97" s="175"/>
      <c r="H97" s="20"/>
      <c r="I97" s="175"/>
      <c r="J97" s="175"/>
      <c r="K97" s="203"/>
      <c r="L97" s="20"/>
      <c r="M97" s="203"/>
    </row>
    <row r="98" spans="1:16" ht="20.25" customHeight="1">
      <c r="A98" s="32"/>
      <c r="B98" s="32" t="s">
        <v>67</v>
      </c>
      <c r="D98" s="19"/>
      <c r="E98" s="17" t="s">
        <v>320</v>
      </c>
      <c r="G98" s="175">
        <v>-1235562</v>
      </c>
      <c r="H98" s="20"/>
      <c r="I98" s="175">
        <v>-1235562</v>
      </c>
      <c r="J98" s="175"/>
      <c r="K98" s="203">
        <v>0</v>
      </c>
      <c r="L98" s="20"/>
      <c r="M98" s="203">
        <v>0</v>
      </c>
    </row>
    <row r="99" spans="1:16" ht="20.25" customHeight="1">
      <c r="A99" s="32" t="s">
        <v>28</v>
      </c>
      <c r="B99" s="32"/>
      <c r="D99" s="19"/>
      <c r="G99" s="175"/>
      <c r="H99" s="20"/>
      <c r="I99" s="175"/>
      <c r="J99" s="175"/>
      <c r="K99" s="203"/>
      <c r="L99" s="20"/>
      <c r="M99" s="203"/>
    </row>
    <row r="100" spans="1:16" ht="20.25" customHeight="1">
      <c r="A100" s="32"/>
      <c r="B100" s="32" t="s">
        <v>29</v>
      </c>
      <c r="D100" s="19"/>
      <c r="G100" s="175"/>
      <c r="H100" s="20"/>
      <c r="I100" s="175"/>
      <c r="J100" s="175"/>
      <c r="K100" s="203"/>
      <c r="L100" s="20"/>
      <c r="M100" s="203"/>
    </row>
    <row r="101" spans="1:16" ht="20.25" customHeight="1">
      <c r="A101" s="189"/>
      <c r="C101" s="30" t="s">
        <v>30</v>
      </c>
      <c r="E101" s="17" t="s">
        <v>320</v>
      </c>
      <c r="G101" s="175">
        <v>5303490</v>
      </c>
      <c r="H101" s="19"/>
      <c r="I101" s="175">
        <v>4146586</v>
      </c>
      <c r="J101" s="175"/>
      <c r="K101" s="175">
        <v>566601</v>
      </c>
      <c r="L101" s="20"/>
      <c r="M101" s="175">
        <v>566601</v>
      </c>
    </row>
    <row r="102" spans="1:16" ht="20.25" customHeight="1">
      <c r="A102" s="189"/>
      <c r="B102" s="30" t="s">
        <v>31</v>
      </c>
      <c r="C102" s="19"/>
      <c r="G102" s="33">
        <v>62257320</v>
      </c>
      <c r="H102" s="40"/>
      <c r="I102" s="33">
        <v>66349979</v>
      </c>
      <c r="J102" s="33"/>
      <c r="K102" s="33">
        <v>19195508</v>
      </c>
      <c r="L102" s="40"/>
      <c r="M102" s="33">
        <v>16632989</v>
      </c>
    </row>
    <row r="103" spans="1:16" ht="20.25" customHeight="1">
      <c r="A103" s="32" t="s">
        <v>119</v>
      </c>
      <c r="B103" s="32"/>
      <c r="D103" s="19"/>
      <c r="E103" s="17" t="s">
        <v>321</v>
      </c>
      <c r="G103" s="244">
        <v>14904758</v>
      </c>
      <c r="H103" s="291"/>
      <c r="I103" s="244">
        <v>14905569</v>
      </c>
      <c r="J103" s="244"/>
      <c r="K103" s="244">
        <v>14904758</v>
      </c>
      <c r="L103" s="291"/>
      <c r="M103" s="244">
        <v>14905569</v>
      </c>
    </row>
    <row r="104" spans="1:16" ht="20.25" customHeight="1">
      <c r="A104" s="32" t="s">
        <v>119</v>
      </c>
      <c r="B104" s="32"/>
      <c r="D104" s="19"/>
      <c r="G104" s="244"/>
      <c r="H104" s="291"/>
      <c r="I104" s="244"/>
      <c r="J104" s="244"/>
      <c r="K104" s="244"/>
      <c r="L104" s="291"/>
      <c r="M104" s="244"/>
    </row>
    <row r="105" spans="1:16" ht="20.25" customHeight="1">
      <c r="A105" s="32"/>
      <c r="B105" s="32" t="s">
        <v>280</v>
      </c>
      <c r="D105" s="19"/>
      <c r="E105" s="17" t="s">
        <v>321</v>
      </c>
      <c r="G105" s="292">
        <v>0</v>
      </c>
      <c r="H105" s="31"/>
      <c r="I105" s="233">
        <v>-679600</v>
      </c>
      <c r="J105" s="35"/>
      <c r="K105" s="292">
        <v>0</v>
      </c>
      <c r="L105" s="31"/>
      <c r="M105" s="292">
        <v>0</v>
      </c>
    </row>
    <row r="106" spans="1:16" ht="20.25" customHeight="1">
      <c r="A106" s="45" t="s">
        <v>216</v>
      </c>
      <c r="D106" s="19"/>
      <c r="G106" s="175"/>
      <c r="H106" s="20"/>
      <c r="I106" s="175"/>
      <c r="J106" s="175"/>
      <c r="K106" s="175"/>
      <c r="L106" s="20"/>
      <c r="M106" s="175"/>
    </row>
    <row r="107" spans="1:16" ht="20.25" customHeight="1">
      <c r="B107" s="45" t="s">
        <v>199</v>
      </c>
      <c r="D107" s="19"/>
      <c r="G107" s="234">
        <f>SUM(G89:G105)</f>
        <v>126654995</v>
      </c>
      <c r="H107" s="235"/>
      <c r="I107" s="234">
        <f>SUM(I89:I105)</f>
        <v>129711924</v>
      </c>
      <c r="J107" s="234"/>
      <c r="K107" s="234">
        <f>SUM(K89:K105)</f>
        <v>101184250</v>
      </c>
      <c r="L107" s="235"/>
      <c r="M107" s="234">
        <f>SUM(M89:M105)</f>
        <v>98753209</v>
      </c>
    </row>
    <row r="108" spans="1:16" ht="20.25" customHeight="1">
      <c r="A108" s="30" t="s">
        <v>82</v>
      </c>
      <c r="C108" s="19"/>
      <c r="E108" s="17" t="s">
        <v>95</v>
      </c>
      <c r="G108" s="191">
        <v>8952790</v>
      </c>
      <c r="H108" s="40"/>
      <c r="I108" s="191">
        <v>8455366</v>
      </c>
      <c r="J108" s="33"/>
      <c r="K108" s="35">
        <v>0</v>
      </c>
      <c r="L108" s="31"/>
      <c r="M108" s="35">
        <v>0</v>
      </c>
    </row>
    <row r="109" spans="1:16" ht="20.25" customHeight="1">
      <c r="A109" s="44" t="s">
        <v>217</v>
      </c>
      <c r="D109" s="19"/>
      <c r="G109" s="36">
        <f>SUM(G107:G108)</f>
        <v>135607785</v>
      </c>
      <c r="H109" s="20"/>
      <c r="I109" s="36">
        <f>SUM(I107:I108)</f>
        <v>138167290</v>
      </c>
      <c r="J109" s="38"/>
      <c r="K109" s="36">
        <f>SUM(K107:K108)</f>
        <v>101184250</v>
      </c>
      <c r="L109" s="20"/>
      <c r="M109" s="36">
        <f>SUM(M107:M108)</f>
        <v>98753209</v>
      </c>
    </row>
    <row r="110" spans="1:16" ht="20.25" customHeight="1">
      <c r="A110" s="44"/>
      <c r="D110" s="19"/>
      <c r="G110" s="38"/>
      <c r="H110" s="20"/>
      <c r="I110" s="38"/>
      <c r="J110" s="38"/>
      <c r="K110" s="38"/>
      <c r="L110" s="20"/>
      <c r="M110" s="38"/>
    </row>
    <row r="111" spans="1:16" ht="20.25" customHeight="1" thickBot="1">
      <c r="A111" s="44" t="s">
        <v>218</v>
      </c>
      <c r="D111" s="19"/>
      <c r="G111" s="183">
        <f>+G109+G70</f>
        <v>453171506</v>
      </c>
      <c r="H111" s="20"/>
      <c r="I111" s="183">
        <f>+I109+I70</f>
        <v>380567907</v>
      </c>
      <c r="J111" s="38"/>
      <c r="K111" s="183">
        <f>+K109+K70</f>
        <v>165245738</v>
      </c>
      <c r="L111" s="20"/>
      <c r="M111" s="183">
        <f>+M109+M70</f>
        <v>156121767</v>
      </c>
    </row>
    <row r="112" spans="1:16" s="286" customFormat="1" ht="20.25" customHeight="1" thickTop="1">
      <c r="A112" s="288"/>
      <c r="B112" s="288"/>
      <c r="C112" s="288"/>
      <c r="D112" s="288"/>
      <c r="E112" s="307"/>
      <c r="F112" s="307"/>
      <c r="G112" s="284"/>
      <c r="H112" s="288"/>
      <c r="I112" s="284"/>
      <c r="J112" s="288"/>
      <c r="K112" s="284"/>
      <c r="L112" s="288"/>
      <c r="M112" s="284"/>
      <c r="O112" s="281"/>
      <c r="P112" s="281"/>
    </row>
    <row r="113" spans="1:16" s="286" customFormat="1" ht="20.25" customHeight="1">
      <c r="A113" s="288"/>
      <c r="B113" s="288"/>
      <c r="C113" s="288"/>
      <c r="D113" s="288"/>
      <c r="E113" s="307"/>
      <c r="F113" s="307"/>
      <c r="G113" s="288"/>
      <c r="H113" s="288"/>
      <c r="I113" s="288"/>
      <c r="J113" s="288"/>
      <c r="K113" s="288"/>
      <c r="L113" s="288"/>
      <c r="M113" s="288"/>
      <c r="O113" s="281"/>
      <c r="P113" s="281"/>
    </row>
    <row r="114" spans="1:16" s="277" customFormat="1" ht="20.25" customHeight="1">
      <c r="A114" s="275"/>
      <c r="B114" s="275"/>
      <c r="C114" s="275"/>
      <c r="D114" s="275"/>
      <c r="E114" s="276"/>
      <c r="F114" s="276"/>
      <c r="G114" s="275"/>
      <c r="H114" s="275"/>
      <c r="I114" s="275"/>
      <c r="J114" s="275"/>
      <c r="K114" s="275"/>
      <c r="L114" s="275"/>
      <c r="M114" s="275"/>
      <c r="O114" s="278"/>
      <c r="P114" s="278"/>
    </row>
    <row r="115" spans="1:16" ht="20.25" customHeight="1">
      <c r="G115" s="275"/>
      <c r="H115" s="275"/>
      <c r="I115" s="275"/>
      <c r="J115" s="275"/>
      <c r="K115" s="275"/>
      <c r="L115" s="275"/>
      <c r="M115" s="275"/>
    </row>
  </sheetData>
  <mergeCells count="21">
    <mergeCell ref="G5:J5"/>
    <mergeCell ref="G7:I7"/>
    <mergeCell ref="K7:M7"/>
    <mergeCell ref="K6:M6"/>
    <mergeCell ref="K5:M5"/>
    <mergeCell ref="G6:J6"/>
    <mergeCell ref="G42:J42"/>
    <mergeCell ref="K42:M42"/>
    <mergeCell ref="G43:J43"/>
    <mergeCell ref="G9:M9"/>
    <mergeCell ref="K43:M43"/>
    <mergeCell ref="G81:M81"/>
    <mergeCell ref="G44:I44"/>
    <mergeCell ref="K44:M44"/>
    <mergeCell ref="G79:I79"/>
    <mergeCell ref="K79:M79"/>
    <mergeCell ref="G78:J78"/>
    <mergeCell ref="K78:M78"/>
    <mergeCell ref="G77:J77"/>
    <mergeCell ref="K77:M77"/>
    <mergeCell ref="G46:M46"/>
  </mergeCells>
  <phoneticPr fontId="17" type="noConversion"/>
  <pageMargins left="0.70866141732283505" right="0.52" top="0.47244094488188998" bottom="0.511811023622047" header="0.511811023622047" footer="0.511811023622047"/>
  <pageSetup paperSize="9" scale="87" firstPageNumber="6" orientation="portrait" useFirstPageNumber="1" r:id="rId1"/>
  <headerFooter alignWithMargins="0">
    <oddFooter>&amp;L&amp;K000000The accompanying notes form an integral part of the financial statements.
&amp;C&amp;K000000&amp;P</oddFooter>
  </headerFooter>
  <rowBreaks count="2" manualBreakCount="2">
    <brk id="37" max="16383" man="1"/>
    <brk id="72" max="16383" man="1"/>
  </rowBreaks>
  <ignoredErrors>
    <ignoredError sqref="F13:F14 F16:F17 F20:H20 F19 F83:J83 F64 E89:F90 F91 E95:F95 F92 F94 E97:F97 F96 E99:F100 F98 F101 E102:F102 E106:H106 F105 F108 J20 J106:L106 E109:H111 J110:L110 L20 J107:J109 L107:L109 J111 L111 E18:F18 E10 E15 L83:M83 E20:E22 E86:F86 E107:F107 H107:H108 F11 F62 F65:F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view="pageBreakPreview" zoomScale="70" zoomScaleNormal="70" zoomScaleSheetLayoutView="70" workbookViewId="0">
      <selection activeCell="L116" sqref="L116"/>
    </sheetView>
  </sheetViews>
  <sheetFormatPr defaultColWidth="8.1796875" defaultRowHeight="20.25" customHeight="1"/>
  <cols>
    <col min="1" max="3" width="2.453125" style="30" customWidth="1"/>
    <col min="4" max="4" width="43.6328125" style="30" customWidth="1"/>
    <col min="5" max="5" width="8.1796875" style="17" customWidth="1"/>
    <col min="6" max="6" width="1" style="17" customWidth="1"/>
    <col min="7" max="7" width="14.453125" style="30" customWidth="1"/>
    <col min="8" max="8" width="1" style="30" customWidth="1"/>
    <col min="9" max="9" width="14.453125" style="30" customWidth="1"/>
    <col min="10" max="10" width="1" style="30" customWidth="1"/>
    <col min="11" max="11" width="14.453125" style="30" customWidth="1"/>
    <col min="12" max="12" width="1" style="30" customWidth="1"/>
    <col min="13" max="13" width="14.453125" style="30" customWidth="1"/>
    <col min="14" max="15" width="8.1796875" style="19"/>
    <col min="16" max="16" width="8.54296875" style="19" bestFit="1" customWidth="1"/>
    <col min="17" max="16384" width="8.1796875" style="19"/>
  </cols>
  <sheetData>
    <row r="1" spans="1:13" ht="20.25" customHeight="1">
      <c r="A1" s="22" t="s">
        <v>68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6"/>
      <c r="M1" s="39"/>
    </row>
    <row r="2" spans="1:13" ht="20.25" customHeight="1">
      <c r="A2" s="24" t="s">
        <v>101</v>
      </c>
      <c r="B2" s="24"/>
      <c r="C2" s="24"/>
      <c r="D2" s="24"/>
      <c r="E2" s="24"/>
      <c r="F2" s="24"/>
      <c r="G2" s="24"/>
      <c r="H2" s="24"/>
      <c r="I2" s="24"/>
      <c r="J2" s="24"/>
      <c r="K2" s="19"/>
      <c r="L2" s="19"/>
      <c r="M2" s="19"/>
    </row>
    <row r="3" spans="1:13" ht="20.2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19"/>
      <c r="L3" s="19"/>
      <c r="M3" s="19"/>
    </row>
    <row r="4" spans="1:13" ht="19.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19"/>
      <c r="L4" s="19"/>
      <c r="M4" s="19"/>
    </row>
    <row r="5" spans="1:13" ht="19.5" customHeight="1">
      <c r="A5" s="23"/>
      <c r="B5" s="23"/>
      <c r="C5" s="23"/>
      <c r="D5" s="23"/>
      <c r="E5" s="26"/>
      <c r="F5" s="26"/>
      <c r="G5" s="435" t="s">
        <v>77</v>
      </c>
      <c r="H5" s="435"/>
      <c r="I5" s="435"/>
      <c r="J5" s="41"/>
      <c r="K5" s="436" t="s">
        <v>78</v>
      </c>
      <c r="L5" s="436"/>
      <c r="M5" s="436"/>
    </row>
    <row r="6" spans="1:13" ht="19.5" customHeight="1">
      <c r="A6" s="23"/>
      <c r="B6" s="23"/>
      <c r="C6" s="23"/>
      <c r="D6" s="23"/>
      <c r="E6" s="26"/>
      <c r="F6" s="26"/>
      <c r="G6" s="434" t="s">
        <v>76</v>
      </c>
      <c r="H6" s="434"/>
      <c r="I6" s="434"/>
      <c r="J6" s="41"/>
      <c r="K6" s="436" t="s">
        <v>76</v>
      </c>
      <c r="L6" s="436"/>
      <c r="M6" s="436"/>
    </row>
    <row r="7" spans="1:13" ht="19.5" customHeight="1">
      <c r="A7" s="23"/>
      <c r="B7" s="23"/>
      <c r="C7" s="23"/>
      <c r="D7" s="23"/>
      <c r="E7" s="26"/>
      <c r="F7" s="26"/>
      <c r="G7" s="437" t="s">
        <v>116</v>
      </c>
      <c r="H7" s="437"/>
      <c r="I7" s="437"/>
      <c r="J7" s="41"/>
      <c r="K7" s="437" t="s">
        <v>116</v>
      </c>
      <c r="L7" s="437"/>
      <c r="M7" s="437"/>
    </row>
    <row r="8" spans="1:13" ht="19.5" customHeight="1">
      <c r="A8" s="47"/>
      <c r="B8" s="48"/>
      <c r="C8" s="48"/>
      <c r="D8" s="48"/>
      <c r="E8" s="27" t="s">
        <v>1</v>
      </c>
      <c r="F8" s="27"/>
      <c r="G8" s="28">
        <v>2020</v>
      </c>
      <c r="H8" s="324"/>
      <c r="I8" s="28">
        <v>2019</v>
      </c>
      <c r="J8" s="28"/>
      <c r="K8" s="28">
        <v>2020</v>
      </c>
      <c r="L8" s="324"/>
      <c r="M8" s="28">
        <v>2019</v>
      </c>
    </row>
    <row r="9" spans="1:13" s="86" customFormat="1" ht="19.5" customHeight="1">
      <c r="A9" s="19"/>
      <c r="B9" s="30"/>
      <c r="C9" s="30"/>
      <c r="D9" s="30"/>
      <c r="E9" s="29"/>
      <c r="F9" s="29"/>
      <c r="G9" s="432" t="s">
        <v>75</v>
      </c>
      <c r="H9" s="432"/>
      <c r="I9" s="432"/>
      <c r="J9" s="432"/>
      <c r="K9" s="432"/>
      <c r="L9" s="432"/>
      <c r="M9" s="432"/>
    </row>
    <row r="10" spans="1:13" s="86" customFormat="1" ht="19.5" customHeight="1">
      <c r="A10" s="43" t="s">
        <v>219</v>
      </c>
      <c r="B10" s="30"/>
      <c r="C10" s="30"/>
      <c r="D10" s="30"/>
      <c r="E10" s="17"/>
      <c r="F10" s="17"/>
      <c r="G10" s="49"/>
      <c r="H10" s="299"/>
      <c r="I10" s="49"/>
      <c r="J10" s="299"/>
      <c r="K10" s="49"/>
      <c r="L10" s="299"/>
      <c r="M10" s="49"/>
    </row>
    <row r="11" spans="1:13" s="86" customFormat="1" ht="19.5" customHeight="1">
      <c r="A11" s="32" t="s">
        <v>220</v>
      </c>
      <c r="B11" s="30"/>
      <c r="C11" s="30"/>
      <c r="D11" s="30"/>
      <c r="E11" s="17" t="s">
        <v>301</v>
      </c>
      <c r="F11" s="17"/>
      <c r="G11" s="151">
        <v>331512907</v>
      </c>
      <c r="H11" s="299"/>
      <c r="I11" s="151">
        <v>352692448</v>
      </c>
      <c r="J11" s="50"/>
      <c r="K11" s="152">
        <v>0</v>
      </c>
      <c r="L11" s="299"/>
      <c r="M11" s="152">
        <v>0</v>
      </c>
    </row>
    <row r="12" spans="1:13" s="86" customFormat="1" ht="19.5" customHeight="1">
      <c r="A12" s="32" t="s">
        <v>36</v>
      </c>
      <c r="B12" s="30"/>
      <c r="C12" s="30"/>
      <c r="D12" s="30"/>
      <c r="E12" s="17" t="s">
        <v>323</v>
      </c>
      <c r="F12" s="17"/>
      <c r="G12" s="146">
        <v>0</v>
      </c>
      <c r="H12" s="299"/>
      <c r="I12" s="152">
        <v>0</v>
      </c>
      <c r="J12" s="50"/>
      <c r="K12" s="151">
        <v>6372694</v>
      </c>
      <c r="L12" s="299"/>
      <c r="M12" s="151">
        <v>10109191</v>
      </c>
    </row>
    <row r="13" spans="1:13" s="86" customFormat="1" ht="19.5" customHeight="1">
      <c r="A13" s="32" t="s">
        <v>32</v>
      </c>
      <c r="B13" s="19"/>
      <c r="C13" s="30"/>
      <c r="D13" s="30"/>
      <c r="E13" s="17"/>
      <c r="F13" s="17"/>
      <c r="G13" s="146">
        <v>119441</v>
      </c>
      <c r="H13" s="20"/>
      <c r="I13" s="152">
        <v>0</v>
      </c>
      <c r="J13" s="15"/>
      <c r="K13" s="145">
        <v>45123</v>
      </c>
      <c r="L13" s="20"/>
      <c r="M13" s="145">
        <v>0</v>
      </c>
    </row>
    <row r="14" spans="1:13" s="86" customFormat="1" ht="19.5" customHeight="1">
      <c r="A14" s="42" t="s">
        <v>196</v>
      </c>
      <c r="B14" s="19"/>
      <c r="C14" s="30"/>
      <c r="D14" s="30"/>
      <c r="E14" s="17" t="s">
        <v>3</v>
      </c>
      <c r="F14" s="17"/>
      <c r="G14" s="159">
        <v>1806350</v>
      </c>
      <c r="H14" s="20"/>
      <c r="I14" s="159">
        <v>805506</v>
      </c>
      <c r="J14" s="15"/>
      <c r="K14" s="152">
        <v>0</v>
      </c>
      <c r="L14" s="20"/>
      <c r="M14" s="152">
        <v>0</v>
      </c>
    </row>
    <row r="15" spans="1:13" s="86" customFormat="1" ht="19.5" customHeight="1">
      <c r="A15" s="32" t="s">
        <v>33</v>
      </c>
      <c r="B15" s="19"/>
      <c r="C15" s="30"/>
      <c r="D15" s="30"/>
      <c r="E15" s="17" t="s">
        <v>324</v>
      </c>
      <c r="F15" s="17"/>
      <c r="G15" s="153">
        <v>3031480</v>
      </c>
      <c r="H15" s="20"/>
      <c r="I15" s="153">
        <v>2183670</v>
      </c>
      <c r="J15" s="15"/>
      <c r="K15" s="153">
        <v>626182</v>
      </c>
      <c r="L15" s="20"/>
      <c r="M15" s="153">
        <v>362209</v>
      </c>
    </row>
    <row r="16" spans="1:13" s="86" customFormat="1" ht="19.5" customHeight="1">
      <c r="A16" s="37" t="s">
        <v>221</v>
      </c>
      <c r="B16" s="30"/>
      <c r="C16" s="30"/>
      <c r="D16" s="19"/>
      <c r="E16" s="17"/>
      <c r="F16" s="17"/>
      <c r="G16" s="36">
        <f>SUM(G11:G15)</f>
        <v>336470178</v>
      </c>
      <c r="H16" s="20"/>
      <c r="I16" s="36">
        <f>SUM(I11:I15)</f>
        <v>355681624</v>
      </c>
      <c r="J16" s="15"/>
      <c r="K16" s="36">
        <f>SUM(K11:K15)</f>
        <v>7043999</v>
      </c>
      <c r="L16" s="20"/>
      <c r="M16" s="36">
        <f>SUM(M11:M15)</f>
        <v>10471400</v>
      </c>
    </row>
    <row r="17" spans="1:13" s="86" customFormat="1" ht="19.5" customHeight="1">
      <c r="A17" s="37"/>
      <c r="B17" s="30"/>
      <c r="C17" s="30"/>
      <c r="D17" s="19"/>
      <c r="E17" s="17"/>
      <c r="F17" s="17"/>
      <c r="G17" s="15"/>
      <c r="H17" s="20"/>
      <c r="I17" s="15"/>
      <c r="J17" s="15"/>
      <c r="K17" s="15"/>
      <c r="L17" s="20"/>
      <c r="M17" s="15"/>
    </row>
    <row r="18" spans="1:13" s="86" customFormat="1" ht="19.5" customHeight="1">
      <c r="A18" s="43" t="s">
        <v>34</v>
      </c>
      <c r="B18" s="30"/>
      <c r="C18" s="30"/>
      <c r="D18" s="30"/>
      <c r="E18" s="17"/>
      <c r="F18" s="17"/>
      <c r="G18" s="15"/>
      <c r="H18" s="20"/>
      <c r="I18" s="15"/>
      <c r="J18" s="15"/>
      <c r="K18" s="15"/>
      <c r="L18" s="20"/>
      <c r="M18" s="15"/>
    </row>
    <row r="19" spans="1:13" s="86" customFormat="1" ht="19.5" customHeight="1">
      <c r="A19" s="32" t="s">
        <v>222</v>
      </c>
      <c r="B19" s="30"/>
      <c r="C19" s="30"/>
      <c r="D19" s="30"/>
      <c r="E19" s="17" t="s">
        <v>325</v>
      </c>
      <c r="F19" s="17"/>
      <c r="G19" s="151">
        <v>287802872</v>
      </c>
      <c r="H19" s="20"/>
      <c r="I19" s="151">
        <v>309344511</v>
      </c>
      <c r="J19" s="15"/>
      <c r="K19" s="157">
        <v>0</v>
      </c>
      <c r="L19" s="20"/>
      <c r="M19" s="157">
        <v>0</v>
      </c>
    </row>
    <row r="20" spans="1:13" s="86" customFormat="1" ht="19.5" customHeight="1">
      <c r="A20" s="32" t="s">
        <v>200</v>
      </c>
      <c r="B20" s="30"/>
      <c r="C20" s="30"/>
      <c r="D20" s="30"/>
      <c r="E20" s="17" t="s">
        <v>326</v>
      </c>
      <c r="F20" s="17"/>
      <c r="G20" s="151">
        <v>20736769</v>
      </c>
      <c r="H20" s="20"/>
      <c r="I20" s="151">
        <v>18974741</v>
      </c>
      <c r="J20" s="15"/>
      <c r="K20" s="146">
        <v>0</v>
      </c>
      <c r="L20" s="20"/>
      <c r="M20" s="146">
        <v>0</v>
      </c>
    </row>
    <row r="21" spans="1:13" s="86" customFormat="1" ht="19.5" customHeight="1">
      <c r="A21" s="32" t="s">
        <v>70</v>
      </c>
      <c r="B21" s="30"/>
      <c r="C21" s="30"/>
      <c r="D21" s="30"/>
      <c r="E21" s="17" t="s">
        <v>327</v>
      </c>
      <c r="F21" s="17"/>
      <c r="G21" s="151">
        <v>18046196</v>
      </c>
      <c r="H21" s="20"/>
      <c r="I21" s="151">
        <v>14968286</v>
      </c>
      <c r="J21" s="15"/>
      <c r="K21" s="158">
        <v>469329</v>
      </c>
      <c r="L21" s="20"/>
      <c r="M21" s="158">
        <v>412872</v>
      </c>
    </row>
    <row r="22" spans="1:13" s="86" customFormat="1" ht="19.5" customHeight="1">
      <c r="A22" s="32" t="s">
        <v>73</v>
      </c>
      <c r="B22" s="30"/>
      <c r="C22" s="30"/>
      <c r="D22" s="30"/>
      <c r="E22" s="17" t="s">
        <v>287</v>
      </c>
      <c r="F22" s="17"/>
      <c r="G22" s="151">
        <v>309319</v>
      </c>
      <c r="H22" s="20"/>
      <c r="I22" s="151">
        <v>307088</v>
      </c>
      <c r="J22" s="15"/>
      <c r="K22" s="159">
        <v>23220</v>
      </c>
      <c r="L22" s="20"/>
      <c r="M22" s="159">
        <v>30520</v>
      </c>
    </row>
    <row r="23" spans="1:13" s="86" customFormat="1" ht="19.5" customHeight="1">
      <c r="A23" s="32" t="s">
        <v>195</v>
      </c>
      <c r="B23" s="30"/>
      <c r="C23" s="30"/>
      <c r="D23" s="30"/>
      <c r="E23" s="17"/>
      <c r="F23" s="17"/>
      <c r="G23" s="145">
        <v>0</v>
      </c>
      <c r="H23" s="20"/>
      <c r="I23" s="145">
        <v>296132</v>
      </c>
      <c r="J23" s="15"/>
      <c r="K23" s="86">
        <v>0</v>
      </c>
      <c r="L23" s="20"/>
      <c r="M23" s="86">
        <v>4001</v>
      </c>
    </row>
    <row r="24" spans="1:13" ht="19.5" customHeight="1">
      <c r="A24" s="37" t="s">
        <v>35</v>
      </c>
      <c r="D24" s="19"/>
      <c r="G24" s="36">
        <f>SUM(G19:G23)</f>
        <v>326895156</v>
      </c>
      <c r="H24" s="20"/>
      <c r="I24" s="36">
        <f>SUM(I19:I23)</f>
        <v>343890758</v>
      </c>
      <c r="J24" s="15"/>
      <c r="K24" s="36">
        <f>SUM(K19:K23)</f>
        <v>492549</v>
      </c>
      <c r="L24" s="20"/>
      <c r="M24" s="36">
        <f>SUM(M19:M23)</f>
        <v>447393</v>
      </c>
    </row>
    <row r="25" spans="1:13" ht="19.5" customHeight="1">
      <c r="A25" s="37"/>
      <c r="D25" s="19"/>
      <c r="G25" s="33"/>
      <c r="H25" s="20"/>
      <c r="I25" s="33"/>
      <c r="J25" s="15"/>
      <c r="K25" s="33"/>
      <c r="L25" s="20"/>
      <c r="M25" s="33"/>
    </row>
    <row r="26" spans="1:13" s="192" customFormat="1" ht="19.5" customHeight="1">
      <c r="A26" s="37" t="s">
        <v>328</v>
      </c>
      <c r="B26" s="37"/>
      <c r="C26" s="37"/>
      <c r="E26" s="333"/>
      <c r="F26" s="333"/>
      <c r="G26" s="38">
        <f>G16-G24</f>
        <v>9575022</v>
      </c>
      <c r="H26" s="235"/>
      <c r="I26" s="38">
        <f>I16-I24</f>
        <v>11790866</v>
      </c>
      <c r="J26" s="34"/>
      <c r="K26" s="38">
        <f>K16-K24</f>
        <v>6551450</v>
      </c>
      <c r="L26" s="235"/>
      <c r="M26" s="38">
        <f>M16-M24</f>
        <v>10024007</v>
      </c>
    </row>
    <row r="27" spans="1:13" s="86" customFormat="1" ht="19.5" customHeight="1">
      <c r="A27" s="32" t="s">
        <v>322</v>
      </c>
      <c r="B27" s="30"/>
      <c r="C27" s="30"/>
      <c r="D27" s="30"/>
      <c r="E27" s="17" t="s">
        <v>301</v>
      </c>
      <c r="F27" s="17"/>
      <c r="G27" s="151">
        <v>192039</v>
      </c>
      <c r="H27" s="325"/>
      <c r="I27" s="151">
        <v>183159</v>
      </c>
      <c r="J27" s="50"/>
      <c r="K27" s="151">
        <v>2975661</v>
      </c>
      <c r="L27" s="325"/>
      <c r="M27" s="151">
        <v>3310098</v>
      </c>
    </row>
    <row r="28" spans="1:13" ht="19.5" customHeight="1">
      <c r="A28" s="32" t="s">
        <v>71</v>
      </c>
      <c r="B28" s="32"/>
      <c r="E28" s="17" t="s">
        <v>247</v>
      </c>
      <c r="G28" s="155">
        <v>-7673861</v>
      </c>
      <c r="H28" s="291"/>
      <c r="I28" s="155">
        <v>-5615129</v>
      </c>
      <c r="J28" s="33"/>
      <c r="K28" s="334">
        <v>-2231194</v>
      </c>
      <c r="L28" s="291"/>
      <c r="M28" s="334">
        <v>-2286686</v>
      </c>
    </row>
    <row r="29" spans="1:13" ht="19.5" customHeight="1">
      <c r="A29" s="32" t="s">
        <v>333</v>
      </c>
      <c r="B29" s="32"/>
      <c r="G29" s="155"/>
      <c r="H29" s="291"/>
      <c r="I29" s="155"/>
      <c r="J29" s="33"/>
      <c r="K29" s="334"/>
      <c r="L29" s="291"/>
      <c r="M29" s="334"/>
    </row>
    <row r="30" spans="1:13" s="86" customFormat="1" ht="19.5" customHeight="1">
      <c r="B30" s="30" t="s">
        <v>379</v>
      </c>
      <c r="C30" s="30"/>
      <c r="D30" s="30"/>
      <c r="E30" s="17" t="s">
        <v>376</v>
      </c>
      <c r="F30" s="17"/>
      <c r="G30" s="145">
        <v>-624946</v>
      </c>
      <c r="H30" s="20"/>
      <c r="I30" s="145">
        <v>-374938</v>
      </c>
      <c r="J30" s="15"/>
      <c r="K30" s="145">
        <v>0</v>
      </c>
      <c r="L30" s="20"/>
      <c r="M30" s="145">
        <v>0</v>
      </c>
    </row>
    <row r="31" spans="1:13" s="86" customFormat="1" ht="19.5" customHeight="1">
      <c r="A31" s="32" t="s">
        <v>380</v>
      </c>
      <c r="B31" s="30"/>
      <c r="C31" s="30"/>
      <c r="D31" s="30"/>
      <c r="E31" s="17"/>
      <c r="F31" s="17"/>
      <c r="G31" s="145"/>
      <c r="H31" s="20"/>
      <c r="I31" s="145"/>
      <c r="J31" s="15"/>
      <c r="K31" s="145"/>
      <c r="L31" s="20"/>
      <c r="M31" s="145"/>
    </row>
    <row r="32" spans="1:13" s="86" customFormat="1" ht="19.5" customHeight="1">
      <c r="A32" s="32"/>
      <c r="B32" s="335" t="s">
        <v>330</v>
      </c>
      <c r="C32" s="30"/>
      <c r="D32" s="30"/>
      <c r="E32" s="17" t="s">
        <v>332</v>
      </c>
      <c r="F32" s="17"/>
      <c r="G32" s="151">
        <v>-54126</v>
      </c>
      <c r="H32" s="20"/>
      <c r="I32" s="151">
        <v>-91566</v>
      </c>
      <c r="J32" s="15"/>
      <c r="K32" s="158">
        <v>-8866</v>
      </c>
      <c r="L32" s="20"/>
      <c r="M32" s="158">
        <v>0</v>
      </c>
    </row>
    <row r="33" spans="1:13" ht="19.5" customHeight="1">
      <c r="A33" s="30" t="s">
        <v>387</v>
      </c>
      <c r="D33" s="19"/>
      <c r="G33" s="33"/>
      <c r="H33" s="20"/>
      <c r="I33" s="33"/>
      <c r="J33" s="15"/>
      <c r="K33" s="33"/>
      <c r="L33" s="20"/>
      <c r="M33" s="33"/>
    </row>
    <row r="34" spans="1:13" ht="19.5" customHeight="1">
      <c r="A34" s="32"/>
      <c r="B34" s="30" t="s">
        <v>331</v>
      </c>
      <c r="D34" s="19"/>
      <c r="E34" s="17" t="s">
        <v>303</v>
      </c>
      <c r="G34" s="154">
        <v>142812</v>
      </c>
      <c r="H34" s="20"/>
      <c r="I34" s="154">
        <v>5320</v>
      </c>
      <c r="J34" s="15"/>
      <c r="K34" s="149">
        <v>0</v>
      </c>
      <c r="L34" s="20"/>
      <c r="M34" s="149">
        <v>0</v>
      </c>
    </row>
    <row r="35" spans="1:13" ht="19.5" customHeight="1">
      <c r="A35" s="32"/>
      <c r="D35" s="19"/>
      <c r="G35" s="33"/>
      <c r="H35" s="20"/>
      <c r="I35" s="33"/>
      <c r="J35" s="15"/>
      <c r="K35" s="33"/>
      <c r="L35" s="20"/>
      <c r="M35" s="33"/>
    </row>
    <row r="36" spans="1:13" ht="19.5" customHeight="1">
      <c r="A36" s="37" t="s">
        <v>334</v>
      </c>
      <c r="G36" s="34">
        <f>SUM(G26:G34)</f>
        <v>1556940</v>
      </c>
      <c r="H36" s="20"/>
      <c r="I36" s="34">
        <f>SUM(I26:I34)</f>
        <v>5897712</v>
      </c>
      <c r="J36" s="34"/>
      <c r="K36" s="34">
        <f>SUM(K26:K34)</f>
        <v>7287051</v>
      </c>
      <c r="L36" s="20"/>
      <c r="M36" s="34">
        <f>SUM(M26:M34)</f>
        <v>11047419</v>
      </c>
    </row>
    <row r="37" spans="1:13" ht="19.5" customHeight="1">
      <c r="A37" s="75" t="s">
        <v>329</v>
      </c>
      <c r="B37" s="75"/>
      <c r="C37" s="75"/>
      <c r="D37" s="75"/>
      <c r="E37" s="17" t="s">
        <v>305</v>
      </c>
      <c r="G37" s="154">
        <v>-1243122</v>
      </c>
      <c r="H37" s="20"/>
      <c r="I37" s="154">
        <v>1534028</v>
      </c>
      <c r="J37" s="33"/>
      <c r="K37" s="149">
        <v>40486</v>
      </c>
      <c r="L37" s="20"/>
      <c r="M37" s="149">
        <v>-25152</v>
      </c>
    </row>
    <row r="38" spans="1:13" ht="19.5" customHeight="1" thickBot="1">
      <c r="A38" s="37" t="s">
        <v>45</v>
      </c>
      <c r="G38" s="52">
        <f>SUM(G36-G37)</f>
        <v>2800062</v>
      </c>
      <c r="H38" s="20"/>
      <c r="I38" s="52">
        <f>SUM(I36-I37)</f>
        <v>4363684</v>
      </c>
      <c r="J38" s="38"/>
      <c r="K38" s="52">
        <f>SUM(K36-K37)</f>
        <v>7246565</v>
      </c>
      <c r="L38" s="20"/>
      <c r="M38" s="52">
        <f>SUM(M36-M37)</f>
        <v>11072571</v>
      </c>
    </row>
    <row r="39" spans="1:13" s="225" customFormat="1" ht="19.5" customHeight="1" thickTop="1">
      <c r="A39" s="218"/>
      <c r="B39" s="219"/>
      <c r="C39" s="219"/>
      <c r="D39" s="219"/>
      <c r="E39" s="220"/>
      <c r="F39" s="220"/>
      <c r="G39" s="221"/>
      <c r="H39" s="222"/>
      <c r="I39" s="221"/>
      <c r="J39" s="223"/>
      <c r="K39" s="224"/>
      <c r="L39" s="222"/>
      <c r="M39" s="224"/>
    </row>
    <row r="40" spans="1:13" ht="19.5" customHeight="1">
      <c r="A40" s="37" t="s">
        <v>69</v>
      </c>
      <c r="G40" s="53"/>
      <c r="H40" s="20"/>
      <c r="I40" s="53"/>
      <c r="J40" s="53"/>
      <c r="K40" s="53"/>
      <c r="L40" s="20"/>
      <c r="M40" s="53"/>
    </row>
    <row r="41" spans="1:13" ht="19.5" customHeight="1">
      <c r="A41" s="32" t="s">
        <v>258</v>
      </c>
      <c r="B41" s="30" t="s">
        <v>261</v>
      </c>
      <c r="G41" s="155">
        <v>2414276</v>
      </c>
      <c r="H41" s="20"/>
      <c r="I41" s="155">
        <v>5252109</v>
      </c>
      <c r="J41" s="53"/>
      <c r="K41" s="155">
        <v>7246565</v>
      </c>
      <c r="L41" s="20"/>
      <c r="M41" s="155">
        <v>11072571</v>
      </c>
    </row>
    <row r="42" spans="1:13" ht="19.5" customHeight="1">
      <c r="A42" s="30" t="s">
        <v>258</v>
      </c>
      <c r="B42" s="30" t="s">
        <v>82</v>
      </c>
      <c r="E42" s="17" t="s">
        <v>95</v>
      </c>
      <c r="G42" s="155">
        <v>385786</v>
      </c>
      <c r="H42" s="20"/>
      <c r="I42" s="155">
        <v>-888425</v>
      </c>
      <c r="J42" s="53"/>
      <c r="K42" s="152">
        <v>0</v>
      </c>
      <c r="L42" s="20"/>
      <c r="M42" s="152">
        <v>0</v>
      </c>
    </row>
    <row r="43" spans="1:13" ht="19.5" customHeight="1" thickBot="1">
      <c r="A43" s="37"/>
      <c r="G43" s="16">
        <f>SUM(G41:G42)</f>
        <v>2800062</v>
      </c>
      <c r="H43" s="20"/>
      <c r="I43" s="16">
        <f>SUM(I41:I42)</f>
        <v>4363684</v>
      </c>
      <c r="J43" s="53"/>
      <c r="K43" s="16">
        <f>SUM(K41:K42)</f>
        <v>7246565</v>
      </c>
      <c r="L43" s="20"/>
      <c r="M43" s="16">
        <f>SUM(M41:M42)</f>
        <v>11072571</v>
      </c>
    </row>
    <row r="44" spans="1:13" s="286" customFormat="1" ht="19.5" customHeight="1" thickTop="1">
      <c r="A44" s="288"/>
      <c r="B44" s="288"/>
      <c r="C44" s="288"/>
      <c r="D44" s="288"/>
      <c r="E44" s="307"/>
      <c r="F44" s="307"/>
      <c r="G44" s="423"/>
      <c r="H44" s="284"/>
      <c r="I44" s="423"/>
      <c r="J44" s="423"/>
      <c r="K44" s="423"/>
      <c r="L44" s="284"/>
      <c r="M44" s="423"/>
    </row>
    <row r="45" spans="1:13" s="225" customFormat="1" ht="19.5" customHeight="1">
      <c r="A45" s="44" t="s">
        <v>83</v>
      </c>
      <c r="B45" s="219"/>
      <c r="C45" s="219"/>
      <c r="D45" s="219"/>
      <c r="E45" s="220"/>
      <c r="F45" s="220"/>
      <c r="G45" s="237"/>
      <c r="H45" s="238"/>
      <c r="I45" s="237"/>
      <c r="J45" s="239"/>
      <c r="K45" s="239"/>
      <c r="L45" s="238"/>
      <c r="M45" s="239"/>
    </row>
    <row r="46" spans="1:13" ht="19.5" customHeight="1" thickBot="1">
      <c r="A46" s="241" t="s">
        <v>256</v>
      </c>
      <c r="B46" s="32"/>
      <c r="C46" s="32"/>
      <c r="D46" s="32"/>
      <c r="E46" s="17" t="s">
        <v>335</v>
      </c>
      <c r="G46" s="54">
        <v>0.29547896341632984</v>
      </c>
      <c r="H46" s="55"/>
      <c r="I46" s="54">
        <v>0.76133112640831457</v>
      </c>
      <c r="J46" s="53"/>
      <c r="K46" s="54">
        <v>1.1567280560529916</v>
      </c>
      <c r="L46" s="55"/>
      <c r="M46" s="54">
        <v>1.7971101654429609</v>
      </c>
    </row>
    <row r="47" spans="1:13" ht="20.25" customHeight="1" thickTop="1"/>
    <row r="48" spans="1:13" ht="20.25" customHeight="1">
      <c r="A48" s="114" t="s">
        <v>68</v>
      </c>
    </row>
    <row r="49" spans="1:13" ht="20.25" customHeight="1">
      <c r="A49" s="115" t="s">
        <v>102</v>
      </c>
    </row>
    <row r="50" spans="1:13" ht="20.25" customHeight="1">
      <c r="A50" s="115"/>
    </row>
    <row r="52" spans="1:13" ht="20.25" customHeight="1">
      <c r="G52" s="436" t="s">
        <v>77</v>
      </c>
      <c r="H52" s="436"/>
      <c r="I52" s="436"/>
      <c r="K52" s="436" t="s">
        <v>78</v>
      </c>
      <c r="L52" s="436"/>
      <c r="M52" s="436"/>
    </row>
    <row r="53" spans="1:13" ht="20.25" customHeight="1">
      <c r="G53" s="436" t="s">
        <v>76</v>
      </c>
      <c r="H53" s="436"/>
      <c r="I53" s="436"/>
      <c r="K53" s="436" t="s">
        <v>76</v>
      </c>
      <c r="L53" s="436"/>
      <c r="M53" s="436"/>
    </row>
    <row r="54" spans="1:13" ht="20.25" customHeight="1">
      <c r="G54" s="437" t="s">
        <v>116</v>
      </c>
      <c r="H54" s="437"/>
      <c r="I54" s="437"/>
      <c r="K54" s="437" t="s">
        <v>116</v>
      </c>
      <c r="L54" s="437"/>
      <c r="M54" s="437"/>
    </row>
    <row r="55" spans="1:13" ht="20.25" customHeight="1">
      <c r="E55" s="27" t="s">
        <v>1</v>
      </c>
      <c r="G55" s="28">
        <v>2020</v>
      </c>
      <c r="H55" s="324"/>
      <c r="I55" s="28">
        <v>2019</v>
      </c>
      <c r="J55" s="28"/>
      <c r="K55" s="28">
        <v>2020</v>
      </c>
      <c r="L55" s="324"/>
      <c r="M55" s="28">
        <v>2019</v>
      </c>
    </row>
    <row r="56" spans="1:13" ht="20.25" customHeight="1">
      <c r="G56" s="438" t="s">
        <v>75</v>
      </c>
      <c r="H56" s="438"/>
      <c r="I56" s="438"/>
      <c r="J56" s="438"/>
      <c r="K56" s="438"/>
      <c r="L56" s="438"/>
      <c r="M56" s="438"/>
    </row>
    <row r="57" spans="1:13" ht="20.25" customHeight="1">
      <c r="A57" s="108" t="s">
        <v>45</v>
      </c>
      <c r="G57" s="116">
        <f>+G43</f>
        <v>2800062</v>
      </c>
      <c r="H57" s="116"/>
      <c r="I57" s="116">
        <f>+I43</f>
        <v>4363684</v>
      </c>
      <c r="J57" s="116"/>
      <c r="K57" s="116">
        <f>+K43</f>
        <v>7246565</v>
      </c>
      <c r="L57" s="116"/>
      <c r="M57" s="116">
        <f>+M43</f>
        <v>11072571</v>
      </c>
    </row>
    <row r="58" spans="1:13" ht="20.25" customHeight="1">
      <c r="A58" s="108"/>
      <c r="G58" s="116"/>
      <c r="H58" s="116"/>
      <c r="I58" s="116"/>
      <c r="J58" s="116"/>
      <c r="K58" s="116"/>
      <c r="L58" s="116"/>
      <c r="M58" s="116"/>
    </row>
    <row r="59" spans="1:13" s="86" customFormat="1" ht="20.25" customHeight="1">
      <c r="A59" s="108" t="s">
        <v>107</v>
      </c>
      <c r="B59" s="30"/>
      <c r="C59" s="30"/>
      <c r="D59" s="30"/>
      <c r="E59" s="17"/>
      <c r="F59" s="17"/>
      <c r="G59" s="116"/>
      <c r="H59" s="117"/>
      <c r="I59" s="116"/>
      <c r="J59" s="117"/>
      <c r="K59" s="116"/>
      <c r="L59" s="117"/>
      <c r="M59" s="116"/>
    </row>
    <row r="60" spans="1:13" s="86" customFormat="1" ht="20.25" customHeight="1">
      <c r="A60" s="88" t="s">
        <v>202</v>
      </c>
      <c r="B60" s="30"/>
      <c r="C60" s="30"/>
      <c r="D60" s="30"/>
      <c r="E60" s="17"/>
      <c r="F60" s="17"/>
      <c r="G60" s="118"/>
      <c r="H60" s="119"/>
      <c r="I60" s="118"/>
      <c r="J60" s="119"/>
      <c r="K60" s="118"/>
      <c r="L60" s="119"/>
      <c r="M60" s="118"/>
    </row>
    <row r="61" spans="1:13" s="86" customFormat="1" ht="20.25" customHeight="1">
      <c r="A61" s="88" t="s">
        <v>258</v>
      </c>
      <c r="B61" s="88" t="s">
        <v>259</v>
      </c>
      <c r="C61" s="30"/>
      <c r="D61" s="30"/>
      <c r="E61" s="17"/>
      <c r="F61" s="17"/>
      <c r="G61" s="118"/>
      <c r="H61" s="119"/>
      <c r="I61" s="118"/>
      <c r="J61" s="119"/>
      <c r="K61" s="118"/>
      <c r="L61" s="119"/>
      <c r="M61" s="118"/>
    </row>
    <row r="62" spans="1:13" s="86" customFormat="1" ht="20.25" customHeight="1">
      <c r="A62" s="30" t="s">
        <v>201</v>
      </c>
      <c r="B62" s="30"/>
      <c r="C62" s="30"/>
      <c r="D62" s="30"/>
      <c r="E62" s="17"/>
      <c r="F62" s="17"/>
      <c r="G62" s="116"/>
      <c r="H62" s="117"/>
      <c r="I62" s="116"/>
      <c r="J62" s="117"/>
      <c r="K62" s="116"/>
      <c r="L62" s="117"/>
      <c r="M62" s="116"/>
    </row>
    <row r="63" spans="1:13" s="86" customFormat="1" ht="20.25" customHeight="1">
      <c r="A63" s="30"/>
      <c r="B63" s="30" t="s">
        <v>192</v>
      </c>
      <c r="C63" s="30"/>
      <c r="D63" s="30"/>
      <c r="E63" s="17"/>
      <c r="F63" s="17"/>
      <c r="G63" s="147">
        <v>-706763</v>
      </c>
      <c r="H63" s="117"/>
      <c r="I63" s="147">
        <v>-11623555</v>
      </c>
      <c r="J63" s="117"/>
      <c r="K63" s="146">
        <v>0</v>
      </c>
      <c r="L63" s="119"/>
      <c r="M63" s="146">
        <v>0</v>
      </c>
    </row>
    <row r="64" spans="1:13" s="86" customFormat="1" ht="20.25" customHeight="1">
      <c r="A64" s="30" t="s">
        <v>248</v>
      </c>
      <c r="B64" s="30"/>
      <c r="C64" s="30"/>
      <c r="D64" s="30"/>
      <c r="E64" s="17"/>
      <c r="F64" s="17"/>
      <c r="G64" s="147">
        <v>-1188316</v>
      </c>
      <c r="H64" s="120"/>
      <c r="I64" s="147">
        <v>853052</v>
      </c>
      <c r="J64" s="120"/>
      <c r="K64" s="146">
        <v>-64027</v>
      </c>
      <c r="L64" s="119"/>
      <c r="M64" s="146">
        <v>-84192</v>
      </c>
    </row>
    <row r="65" spans="1:13" s="86" customFormat="1" ht="20.25" customHeight="1">
      <c r="A65" s="30" t="s">
        <v>367</v>
      </c>
      <c r="B65" s="30"/>
      <c r="C65" s="30"/>
      <c r="D65" s="30"/>
      <c r="E65" s="17"/>
      <c r="F65" s="17"/>
      <c r="G65" s="146"/>
      <c r="H65" s="117"/>
      <c r="I65" s="146"/>
      <c r="J65" s="117"/>
      <c r="K65" s="146"/>
      <c r="L65" s="119"/>
      <c r="M65" s="146"/>
    </row>
    <row r="66" spans="1:13" s="86" customFormat="1" ht="20" customHeight="1">
      <c r="A66" s="30" t="s">
        <v>253</v>
      </c>
      <c r="B66" s="30" t="s">
        <v>260</v>
      </c>
      <c r="C66" s="30"/>
      <c r="D66" s="30"/>
      <c r="E66" s="17"/>
      <c r="F66" s="17"/>
      <c r="G66" s="146">
        <v>862462</v>
      </c>
      <c r="H66" s="117"/>
      <c r="I66" s="146">
        <v>206827</v>
      </c>
      <c r="J66" s="117"/>
      <c r="K66" s="146">
        <v>-99307</v>
      </c>
      <c r="L66" s="119"/>
      <c r="M66" s="146">
        <v>206827</v>
      </c>
    </row>
    <row r="67" spans="1:13" s="86" customFormat="1" ht="20.25" customHeight="1">
      <c r="A67" s="30" t="s">
        <v>223</v>
      </c>
      <c r="B67" s="30"/>
      <c r="C67" s="30"/>
      <c r="D67" s="30"/>
      <c r="E67" s="17"/>
      <c r="F67" s="17"/>
      <c r="G67" s="147"/>
      <c r="H67" s="120"/>
      <c r="I67" s="147"/>
      <c r="J67" s="120"/>
      <c r="K67" s="146"/>
      <c r="L67" s="119"/>
      <c r="M67" s="146"/>
    </row>
    <row r="68" spans="1:13" s="86" customFormat="1" ht="20.25" customHeight="1">
      <c r="A68" s="75" t="s">
        <v>258</v>
      </c>
      <c r="B68" s="30" t="s">
        <v>336</v>
      </c>
      <c r="C68" s="30"/>
      <c r="D68" s="30"/>
      <c r="E68" s="17"/>
      <c r="F68" s="17"/>
      <c r="G68" s="148">
        <v>90772</v>
      </c>
      <c r="H68" s="119"/>
      <c r="I68" s="148">
        <v>-19254</v>
      </c>
      <c r="J68" s="120"/>
      <c r="K68" s="148">
        <v>32667</v>
      </c>
      <c r="L68" s="119"/>
      <c r="M68" s="148">
        <v>-24527</v>
      </c>
    </row>
    <row r="69" spans="1:13" s="86" customFormat="1" ht="20.25" customHeight="1">
      <c r="A69" s="45" t="s">
        <v>203</v>
      </c>
      <c r="B69" s="30"/>
      <c r="C69" s="30"/>
      <c r="D69" s="30"/>
      <c r="E69" s="17"/>
      <c r="F69" s="17"/>
      <c r="G69" s="146"/>
      <c r="H69" s="118"/>
      <c r="I69" s="146"/>
      <c r="J69" s="125"/>
      <c r="K69" s="146"/>
      <c r="L69" s="118"/>
      <c r="M69" s="146"/>
    </row>
    <row r="70" spans="1:13" s="86" customFormat="1" ht="20.25" customHeight="1">
      <c r="A70" s="45" t="s">
        <v>258</v>
      </c>
      <c r="B70" s="37" t="s">
        <v>262</v>
      </c>
      <c r="C70" s="30"/>
      <c r="D70" s="30"/>
      <c r="E70" s="17"/>
      <c r="F70" s="17"/>
      <c r="G70" s="252">
        <f>SUM(G63:G68)</f>
        <v>-941845</v>
      </c>
      <c r="H70" s="116"/>
      <c r="I70" s="252">
        <f>SUM(I63:I68)</f>
        <v>-10582930</v>
      </c>
      <c r="J70" s="253"/>
      <c r="K70" s="252">
        <f>SUM(K63:K68)</f>
        <v>-130667</v>
      </c>
      <c r="L70" s="116"/>
      <c r="M70" s="252">
        <f>SUM(M63:M68)</f>
        <v>98108</v>
      </c>
    </row>
    <row r="71" spans="1:13" s="86" customFormat="1" ht="20.25" customHeight="1">
      <c r="A71" s="75"/>
      <c r="B71" s="30"/>
      <c r="C71" s="30"/>
      <c r="D71" s="30"/>
      <c r="E71" s="17"/>
      <c r="F71" s="17"/>
      <c r="G71" s="251"/>
      <c r="H71" s="117"/>
      <c r="I71" s="251"/>
      <c r="J71" s="248"/>
      <c r="K71" s="251"/>
      <c r="L71" s="117"/>
      <c r="M71" s="251"/>
    </row>
    <row r="72" spans="1:13" s="86" customFormat="1" ht="20.25" customHeight="1">
      <c r="A72" s="88" t="s">
        <v>339</v>
      </c>
      <c r="B72" s="30"/>
      <c r="C72" s="30"/>
      <c r="D72" s="30"/>
      <c r="E72" s="17"/>
      <c r="F72" s="17"/>
      <c r="G72" s="118"/>
      <c r="H72" s="119"/>
      <c r="I72" s="118"/>
      <c r="J72" s="119"/>
      <c r="K72" s="118"/>
      <c r="L72" s="119"/>
      <c r="M72" s="118"/>
    </row>
    <row r="73" spans="1:13" s="86" customFormat="1" ht="20.25" customHeight="1">
      <c r="A73" s="70" t="s">
        <v>258</v>
      </c>
      <c r="B73" s="88" t="s">
        <v>259</v>
      </c>
      <c r="C73" s="30"/>
      <c r="D73" s="30"/>
      <c r="E73" s="17"/>
      <c r="F73" s="17"/>
      <c r="G73" s="118"/>
      <c r="H73" s="119"/>
      <c r="I73" s="118"/>
      <c r="J73" s="119"/>
      <c r="K73" s="118"/>
      <c r="L73" s="119"/>
      <c r="M73" s="118"/>
    </row>
    <row r="74" spans="1:13" s="86" customFormat="1" ht="20.25" customHeight="1">
      <c r="A74" s="30" t="s">
        <v>337</v>
      </c>
      <c r="B74" s="30"/>
      <c r="C74" s="30"/>
      <c r="D74" s="30"/>
      <c r="E74" s="17" t="s">
        <v>185</v>
      </c>
      <c r="F74" s="17"/>
      <c r="G74" s="147">
        <v>-797166</v>
      </c>
      <c r="H74" s="125"/>
      <c r="I74" s="147">
        <v>-894668</v>
      </c>
      <c r="J74" s="125"/>
      <c r="K74" s="146">
        <v>0</v>
      </c>
      <c r="L74" s="118"/>
      <c r="M74" s="146">
        <v>0</v>
      </c>
    </row>
    <row r="75" spans="1:13" s="86" customFormat="1" ht="20.25" customHeight="1">
      <c r="A75" s="30" t="s">
        <v>373</v>
      </c>
      <c r="B75" s="30"/>
      <c r="C75" s="30"/>
      <c r="D75" s="30"/>
      <c r="E75" s="17"/>
      <c r="F75" s="17"/>
      <c r="G75" s="147"/>
      <c r="H75" s="125"/>
      <c r="I75" s="147"/>
      <c r="J75" s="125"/>
      <c r="K75" s="146"/>
      <c r="L75" s="118"/>
      <c r="M75" s="146"/>
    </row>
    <row r="76" spans="1:13" s="86" customFormat="1" ht="20.25" customHeight="1">
      <c r="A76" s="30"/>
      <c r="B76" s="30" t="s">
        <v>338</v>
      </c>
      <c r="C76" s="30"/>
      <c r="D76" s="30"/>
      <c r="E76" s="17"/>
      <c r="F76" s="17"/>
      <c r="G76" s="254">
        <v>180259</v>
      </c>
      <c r="H76" s="119"/>
      <c r="I76" s="254">
        <v>132530</v>
      </c>
      <c r="J76" s="119"/>
      <c r="K76" s="254">
        <v>0</v>
      </c>
      <c r="L76" s="119"/>
      <c r="M76" s="254">
        <v>0</v>
      </c>
    </row>
    <row r="77" spans="1:13" s="86" customFormat="1" ht="20.25" customHeight="1">
      <c r="A77" s="108" t="s">
        <v>204</v>
      </c>
      <c r="B77" s="30"/>
      <c r="C77" s="30"/>
      <c r="D77" s="30"/>
      <c r="E77" s="17"/>
      <c r="F77" s="17"/>
      <c r="G77" s="118"/>
      <c r="H77" s="118"/>
      <c r="I77" s="118"/>
      <c r="J77" s="118"/>
      <c r="K77" s="118"/>
      <c r="L77" s="118"/>
      <c r="M77" s="118"/>
    </row>
    <row r="78" spans="1:13" s="86" customFormat="1" ht="20.25" customHeight="1">
      <c r="A78" s="37" t="s">
        <v>258</v>
      </c>
      <c r="B78" s="37" t="s">
        <v>262</v>
      </c>
      <c r="C78" s="30"/>
      <c r="D78" s="30"/>
      <c r="E78" s="17"/>
      <c r="F78" s="17"/>
      <c r="G78" s="255">
        <f>SUM(G74:G76)</f>
        <v>-616907</v>
      </c>
      <c r="H78" s="116"/>
      <c r="I78" s="255">
        <f>SUM(I74:I76)</f>
        <v>-762138</v>
      </c>
      <c r="J78" s="116"/>
      <c r="K78" s="255">
        <f>SUM(K74:K76)</f>
        <v>0</v>
      </c>
      <c r="L78" s="116"/>
      <c r="M78" s="255">
        <f>SUM(M74:M76)</f>
        <v>0</v>
      </c>
    </row>
    <row r="79" spans="1:13" s="86" customFormat="1" ht="20.25" customHeight="1">
      <c r="A79" s="70"/>
      <c r="B79" s="30"/>
      <c r="C79" s="30"/>
      <c r="D79" s="30"/>
      <c r="E79" s="17"/>
      <c r="F79" s="17"/>
      <c r="G79" s="116"/>
      <c r="H79" s="117"/>
      <c r="I79" s="116"/>
      <c r="J79" s="117"/>
      <c r="K79" s="116"/>
      <c r="L79" s="117"/>
      <c r="M79" s="116"/>
    </row>
    <row r="80" spans="1:13" s="182" customFormat="1" ht="20.25" customHeight="1">
      <c r="A80" s="242" t="s">
        <v>257</v>
      </c>
      <c r="B80" s="189"/>
      <c r="C80" s="189"/>
      <c r="D80" s="189"/>
      <c r="E80" s="27"/>
      <c r="F80" s="27"/>
      <c r="G80" s="126"/>
      <c r="H80" s="126"/>
      <c r="I80" s="126"/>
      <c r="J80" s="126"/>
      <c r="K80" s="126"/>
      <c r="L80" s="127"/>
      <c r="M80" s="126"/>
    </row>
    <row r="81" spans="1:13" s="86" customFormat="1" ht="20.25" customHeight="1">
      <c r="A81" s="45" t="s">
        <v>258</v>
      </c>
      <c r="B81" s="242" t="s">
        <v>263</v>
      </c>
      <c r="C81" s="30"/>
      <c r="D81" s="30"/>
      <c r="E81" s="17"/>
      <c r="F81" s="17"/>
      <c r="G81" s="122">
        <f>+G78+G70</f>
        <v>-1558752</v>
      </c>
      <c r="H81" s="121"/>
      <c r="I81" s="122">
        <f>+I78+I70</f>
        <v>-11345068</v>
      </c>
      <c r="J81" s="121"/>
      <c r="K81" s="122">
        <f>+K78+K70</f>
        <v>-130667</v>
      </c>
      <c r="L81" s="121"/>
      <c r="M81" s="122">
        <f>+M78+M70</f>
        <v>98108</v>
      </c>
    </row>
    <row r="82" spans="1:13" s="86" customFormat="1" ht="20.25" customHeight="1" thickBot="1">
      <c r="A82" s="45" t="s">
        <v>266</v>
      </c>
      <c r="B82" s="30"/>
      <c r="C82" s="30"/>
      <c r="D82" s="30"/>
      <c r="E82" s="17"/>
      <c r="F82" s="17"/>
      <c r="G82" s="123">
        <f>+G81+G43</f>
        <v>1241310</v>
      </c>
      <c r="H82" s="121"/>
      <c r="I82" s="123">
        <f>+I81+I43</f>
        <v>-6981384</v>
      </c>
      <c r="J82" s="121"/>
      <c r="K82" s="123">
        <f>+K81+K43</f>
        <v>7115898</v>
      </c>
      <c r="L82" s="121"/>
      <c r="M82" s="123">
        <f>+M81+M43</f>
        <v>11170679</v>
      </c>
    </row>
    <row r="83" spans="1:13" s="86" customFormat="1" ht="20.25" customHeight="1" thickTop="1">
      <c r="A83" s="108"/>
      <c r="B83" s="30"/>
      <c r="C83" s="30"/>
      <c r="D83" s="30"/>
      <c r="E83" s="17"/>
      <c r="F83" s="17"/>
      <c r="G83" s="156"/>
      <c r="H83" s="120"/>
      <c r="I83" s="156"/>
      <c r="J83" s="120"/>
      <c r="K83" s="156"/>
      <c r="L83" s="120"/>
      <c r="M83" s="156"/>
    </row>
    <row r="84" spans="1:13" s="86" customFormat="1" ht="20.25" customHeight="1">
      <c r="A84" s="45" t="s">
        <v>292</v>
      </c>
      <c r="B84" s="30"/>
      <c r="C84" s="30"/>
      <c r="D84" s="30"/>
      <c r="E84" s="17"/>
      <c r="F84" s="17"/>
      <c r="G84" s="116"/>
      <c r="H84" s="117"/>
      <c r="I84" s="116"/>
      <c r="J84" s="117"/>
      <c r="K84" s="116"/>
      <c r="L84" s="117"/>
      <c r="M84" s="116"/>
    </row>
    <row r="85" spans="1:13" s="86" customFormat="1" ht="20.25" customHeight="1">
      <c r="A85" s="32" t="s">
        <v>258</v>
      </c>
      <c r="B85" s="70" t="s">
        <v>261</v>
      </c>
      <c r="C85" s="30"/>
      <c r="D85" s="30"/>
      <c r="E85" s="17"/>
      <c r="F85" s="17"/>
      <c r="G85" s="147">
        <v>1053986</v>
      </c>
      <c r="H85" s="117"/>
      <c r="I85" s="147">
        <v>-4637084</v>
      </c>
      <c r="J85" s="124"/>
      <c r="K85" s="147">
        <v>7115898</v>
      </c>
      <c r="L85" s="119"/>
      <c r="M85" s="147">
        <v>11170679</v>
      </c>
    </row>
    <row r="86" spans="1:13" s="86" customFormat="1" ht="20.25" customHeight="1">
      <c r="A86" s="30" t="s">
        <v>258</v>
      </c>
      <c r="B86" s="75" t="s">
        <v>82</v>
      </c>
      <c r="C86" s="30"/>
      <c r="D86" s="30"/>
      <c r="E86" s="17" t="s">
        <v>95</v>
      </c>
      <c r="F86" s="17"/>
      <c r="G86" s="147">
        <v>187324</v>
      </c>
      <c r="H86" s="125"/>
      <c r="I86" s="147">
        <v>-2344300</v>
      </c>
      <c r="J86" s="125"/>
      <c r="K86" s="148">
        <v>0</v>
      </c>
      <c r="L86" s="119"/>
      <c r="M86" s="148">
        <v>0</v>
      </c>
    </row>
    <row r="87" spans="1:13" ht="20.25" customHeight="1" thickBot="1">
      <c r="A87" s="45"/>
      <c r="G87" s="240">
        <f>+G85+G86</f>
        <v>1241310</v>
      </c>
      <c r="H87" s="121"/>
      <c r="I87" s="240">
        <f>+I85+I86</f>
        <v>-6981384</v>
      </c>
      <c r="J87" s="121"/>
      <c r="K87" s="240">
        <f>+K85+K86</f>
        <v>7115898</v>
      </c>
      <c r="L87" s="121"/>
      <c r="M87" s="240">
        <f>+M85+M86</f>
        <v>11170679</v>
      </c>
    </row>
    <row r="88" spans="1:13" s="286" customFormat="1" ht="20.25" customHeight="1" thickTop="1">
      <c r="G88" s="284"/>
      <c r="I88" s="427"/>
      <c r="K88" s="284"/>
      <c r="L88" s="427"/>
      <c r="M88" s="427"/>
    </row>
    <row r="89" spans="1:13" s="277" customFormat="1" ht="20.25" customHeight="1">
      <c r="A89" s="275"/>
      <c r="B89" s="275"/>
      <c r="C89" s="275"/>
      <c r="D89" s="275"/>
      <c r="E89" s="276"/>
      <c r="F89" s="276"/>
      <c r="G89" s="275"/>
      <c r="H89" s="275"/>
      <c r="I89" s="275"/>
      <c r="J89" s="275"/>
      <c r="K89" s="275"/>
      <c r="L89" s="275"/>
      <c r="M89" s="275"/>
    </row>
    <row r="90" spans="1:13" s="277" customFormat="1" ht="20.25" customHeight="1">
      <c r="A90" s="275"/>
      <c r="B90" s="275"/>
      <c r="C90" s="275"/>
      <c r="D90" s="275"/>
      <c r="E90" s="276"/>
      <c r="F90" s="276"/>
      <c r="G90" s="275"/>
      <c r="H90" s="275"/>
      <c r="I90" s="275"/>
      <c r="J90" s="275"/>
      <c r="K90" s="275"/>
      <c r="L90" s="275"/>
      <c r="M90" s="275"/>
    </row>
    <row r="91" spans="1:13" s="277" customFormat="1" ht="20.25" customHeight="1">
      <c r="A91" s="275"/>
      <c r="B91" s="275"/>
      <c r="C91" s="275"/>
      <c r="D91" s="275"/>
      <c r="E91" s="276"/>
      <c r="F91" s="276"/>
      <c r="G91" s="275"/>
      <c r="H91" s="275"/>
      <c r="I91" s="275"/>
      <c r="J91" s="275"/>
      <c r="K91" s="275"/>
      <c r="L91" s="275"/>
      <c r="M91" s="275"/>
    </row>
  </sheetData>
  <mergeCells count="14">
    <mergeCell ref="G54:I54"/>
    <mergeCell ref="K54:M54"/>
    <mergeCell ref="G56:M56"/>
    <mergeCell ref="G9:M9"/>
    <mergeCell ref="G52:I52"/>
    <mergeCell ref="K52:M52"/>
    <mergeCell ref="G53:I53"/>
    <mergeCell ref="K53:M53"/>
    <mergeCell ref="G5:I5"/>
    <mergeCell ref="K5:M5"/>
    <mergeCell ref="G6:I6"/>
    <mergeCell ref="K6:M6"/>
    <mergeCell ref="G7:I7"/>
    <mergeCell ref="K7:M7"/>
  </mergeCells>
  <pageMargins left="0.70866141732283505" right="0.47244094488188998" top="0.47244094488188998" bottom="0.511811023622047" header="0.511811023622047" footer="0.511811023622047"/>
  <pageSetup paperSize="9" scale="75" firstPageNumber="9" orientation="portrait" useFirstPageNumber="1" r:id="rId1"/>
  <headerFooter alignWithMargins="0">
    <oddFooter>&amp;L&amp;K000000The accompanying notes form an integral part of the financial statements.
&amp;C&amp;K000000&amp;P</oddFooter>
  </headerFooter>
  <rowBreaks count="1" manualBreakCount="1">
    <brk id="47" max="16383" man="1"/>
  </rowBreaks>
  <customProperties>
    <customPr name="SheetOption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4"/>
  <sheetViews>
    <sheetView view="pageBreakPreview" zoomScale="70" zoomScaleNormal="70" zoomScaleSheetLayoutView="70" workbookViewId="0">
      <selection activeCell="L116" sqref="L116"/>
    </sheetView>
  </sheetViews>
  <sheetFormatPr defaultColWidth="8.1796875" defaultRowHeight="18" customHeight="1"/>
  <cols>
    <col min="1" max="1" width="0.54296875" style="56" customWidth="1"/>
    <col min="2" max="2" width="0.81640625" style="56" customWidth="1"/>
    <col min="3" max="3" width="46.1796875" style="56" customWidth="1"/>
    <col min="4" max="4" width="0.81640625" style="106" customWidth="1"/>
    <col min="5" max="5" width="5.81640625" style="58" customWidth="1"/>
    <col min="6" max="6" width="0.81640625" style="106" customWidth="1"/>
    <col min="7" max="7" width="14.54296875" style="56" bestFit="1" customWidth="1"/>
    <col min="8" max="8" width="0.81640625" style="106" customWidth="1"/>
    <col min="9" max="9" width="14.453125" style="56" bestFit="1" customWidth="1"/>
    <col min="10" max="10" width="0.81640625" style="56" customWidth="1"/>
    <col min="11" max="11" width="15.1796875" style="56" bestFit="1" customWidth="1"/>
    <col min="12" max="12" width="0.81640625" style="56" customWidth="1"/>
    <col min="13" max="13" width="14.453125" style="56" bestFit="1" customWidth="1"/>
    <col min="14" max="14" width="0.81640625" style="56" customWidth="1"/>
    <col min="15" max="15" width="15.81640625" style="56" customWidth="1"/>
    <col min="16" max="16" width="0.81640625" style="56" customWidth="1"/>
    <col min="17" max="17" width="16" style="56" customWidth="1"/>
    <col min="18" max="18" width="0.81640625" style="56" customWidth="1"/>
    <col min="19" max="19" width="15.81640625" style="56" customWidth="1"/>
    <col min="20" max="20" width="0.81640625" style="56" customWidth="1"/>
    <col min="21" max="21" width="14.453125" style="56" bestFit="1" customWidth="1"/>
    <col min="22" max="22" width="0.54296875" style="56" customWidth="1"/>
    <col min="23" max="23" width="16.453125" style="56" bestFit="1" customWidth="1"/>
    <col min="24" max="24" width="0.81640625" style="56" customWidth="1"/>
    <col min="25" max="25" width="16.81640625" style="56" bestFit="1" customWidth="1"/>
    <col min="26" max="26" width="0.81640625" style="56" customWidth="1"/>
    <col min="27" max="27" width="16.81640625" style="56" bestFit="1" customWidth="1"/>
    <col min="28" max="28" width="0.81640625" style="56" customWidth="1"/>
    <col min="29" max="29" width="15.1796875" style="56" bestFit="1" customWidth="1"/>
    <col min="30" max="30" width="0.81640625" style="56" customWidth="1"/>
    <col min="31" max="31" width="15.1796875" style="56" bestFit="1" customWidth="1"/>
    <col min="32" max="32" width="0.81640625" style="56" customWidth="1"/>
    <col min="33" max="33" width="17.453125" style="56" bestFit="1" customWidth="1"/>
    <col min="34" max="34" width="14.453125" style="278" bestFit="1" customWidth="1"/>
    <col min="35" max="35" width="14.453125" style="282" bestFit="1" customWidth="1"/>
    <col min="36" max="36" width="5.1796875" style="282" bestFit="1" customWidth="1"/>
    <col min="37" max="37" width="13.453125" style="282" bestFit="1" customWidth="1"/>
    <col min="38" max="38" width="5.1796875" style="282" bestFit="1" customWidth="1"/>
    <col min="39" max="39" width="13.453125" style="282" bestFit="1" customWidth="1"/>
    <col min="40" max="40" width="5.1796875" style="282" bestFit="1" customWidth="1"/>
    <col min="41" max="41" width="8.1796875" style="282"/>
    <col min="42" max="43" width="8.1796875" style="279"/>
    <col min="44" max="16384" width="8.1796875" style="56"/>
  </cols>
  <sheetData>
    <row r="1" spans="1:43" s="284" customFormat="1" ht="18" customHeight="1">
      <c r="A1" s="22" t="s">
        <v>68</v>
      </c>
      <c r="B1" s="22"/>
      <c r="C1" s="22"/>
      <c r="D1" s="106"/>
      <c r="E1" s="58"/>
      <c r="F1" s="106"/>
      <c r="G1" s="56"/>
      <c r="H1" s="10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283"/>
      <c r="AP1" s="283"/>
      <c r="AQ1" s="283"/>
    </row>
    <row r="2" spans="1:43" s="282" customFormat="1" ht="18" customHeight="1">
      <c r="A2" s="111" t="s">
        <v>103</v>
      </c>
      <c r="B2" s="57"/>
      <c r="C2" s="57"/>
      <c r="D2" s="106"/>
      <c r="E2" s="58"/>
      <c r="F2" s="106"/>
      <c r="G2" s="56"/>
      <c r="H2" s="10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278"/>
      <c r="AP2" s="279"/>
      <c r="AQ2" s="279"/>
    </row>
    <row r="3" spans="1:43" s="282" customFormat="1" ht="18" customHeight="1">
      <c r="A3" s="111"/>
      <c r="B3" s="57"/>
      <c r="C3" s="57"/>
      <c r="D3" s="106"/>
      <c r="E3" s="58"/>
      <c r="F3" s="106"/>
      <c r="G3" s="56"/>
      <c r="H3" s="10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278"/>
      <c r="AP3" s="279"/>
      <c r="AQ3" s="279"/>
    </row>
    <row r="4" spans="1:43" s="281" customFormat="1" ht="18" customHeight="1">
      <c r="A4" s="89"/>
      <c r="B4" s="89"/>
      <c r="C4" s="89"/>
      <c r="D4" s="302"/>
      <c r="E4" s="302"/>
      <c r="F4" s="302"/>
      <c r="G4" s="442" t="s">
        <v>53</v>
      </c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278"/>
      <c r="AP4" s="278"/>
      <c r="AQ4" s="278"/>
    </row>
    <row r="5" spans="1:43" s="279" customFormat="1" ht="18" customHeight="1">
      <c r="A5" s="89"/>
      <c r="B5" s="89"/>
      <c r="C5" s="89"/>
      <c r="D5" s="144"/>
      <c r="E5" s="302"/>
      <c r="F5" s="144"/>
      <c r="G5" s="302"/>
      <c r="H5" s="144"/>
      <c r="I5" s="96"/>
      <c r="J5" s="302"/>
      <c r="K5" s="302"/>
      <c r="L5" s="302"/>
      <c r="M5" s="302"/>
      <c r="N5" s="302"/>
      <c r="O5" s="326"/>
      <c r="P5" s="326"/>
      <c r="Q5" s="96"/>
      <c r="R5" s="326"/>
      <c r="S5" s="302"/>
      <c r="T5" s="302"/>
      <c r="U5" s="302"/>
      <c r="V5" s="302"/>
      <c r="W5" s="302"/>
      <c r="X5" s="302"/>
      <c r="Y5" s="326"/>
      <c r="Z5" s="326"/>
      <c r="AA5" s="302"/>
      <c r="AB5" s="302"/>
      <c r="AC5" s="326"/>
      <c r="AD5" s="326"/>
      <c r="AE5" s="302"/>
      <c r="AF5" s="302"/>
      <c r="AG5" s="302"/>
      <c r="AH5" s="278"/>
      <c r="AI5" s="282"/>
      <c r="AJ5" s="282"/>
      <c r="AK5" s="282"/>
      <c r="AL5" s="282"/>
      <c r="AM5" s="282"/>
      <c r="AN5" s="282"/>
      <c r="AO5" s="282"/>
    </row>
    <row r="6" spans="1:43" ht="18" customHeight="1">
      <c r="A6" s="90"/>
      <c r="B6" s="90"/>
      <c r="C6" s="90"/>
      <c r="D6" s="92"/>
      <c r="E6" s="91"/>
      <c r="F6" s="92"/>
      <c r="G6" s="90"/>
      <c r="H6" s="92"/>
      <c r="I6" s="93"/>
      <c r="J6" s="92"/>
      <c r="K6" s="439" t="s">
        <v>28</v>
      </c>
      <c r="L6" s="439"/>
      <c r="M6" s="439"/>
      <c r="N6" s="90"/>
      <c r="O6" s="90"/>
      <c r="P6" s="90"/>
      <c r="Q6" s="93"/>
      <c r="R6" s="92"/>
      <c r="S6" s="439" t="s">
        <v>235</v>
      </c>
      <c r="T6" s="439"/>
      <c r="U6" s="439"/>
      <c r="V6" s="439"/>
      <c r="W6" s="439"/>
      <c r="X6" s="439"/>
      <c r="Y6" s="439"/>
      <c r="Z6" s="439"/>
      <c r="AA6" s="439"/>
      <c r="AB6" s="92"/>
      <c r="AC6" s="90"/>
      <c r="AD6" s="90"/>
      <c r="AE6" s="90"/>
      <c r="AF6" s="90"/>
      <c r="AG6" s="90"/>
    </row>
    <row r="7" spans="1:43" ht="18" customHeight="1">
      <c r="A7" s="90"/>
      <c r="B7" s="90"/>
      <c r="C7" s="90"/>
      <c r="D7" s="92"/>
      <c r="E7" s="91"/>
      <c r="F7" s="92"/>
      <c r="G7" s="90"/>
      <c r="H7" s="92"/>
      <c r="I7" s="93"/>
      <c r="J7" s="92"/>
      <c r="K7" s="93"/>
      <c r="L7" s="93"/>
      <c r="M7" s="93"/>
      <c r="N7" s="90"/>
      <c r="O7" s="93"/>
      <c r="P7" s="93"/>
      <c r="Q7" s="93" t="s">
        <v>117</v>
      </c>
      <c r="R7" s="92"/>
      <c r="S7" s="93"/>
      <c r="T7" s="93"/>
      <c r="U7" s="93"/>
      <c r="V7" s="93"/>
      <c r="W7" s="93"/>
      <c r="X7" s="93"/>
      <c r="Y7" s="93"/>
      <c r="Z7" s="92"/>
      <c r="AA7" s="93"/>
      <c r="AB7" s="92"/>
      <c r="AC7" s="90"/>
      <c r="AD7" s="90"/>
      <c r="AE7" s="90"/>
      <c r="AF7" s="90"/>
      <c r="AG7" s="90"/>
    </row>
    <row r="8" spans="1:43" ht="18" customHeight="1">
      <c r="A8" s="94"/>
      <c r="B8" s="94"/>
      <c r="C8" s="94"/>
      <c r="D8" s="97"/>
      <c r="E8" s="91"/>
      <c r="F8" s="97"/>
      <c r="G8" s="94"/>
      <c r="H8" s="97"/>
      <c r="I8" s="93"/>
      <c r="J8" s="94"/>
      <c r="K8" s="94"/>
      <c r="L8" s="94"/>
      <c r="M8" s="94"/>
      <c r="N8" s="94"/>
      <c r="O8" s="91"/>
      <c r="Q8" s="93" t="s">
        <v>120</v>
      </c>
      <c r="R8" s="94"/>
      <c r="S8" s="91"/>
      <c r="V8" s="94"/>
      <c r="AC8" s="94"/>
      <c r="AD8" s="94"/>
      <c r="AE8" s="94"/>
      <c r="AF8" s="94"/>
      <c r="AG8" s="94"/>
    </row>
    <row r="9" spans="1:43" ht="18" customHeight="1">
      <c r="A9" s="91"/>
      <c r="B9" s="91"/>
      <c r="C9" s="91"/>
      <c r="D9" s="93"/>
      <c r="J9" s="93"/>
      <c r="K9" s="93"/>
      <c r="L9" s="91"/>
      <c r="M9" s="91"/>
      <c r="N9" s="95"/>
      <c r="O9" s="91"/>
      <c r="P9" s="94"/>
      <c r="Q9" s="93" t="s">
        <v>295</v>
      </c>
      <c r="R9" s="93"/>
      <c r="S9" s="91"/>
      <c r="T9" s="94"/>
      <c r="U9" s="93"/>
      <c r="V9" s="93"/>
      <c r="W9" s="337" t="s">
        <v>112</v>
      </c>
      <c r="X9" s="338"/>
      <c r="Y9" s="337" t="s">
        <v>342</v>
      </c>
      <c r="Z9" s="94"/>
      <c r="AA9" s="91"/>
      <c r="AB9" s="94"/>
      <c r="AC9" s="337" t="s">
        <v>61</v>
      </c>
      <c r="AD9" s="338"/>
      <c r="AE9" s="338"/>
      <c r="AF9" s="338"/>
      <c r="AG9" s="338"/>
    </row>
    <row r="10" spans="1:43" ht="18" customHeight="1">
      <c r="A10" s="91"/>
      <c r="B10" s="91"/>
      <c r="C10" s="91"/>
      <c r="D10" s="93"/>
      <c r="F10" s="93"/>
      <c r="G10" s="93" t="s">
        <v>37</v>
      </c>
      <c r="H10" s="93"/>
      <c r="I10" s="93" t="s">
        <v>42</v>
      </c>
      <c r="J10" s="93"/>
      <c r="K10" s="93"/>
      <c r="L10" s="93"/>
      <c r="M10" s="96"/>
      <c r="N10" s="93"/>
      <c r="O10" s="93" t="s">
        <v>117</v>
      </c>
      <c r="P10" s="93"/>
      <c r="Q10" s="93" t="s">
        <v>296</v>
      </c>
      <c r="R10" s="93"/>
      <c r="S10" s="93"/>
      <c r="T10" s="93"/>
      <c r="U10" s="337"/>
      <c r="V10" s="93"/>
      <c r="W10" s="337" t="s">
        <v>110</v>
      </c>
      <c r="X10" s="337"/>
      <c r="Y10" s="337" t="s">
        <v>63</v>
      </c>
      <c r="Z10" s="91"/>
      <c r="AA10" s="337" t="s">
        <v>340</v>
      </c>
      <c r="AB10" s="91"/>
      <c r="AC10" s="337" t="s">
        <v>38</v>
      </c>
      <c r="AD10" s="337"/>
      <c r="AE10" s="337" t="s">
        <v>87</v>
      </c>
      <c r="AF10" s="337"/>
      <c r="AG10" s="340"/>
    </row>
    <row r="11" spans="1:43" s="278" customFormat="1" ht="18" customHeight="1">
      <c r="A11" s="91"/>
      <c r="B11" s="91"/>
      <c r="C11" s="91"/>
      <c r="D11" s="93"/>
      <c r="E11" s="301"/>
      <c r="F11" s="93"/>
      <c r="G11" s="93" t="s">
        <v>40</v>
      </c>
      <c r="H11" s="93"/>
      <c r="I11" s="93" t="s">
        <v>233</v>
      </c>
      <c r="J11" s="93"/>
      <c r="N11" s="91"/>
      <c r="O11" s="93" t="s">
        <v>120</v>
      </c>
      <c r="P11" s="93"/>
      <c r="Q11" s="93" t="s">
        <v>297</v>
      </c>
      <c r="R11" s="93"/>
      <c r="S11" s="91" t="s">
        <v>368</v>
      </c>
      <c r="T11" s="93"/>
      <c r="U11" s="337" t="s">
        <v>369</v>
      </c>
      <c r="V11" s="93"/>
      <c r="W11" s="339" t="s">
        <v>111</v>
      </c>
      <c r="X11" s="337"/>
      <c r="Y11" s="337" t="s">
        <v>64</v>
      </c>
      <c r="Z11" s="93"/>
      <c r="AA11" s="337" t="s">
        <v>341</v>
      </c>
      <c r="AB11" s="93"/>
      <c r="AC11" s="337" t="s">
        <v>224</v>
      </c>
      <c r="AD11" s="337"/>
      <c r="AE11" s="337" t="s">
        <v>88</v>
      </c>
      <c r="AF11" s="337"/>
      <c r="AG11" s="340" t="s">
        <v>39</v>
      </c>
      <c r="AI11" s="282"/>
      <c r="AJ11" s="282"/>
      <c r="AK11" s="282"/>
      <c r="AL11" s="282"/>
      <c r="AM11" s="282"/>
      <c r="AN11" s="282"/>
      <c r="AO11" s="281"/>
    </row>
    <row r="12" spans="1:43" s="278" customFormat="1" ht="18" customHeight="1">
      <c r="A12" s="91"/>
      <c r="B12" s="91"/>
      <c r="C12" s="91"/>
      <c r="D12" s="93"/>
      <c r="E12" s="259" t="s">
        <v>1</v>
      </c>
      <c r="F12" s="93"/>
      <c r="G12" s="93" t="s">
        <v>41</v>
      </c>
      <c r="H12" s="93"/>
      <c r="I12" s="93" t="s">
        <v>234</v>
      </c>
      <c r="J12" s="93"/>
      <c r="K12" s="96" t="s">
        <v>52</v>
      </c>
      <c r="L12" s="91"/>
      <c r="M12" s="93" t="s">
        <v>31</v>
      </c>
      <c r="N12" s="91"/>
      <c r="O12" s="93" t="s">
        <v>118</v>
      </c>
      <c r="P12" s="93"/>
      <c r="Q12" s="93" t="s">
        <v>282</v>
      </c>
      <c r="R12" s="93"/>
      <c r="S12" s="91" t="s">
        <v>109</v>
      </c>
      <c r="T12" s="93"/>
      <c r="U12" s="337" t="s">
        <v>109</v>
      </c>
      <c r="V12" s="93"/>
      <c r="W12" s="337" t="s">
        <v>81</v>
      </c>
      <c r="X12" s="337"/>
      <c r="Y12" s="339" t="s">
        <v>65</v>
      </c>
      <c r="Z12" s="91"/>
      <c r="AA12" s="337" t="s">
        <v>43</v>
      </c>
      <c r="AB12" s="91"/>
      <c r="AC12" s="337" t="s">
        <v>205</v>
      </c>
      <c r="AD12" s="337"/>
      <c r="AE12" s="337" t="s">
        <v>74</v>
      </c>
      <c r="AF12" s="337"/>
      <c r="AG12" s="341" t="s">
        <v>43</v>
      </c>
      <c r="AI12" s="282"/>
      <c r="AJ12" s="282"/>
      <c r="AK12" s="282"/>
      <c r="AL12" s="282"/>
      <c r="AM12" s="282"/>
      <c r="AN12" s="282"/>
      <c r="AO12" s="281"/>
    </row>
    <row r="13" spans="1:43" s="278" customFormat="1" ht="18" customHeight="1">
      <c r="A13" s="94"/>
      <c r="B13" s="94"/>
      <c r="C13" s="94"/>
      <c r="D13" s="301"/>
      <c r="E13" s="301"/>
      <c r="F13" s="301"/>
      <c r="G13" s="441" t="s">
        <v>75</v>
      </c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I13" s="282"/>
      <c r="AJ13" s="282"/>
      <c r="AK13" s="282"/>
      <c r="AL13" s="282"/>
      <c r="AM13" s="282"/>
      <c r="AN13" s="282"/>
      <c r="AO13" s="281"/>
    </row>
    <row r="14" spans="1:43" s="278" customFormat="1" ht="18" customHeight="1">
      <c r="A14" s="440" t="s">
        <v>250</v>
      </c>
      <c r="B14" s="440"/>
      <c r="C14" s="440"/>
      <c r="D14" s="106"/>
      <c r="E14" s="301"/>
      <c r="F14" s="106"/>
      <c r="G14" s="56"/>
      <c r="H14" s="10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I14" s="282"/>
      <c r="AJ14" s="282"/>
      <c r="AK14" s="282"/>
      <c r="AL14" s="282"/>
      <c r="AM14" s="282"/>
      <c r="AN14" s="282"/>
      <c r="AO14" s="281"/>
    </row>
    <row r="15" spans="1:43" s="278" customFormat="1" ht="17.5" customHeight="1">
      <c r="A15" s="98" t="s">
        <v>251</v>
      </c>
      <c r="B15" s="90"/>
      <c r="C15" s="90"/>
      <c r="D15" s="99"/>
      <c r="E15" s="58"/>
      <c r="F15" s="99"/>
      <c r="G15" s="99">
        <v>5614552</v>
      </c>
      <c r="H15" s="99"/>
      <c r="I15" s="99">
        <v>60331434</v>
      </c>
      <c r="J15" s="99"/>
      <c r="K15" s="99">
        <v>3207126</v>
      </c>
      <c r="L15" s="99"/>
      <c r="M15" s="99">
        <v>71815294</v>
      </c>
      <c r="N15" s="99"/>
      <c r="O15" s="99">
        <v>14874072</v>
      </c>
      <c r="P15" s="99"/>
      <c r="Q15" s="99">
        <v>0</v>
      </c>
      <c r="R15" s="99"/>
      <c r="S15" s="99">
        <v>-6638206</v>
      </c>
      <c r="T15" s="99"/>
      <c r="U15" s="99">
        <v>-157182</v>
      </c>
      <c r="V15" s="99"/>
      <c r="W15" s="99">
        <v>-2973740</v>
      </c>
      <c r="X15" s="99"/>
      <c r="Y15" s="99">
        <v>-1235562</v>
      </c>
      <c r="Z15" s="99"/>
      <c r="AA15" s="99">
        <f>SUM(S15:Y15)</f>
        <v>-11004690</v>
      </c>
      <c r="AB15" s="99"/>
      <c r="AC15" s="99">
        <f>G15+I15+K15+M15+O15+AA15+Q15</f>
        <v>144837788</v>
      </c>
      <c r="AD15" s="99"/>
      <c r="AE15" s="99">
        <v>7017567</v>
      </c>
      <c r="AF15" s="99"/>
      <c r="AG15" s="99">
        <f>AC15+AE15</f>
        <v>151855355</v>
      </c>
      <c r="AI15" s="282"/>
      <c r="AJ15" s="282"/>
      <c r="AK15" s="282"/>
      <c r="AL15" s="282"/>
      <c r="AM15" s="282"/>
      <c r="AN15" s="282"/>
      <c r="AO15" s="281"/>
    </row>
    <row r="16" spans="1:43" s="278" customFormat="1" ht="18" customHeight="1">
      <c r="A16" s="246"/>
      <c r="B16" s="247"/>
      <c r="C16" s="247"/>
      <c r="D16" s="161"/>
      <c r="E16" s="260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I16" s="282"/>
      <c r="AJ16" s="282"/>
      <c r="AK16" s="282"/>
      <c r="AL16" s="282"/>
      <c r="AM16" s="282"/>
      <c r="AN16" s="282"/>
      <c r="AO16" s="281"/>
    </row>
    <row r="17" spans="1:43" s="278" customFormat="1" ht="18" customHeight="1">
      <c r="A17" s="98" t="s">
        <v>93</v>
      </c>
      <c r="B17" s="90"/>
      <c r="C17" s="90"/>
      <c r="D17" s="99"/>
      <c r="E17" s="58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I17" s="282"/>
      <c r="AJ17" s="282"/>
      <c r="AK17" s="282"/>
      <c r="AL17" s="282"/>
      <c r="AM17" s="282"/>
      <c r="AN17" s="282"/>
      <c r="AO17" s="281"/>
    </row>
    <row r="18" spans="1:43" s="278" customFormat="1" ht="18" customHeight="1">
      <c r="A18" s="101" t="s">
        <v>267</v>
      </c>
      <c r="B18" s="90"/>
      <c r="C18" s="90"/>
      <c r="D18" s="99"/>
      <c r="E18" s="58"/>
      <c r="F18" s="99"/>
      <c r="G18" s="99"/>
      <c r="H18" s="99"/>
      <c r="I18" s="99"/>
      <c r="J18" s="99"/>
      <c r="K18" s="321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I18" s="282"/>
      <c r="AJ18" s="282"/>
      <c r="AK18" s="282"/>
      <c r="AL18" s="282"/>
      <c r="AM18" s="282"/>
      <c r="AN18" s="282"/>
      <c r="AO18" s="281"/>
    </row>
    <row r="19" spans="1:43" s="278" customFormat="1" ht="18" customHeight="1">
      <c r="A19" s="102" t="s">
        <v>97</v>
      </c>
      <c r="B19" s="90"/>
      <c r="C19" s="90"/>
      <c r="D19" s="105"/>
      <c r="E19" s="58">
        <v>37</v>
      </c>
      <c r="F19" s="105"/>
      <c r="G19" s="319">
        <v>0</v>
      </c>
      <c r="H19" s="51"/>
      <c r="I19" s="319">
        <v>0</v>
      </c>
      <c r="J19" s="105"/>
      <c r="K19" s="319">
        <v>0</v>
      </c>
      <c r="L19" s="105"/>
      <c r="M19" s="113">
        <v>-7860373</v>
      </c>
      <c r="N19" s="105"/>
      <c r="O19" s="113">
        <v>0</v>
      </c>
      <c r="P19" s="105"/>
      <c r="Q19" s="113">
        <v>0</v>
      </c>
      <c r="R19" s="105"/>
      <c r="S19" s="113">
        <v>0</v>
      </c>
      <c r="T19" s="105"/>
      <c r="U19" s="113">
        <v>0</v>
      </c>
      <c r="V19" s="105"/>
      <c r="W19" s="113">
        <v>0</v>
      </c>
      <c r="X19" s="105"/>
      <c r="Y19" s="113">
        <v>0</v>
      </c>
      <c r="Z19" s="105"/>
      <c r="AA19" s="113">
        <f>SUM(S19:Y19)</f>
        <v>0</v>
      </c>
      <c r="AB19" s="105"/>
      <c r="AC19" s="113">
        <f>G19+I19+K19+M19+O19+AA19+Q19</f>
        <v>-7860373</v>
      </c>
      <c r="AD19" s="105"/>
      <c r="AE19" s="113">
        <v>-199679</v>
      </c>
      <c r="AF19" s="105"/>
      <c r="AG19" s="113">
        <f>AC19+AE19</f>
        <v>-8060052</v>
      </c>
      <c r="AI19" s="282"/>
      <c r="AJ19" s="282"/>
      <c r="AK19" s="282"/>
      <c r="AL19" s="282"/>
      <c r="AM19" s="282"/>
      <c r="AN19" s="282"/>
      <c r="AO19" s="281"/>
    </row>
    <row r="20" spans="1:43" s="278" customFormat="1" ht="18" customHeight="1">
      <c r="A20" s="103" t="s">
        <v>268</v>
      </c>
      <c r="B20" s="90"/>
      <c r="C20" s="90"/>
      <c r="D20" s="99"/>
      <c r="E20" s="58"/>
      <c r="F20" s="99"/>
      <c r="G20" s="320">
        <f>SUM(G19:G19)</f>
        <v>0</v>
      </c>
      <c r="H20" s="321"/>
      <c r="I20" s="320">
        <f>SUM(I19:I19)</f>
        <v>0</v>
      </c>
      <c r="J20" s="99"/>
      <c r="K20" s="320">
        <f>SUM(K19:K19)</f>
        <v>0</v>
      </c>
      <c r="L20" s="99"/>
      <c r="M20" s="109">
        <f>SUM(M19:M19)</f>
        <v>-7860373</v>
      </c>
      <c r="N20" s="99"/>
      <c r="O20" s="109">
        <f>SUM(O19:O19)</f>
        <v>0</v>
      </c>
      <c r="P20" s="99"/>
      <c r="Q20" s="109">
        <f>SUM(Q19:Q19)</f>
        <v>0</v>
      </c>
      <c r="R20" s="99"/>
      <c r="S20" s="109">
        <f>SUM(S19:S19)</f>
        <v>0</v>
      </c>
      <c r="T20" s="99"/>
      <c r="U20" s="109">
        <f>SUM(U19:U19)</f>
        <v>0</v>
      </c>
      <c r="V20" s="99"/>
      <c r="W20" s="109">
        <f>SUM(W19:W19)</f>
        <v>0</v>
      </c>
      <c r="X20" s="99"/>
      <c r="Y20" s="109">
        <f>SUM(Y19:Y19)</f>
        <v>0</v>
      </c>
      <c r="Z20" s="99"/>
      <c r="AA20" s="109">
        <f>SUM(AA19:AA19)</f>
        <v>0</v>
      </c>
      <c r="AB20" s="99"/>
      <c r="AC20" s="109">
        <f>SUM(AC19:AC19)</f>
        <v>-7860373</v>
      </c>
      <c r="AD20" s="99"/>
      <c r="AE20" s="109">
        <f>SUM(AE19:AE19)</f>
        <v>-199679</v>
      </c>
      <c r="AF20" s="99"/>
      <c r="AG20" s="109">
        <f>SUM(AG19:AG19)</f>
        <v>-8060052</v>
      </c>
      <c r="AI20" s="282"/>
      <c r="AJ20" s="282"/>
      <c r="AK20" s="282"/>
      <c r="AL20" s="282"/>
      <c r="AM20" s="282"/>
      <c r="AN20" s="282"/>
      <c r="AO20" s="281"/>
    </row>
    <row r="21" spans="1:43" s="278" customFormat="1" ht="18" customHeight="1">
      <c r="A21" s="56"/>
      <c r="B21" s="90"/>
      <c r="C21" s="90"/>
      <c r="D21" s="99"/>
      <c r="E21" s="58"/>
      <c r="F21" s="99"/>
      <c r="G21" s="321"/>
      <c r="H21" s="321"/>
      <c r="I21" s="321"/>
      <c r="J21" s="99"/>
      <c r="K21" s="321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I21" s="282"/>
      <c r="AJ21" s="282"/>
      <c r="AK21" s="282"/>
      <c r="AL21" s="282"/>
      <c r="AM21" s="282"/>
      <c r="AN21" s="282"/>
      <c r="AO21" s="281"/>
    </row>
    <row r="22" spans="1:43" s="278" customFormat="1" ht="18" customHeight="1">
      <c r="A22" s="103" t="s">
        <v>206</v>
      </c>
      <c r="B22" s="90"/>
      <c r="C22" s="90"/>
      <c r="D22" s="99"/>
      <c r="E22" s="58"/>
      <c r="F22" s="99"/>
      <c r="G22" s="321"/>
      <c r="H22" s="321"/>
      <c r="I22" s="321"/>
      <c r="J22" s="99"/>
      <c r="K22" s="321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I22" s="282"/>
      <c r="AJ22" s="282"/>
      <c r="AK22" s="282"/>
      <c r="AL22" s="282"/>
      <c r="AM22" s="282"/>
      <c r="AN22" s="282"/>
      <c r="AO22" s="281"/>
    </row>
    <row r="23" spans="1:43" s="278" customFormat="1" ht="18" customHeight="1">
      <c r="A23" s="90" t="s">
        <v>207</v>
      </c>
      <c r="B23" s="90"/>
      <c r="C23" s="90"/>
      <c r="D23" s="99"/>
      <c r="E23" s="58"/>
      <c r="F23" s="99"/>
      <c r="G23" s="321"/>
      <c r="H23" s="321"/>
      <c r="I23" s="321"/>
      <c r="J23" s="99"/>
      <c r="K23" s="321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I23" s="282"/>
      <c r="AJ23" s="282"/>
      <c r="AK23" s="282"/>
      <c r="AL23" s="282"/>
      <c r="AM23" s="282"/>
      <c r="AN23" s="282"/>
      <c r="AO23" s="281"/>
    </row>
    <row r="24" spans="1:43" s="278" customFormat="1" ht="18" customHeight="1">
      <c r="A24" s="90"/>
      <c r="B24" s="90"/>
      <c r="C24" s="90" t="s">
        <v>208</v>
      </c>
      <c r="D24" s="99"/>
      <c r="E24" s="58">
        <v>6</v>
      </c>
      <c r="F24" s="99"/>
      <c r="G24" s="321">
        <v>0</v>
      </c>
      <c r="H24" s="51"/>
      <c r="I24" s="321">
        <v>0</v>
      </c>
      <c r="J24" s="105"/>
      <c r="K24" s="321">
        <v>0</v>
      </c>
      <c r="L24" s="105"/>
      <c r="M24" s="99">
        <v>0</v>
      </c>
      <c r="N24" s="105"/>
      <c r="O24" s="99">
        <v>0</v>
      </c>
      <c r="P24" s="105"/>
      <c r="Q24" s="99">
        <v>0</v>
      </c>
      <c r="R24" s="105"/>
      <c r="S24" s="99">
        <v>0</v>
      </c>
      <c r="T24" s="105"/>
      <c r="U24" s="99">
        <v>0</v>
      </c>
      <c r="V24" s="105"/>
      <c r="W24" s="105">
        <v>-804376</v>
      </c>
      <c r="X24" s="105"/>
      <c r="Y24" s="99">
        <v>0</v>
      </c>
      <c r="Z24" s="105"/>
      <c r="AA24" s="105">
        <f>SUM(S24:Y24)</f>
        <v>-804376</v>
      </c>
      <c r="AB24" s="105"/>
      <c r="AC24" s="105">
        <f>G24+I24+K24+M24+O24+AA24+Q24</f>
        <v>-804376</v>
      </c>
      <c r="AD24" s="105"/>
      <c r="AE24" s="105">
        <v>-1144269</v>
      </c>
      <c r="AF24" s="105"/>
      <c r="AG24" s="105">
        <f>AC24+AE24</f>
        <v>-1948645</v>
      </c>
      <c r="AI24" s="282"/>
      <c r="AJ24" s="282"/>
      <c r="AK24" s="282"/>
      <c r="AL24" s="282"/>
      <c r="AM24" s="282"/>
      <c r="AN24" s="282"/>
      <c r="AO24" s="281"/>
    </row>
    <row r="25" spans="1:43" s="278" customFormat="1" ht="18" customHeight="1">
      <c r="A25" s="90" t="s">
        <v>236</v>
      </c>
      <c r="B25" s="90"/>
      <c r="C25" s="90"/>
      <c r="D25" s="99"/>
      <c r="E25" s="58"/>
      <c r="F25" s="99"/>
      <c r="G25" s="51"/>
      <c r="H25" s="51"/>
      <c r="I25" s="51"/>
      <c r="J25" s="105"/>
      <c r="K25" s="51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I25" s="282"/>
      <c r="AJ25" s="282"/>
      <c r="AK25" s="282"/>
      <c r="AL25" s="282"/>
      <c r="AM25" s="282"/>
      <c r="AN25" s="282"/>
      <c r="AO25" s="281"/>
    </row>
    <row r="26" spans="1:43" s="278" customFormat="1" ht="18" customHeight="1">
      <c r="A26" s="90"/>
      <c r="B26" s="90"/>
      <c r="C26" s="90" t="s">
        <v>237</v>
      </c>
      <c r="D26" s="99"/>
      <c r="E26" s="58">
        <v>6</v>
      </c>
      <c r="F26" s="99"/>
      <c r="G26" s="320">
        <v>0</v>
      </c>
      <c r="H26" s="51"/>
      <c r="I26" s="320">
        <v>0</v>
      </c>
      <c r="J26" s="105"/>
      <c r="K26" s="320">
        <v>0</v>
      </c>
      <c r="L26" s="105"/>
      <c r="M26" s="320">
        <v>0</v>
      </c>
      <c r="N26" s="105"/>
      <c r="O26" s="320">
        <v>0</v>
      </c>
      <c r="P26" s="105"/>
      <c r="Q26" s="320">
        <v>0</v>
      </c>
      <c r="R26" s="105"/>
      <c r="S26" s="320">
        <v>0</v>
      </c>
      <c r="T26" s="105"/>
      <c r="U26" s="320">
        <v>0</v>
      </c>
      <c r="V26" s="105"/>
      <c r="W26" s="113">
        <v>0</v>
      </c>
      <c r="X26" s="105"/>
      <c r="Y26" s="320">
        <v>0</v>
      </c>
      <c r="Z26" s="105"/>
      <c r="AA26" s="320">
        <f>SUM(S26:Y26)</f>
        <v>0</v>
      </c>
      <c r="AB26" s="105"/>
      <c r="AC26" s="113">
        <f>G26+I26+K26+M26+O26+AA26+Q26</f>
        <v>0</v>
      </c>
      <c r="AD26" s="105"/>
      <c r="AE26" s="113">
        <v>5126047</v>
      </c>
      <c r="AF26" s="105"/>
      <c r="AG26" s="113">
        <f>AC26+AE26</f>
        <v>5126047</v>
      </c>
      <c r="AI26" s="282"/>
      <c r="AJ26" s="282"/>
      <c r="AK26" s="282"/>
      <c r="AL26" s="282"/>
      <c r="AM26" s="282"/>
      <c r="AN26" s="282"/>
      <c r="AO26" s="281"/>
    </row>
    <row r="27" spans="1:43" s="278" customFormat="1" ht="18" customHeight="1">
      <c r="A27" s="103" t="s">
        <v>209</v>
      </c>
      <c r="B27" s="90"/>
      <c r="C27" s="90"/>
      <c r="D27" s="99"/>
      <c r="E27" s="58"/>
      <c r="F27" s="99"/>
      <c r="G27" s="320">
        <f>SUM(G24:G26)</f>
        <v>0</v>
      </c>
      <c r="H27" s="321"/>
      <c r="I27" s="320">
        <f>SUM(I24:I26)</f>
        <v>0</v>
      </c>
      <c r="J27" s="99"/>
      <c r="K27" s="320">
        <f>SUM(K24:K26)</f>
        <v>0</v>
      </c>
      <c r="L27" s="99"/>
      <c r="M27" s="109">
        <f>SUM(M24:M26)</f>
        <v>0</v>
      </c>
      <c r="N27" s="99"/>
      <c r="O27" s="109">
        <f>SUM(O24:O26)</f>
        <v>0</v>
      </c>
      <c r="P27" s="99"/>
      <c r="Q27" s="109">
        <f>SUM(Q24:Q26)</f>
        <v>0</v>
      </c>
      <c r="R27" s="99"/>
      <c r="S27" s="109">
        <f>SUM(S24:S26)</f>
        <v>0</v>
      </c>
      <c r="T27" s="99"/>
      <c r="U27" s="109">
        <f>SUM(U24:U26)</f>
        <v>0</v>
      </c>
      <c r="V27" s="99"/>
      <c r="W27" s="109">
        <f>SUM(W24:W26)</f>
        <v>-804376</v>
      </c>
      <c r="X27" s="99"/>
      <c r="Y27" s="109">
        <f>SUM(Y24:Y26)</f>
        <v>0</v>
      </c>
      <c r="Z27" s="99"/>
      <c r="AA27" s="109">
        <f>SUM(AA24:AA26)</f>
        <v>-804376</v>
      </c>
      <c r="AB27" s="99"/>
      <c r="AC27" s="109">
        <f>SUM(AC24:AC26)</f>
        <v>-804376</v>
      </c>
      <c r="AD27" s="99"/>
      <c r="AE27" s="109">
        <f>SUM(AE24:AE26)</f>
        <v>3981778</v>
      </c>
      <c r="AF27" s="99"/>
      <c r="AG27" s="109">
        <f>SUM(AG24:AG26)</f>
        <v>3177402</v>
      </c>
      <c r="AI27" s="282"/>
      <c r="AJ27" s="282"/>
      <c r="AK27" s="282"/>
      <c r="AL27" s="282"/>
      <c r="AM27" s="282"/>
      <c r="AN27" s="282"/>
      <c r="AO27" s="281"/>
    </row>
    <row r="28" spans="1:43" s="278" customFormat="1" ht="18" customHeight="1">
      <c r="A28" s="103"/>
      <c r="B28" s="90"/>
      <c r="C28" s="90"/>
      <c r="D28" s="99"/>
      <c r="E28" s="413"/>
      <c r="F28" s="99"/>
      <c r="G28" s="321"/>
      <c r="H28" s="321"/>
      <c r="I28" s="321"/>
      <c r="J28" s="99"/>
      <c r="K28" s="321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I28" s="282"/>
      <c r="AJ28" s="282"/>
      <c r="AK28" s="282"/>
      <c r="AL28" s="282"/>
      <c r="AM28" s="282"/>
      <c r="AN28" s="282"/>
      <c r="AO28" s="281"/>
    </row>
    <row r="29" spans="1:43" ht="18" customHeight="1">
      <c r="A29" s="108" t="s">
        <v>85</v>
      </c>
      <c r="B29" s="90"/>
      <c r="C29" s="90"/>
      <c r="D29" s="99"/>
      <c r="F29" s="99"/>
      <c r="G29" s="321"/>
      <c r="H29" s="321"/>
      <c r="I29" s="321"/>
      <c r="J29" s="99"/>
      <c r="K29" s="321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</row>
    <row r="30" spans="1:43" ht="18" customHeight="1">
      <c r="A30" s="108" t="s">
        <v>84</v>
      </c>
      <c r="B30" s="90"/>
      <c r="C30" s="90"/>
      <c r="D30" s="99"/>
      <c r="F30" s="99"/>
      <c r="G30" s="320">
        <f>G20+G27</f>
        <v>0</v>
      </c>
      <c r="H30" s="321"/>
      <c r="I30" s="320">
        <f>I20+I27</f>
        <v>0</v>
      </c>
      <c r="J30" s="99"/>
      <c r="K30" s="320">
        <f>K20+K27</f>
        <v>0</v>
      </c>
      <c r="L30" s="99"/>
      <c r="M30" s="109">
        <f>M20+M27</f>
        <v>-7860373</v>
      </c>
      <c r="N30" s="99"/>
      <c r="O30" s="109">
        <f>O20+O27</f>
        <v>0</v>
      </c>
      <c r="P30" s="99"/>
      <c r="Q30" s="109">
        <f>Q20+Q27</f>
        <v>0</v>
      </c>
      <c r="R30" s="99"/>
      <c r="S30" s="109">
        <f>S20+S27</f>
        <v>0</v>
      </c>
      <c r="T30" s="99"/>
      <c r="U30" s="109">
        <f>U20+U27</f>
        <v>0</v>
      </c>
      <c r="V30" s="99"/>
      <c r="W30" s="109">
        <f>W20+W27</f>
        <v>-804376</v>
      </c>
      <c r="X30" s="99"/>
      <c r="Y30" s="109">
        <f>Y20+Y27</f>
        <v>0</v>
      </c>
      <c r="Z30" s="99"/>
      <c r="AA30" s="109">
        <f>AA20+AA27</f>
        <v>-804376</v>
      </c>
      <c r="AB30" s="99"/>
      <c r="AC30" s="109">
        <f>AC20+AC27</f>
        <v>-8664749</v>
      </c>
      <c r="AD30" s="99"/>
      <c r="AE30" s="109">
        <f>AE20+AE27</f>
        <v>3782099</v>
      </c>
      <c r="AF30" s="99"/>
      <c r="AG30" s="109">
        <f>AG20+AG27</f>
        <v>-4882650</v>
      </c>
      <c r="AI30" s="284"/>
      <c r="AJ30" s="284"/>
      <c r="AK30" s="284"/>
      <c r="AL30" s="284"/>
      <c r="AM30" s="284"/>
      <c r="AN30" s="284"/>
      <c r="AO30" s="284"/>
      <c r="AP30" s="283"/>
      <c r="AQ30" s="283"/>
    </row>
    <row r="31" spans="1:43" ht="18" customHeight="1">
      <c r="B31" s="90"/>
      <c r="C31" s="90"/>
      <c r="D31" s="99"/>
      <c r="F31" s="99"/>
      <c r="G31" s="321"/>
      <c r="H31" s="321"/>
      <c r="I31" s="321"/>
      <c r="J31" s="99"/>
      <c r="K31" s="321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I31" s="284"/>
      <c r="AJ31" s="284"/>
      <c r="AK31" s="284"/>
      <c r="AL31" s="284"/>
      <c r="AM31" s="284"/>
      <c r="AN31" s="284"/>
      <c r="AO31" s="284"/>
      <c r="AP31" s="283"/>
      <c r="AQ31" s="283"/>
    </row>
    <row r="32" spans="1:43" ht="18" customHeight="1">
      <c r="A32" s="104" t="s">
        <v>264</v>
      </c>
      <c r="B32" s="90"/>
      <c r="C32" s="90"/>
      <c r="D32" s="99"/>
      <c r="F32" s="99"/>
      <c r="G32" s="321"/>
      <c r="H32" s="321"/>
      <c r="I32" s="321"/>
      <c r="J32" s="99"/>
      <c r="K32" s="321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I32" s="284"/>
      <c r="AJ32" s="284"/>
      <c r="AK32" s="284"/>
      <c r="AL32" s="284"/>
      <c r="AM32" s="284"/>
      <c r="AN32" s="284"/>
      <c r="AO32" s="284"/>
      <c r="AP32" s="283"/>
      <c r="AQ32" s="283"/>
    </row>
    <row r="33" spans="1:43" ht="18" customHeight="1">
      <c r="B33" s="56" t="s">
        <v>113</v>
      </c>
      <c r="C33" s="90"/>
      <c r="D33" s="105"/>
      <c r="F33" s="105"/>
      <c r="G33" s="321">
        <v>0</v>
      </c>
      <c r="H33" s="51"/>
      <c r="I33" s="321">
        <v>0</v>
      </c>
      <c r="J33" s="105"/>
      <c r="K33" s="321">
        <v>0</v>
      </c>
      <c r="L33" s="105"/>
      <c r="M33" s="105">
        <v>5252109</v>
      </c>
      <c r="N33" s="105"/>
      <c r="O33" s="99">
        <v>0</v>
      </c>
      <c r="P33" s="105"/>
      <c r="Q33" s="99">
        <v>0</v>
      </c>
      <c r="R33" s="105"/>
      <c r="S33" s="99">
        <v>0</v>
      </c>
      <c r="T33" s="105"/>
      <c r="U33" s="99">
        <v>0</v>
      </c>
      <c r="V33" s="105"/>
      <c r="W33" s="99">
        <v>0</v>
      </c>
      <c r="X33" s="105"/>
      <c r="Y33" s="99">
        <v>0</v>
      </c>
      <c r="Z33" s="105"/>
      <c r="AA33" s="105">
        <f t="shared" ref="AA33:AA34" si="0">SUM(S33:Y33)</f>
        <v>0</v>
      </c>
      <c r="AB33" s="105"/>
      <c r="AC33" s="105">
        <f t="shared" ref="AC33:AC34" si="1">G33+I33+K33+M33+O33+AA33+Q33</f>
        <v>5252109</v>
      </c>
      <c r="AD33" s="105"/>
      <c r="AE33" s="105">
        <v>-888425</v>
      </c>
      <c r="AF33" s="105"/>
      <c r="AG33" s="105">
        <f t="shared" ref="AG33:AG34" si="2">AC33+AE33</f>
        <v>4363684</v>
      </c>
      <c r="AI33" s="284"/>
      <c r="AJ33" s="284"/>
      <c r="AK33" s="284"/>
      <c r="AL33" s="284"/>
      <c r="AM33" s="284"/>
      <c r="AN33" s="284"/>
      <c r="AO33" s="284"/>
      <c r="AP33" s="283"/>
      <c r="AQ33" s="283"/>
    </row>
    <row r="34" spans="1:43" ht="18" customHeight="1">
      <c r="B34" s="56" t="s">
        <v>265</v>
      </c>
      <c r="C34" s="90"/>
      <c r="D34" s="105"/>
      <c r="F34" s="105"/>
      <c r="G34" s="320">
        <v>0</v>
      </c>
      <c r="H34" s="51"/>
      <c r="I34" s="320">
        <v>0</v>
      </c>
      <c r="J34" s="105"/>
      <c r="K34" s="320">
        <v>0</v>
      </c>
      <c r="L34" s="105"/>
      <c r="M34" s="148">
        <v>-741663</v>
      </c>
      <c r="N34" s="150"/>
      <c r="O34" s="148">
        <v>0</v>
      </c>
      <c r="P34" s="150"/>
      <c r="Q34" s="320">
        <v>0</v>
      </c>
      <c r="R34" s="105"/>
      <c r="S34" s="148">
        <v>-10036245</v>
      </c>
      <c r="T34" s="150"/>
      <c r="U34" s="148">
        <v>888715</v>
      </c>
      <c r="V34" s="105"/>
      <c r="W34" s="320">
        <v>0</v>
      </c>
      <c r="X34" s="105"/>
      <c r="Y34" s="320">
        <v>0</v>
      </c>
      <c r="Z34" s="105"/>
      <c r="AA34" s="105">
        <f t="shared" si="0"/>
        <v>-9147530</v>
      </c>
      <c r="AB34" s="105"/>
      <c r="AC34" s="105">
        <f t="shared" si="1"/>
        <v>-9889193</v>
      </c>
      <c r="AD34" s="105"/>
      <c r="AE34" s="113">
        <v>-1455875</v>
      </c>
      <c r="AF34" s="105"/>
      <c r="AG34" s="105">
        <f t="shared" si="2"/>
        <v>-11345068</v>
      </c>
      <c r="AI34" s="284"/>
      <c r="AJ34" s="284"/>
      <c r="AK34" s="284"/>
      <c r="AL34" s="284"/>
      <c r="AM34" s="284"/>
      <c r="AN34" s="284"/>
      <c r="AO34" s="284"/>
      <c r="AP34" s="283"/>
      <c r="AQ34" s="283"/>
    </row>
    <row r="35" spans="1:43" ht="18" customHeight="1">
      <c r="A35" s="104" t="s">
        <v>266</v>
      </c>
      <c r="B35" s="90"/>
      <c r="C35" s="90"/>
      <c r="D35" s="99"/>
      <c r="F35" s="99"/>
      <c r="G35" s="322">
        <f>SUM(G33:G34)</f>
        <v>0</v>
      </c>
      <c r="H35" s="321"/>
      <c r="I35" s="322">
        <f>SUM(I33:I34)</f>
        <v>0</v>
      </c>
      <c r="J35" s="99"/>
      <c r="K35" s="322">
        <f>SUM(K33:K34)</f>
        <v>0</v>
      </c>
      <c r="L35" s="99"/>
      <c r="M35" s="100">
        <f>SUM(M33:M34)</f>
        <v>4510446</v>
      </c>
      <c r="N35" s="99"/>
      <c r="O35" s="100">
        <f>SUM(O33:O34)</f>
        <v>0</v>
      </c>
      <c r="P35" s="99"/>
      <c r="Q35" s="100">
        <f>SUM(Q33:Q34)</f>
        <v>0</v>
      </c>
      <c r="R35" s="99"/>
      <c r="S35" s="100">
        <f>SUM(S33:S34)</f>
        <v>-10036245</v>
      </c>
      <c r="T35" s="99"/>
      <c r="U35" s="100">
        <f>SUM(U33:U34)</f>
        <v>888715</v>
      </c>
      <c r="V35" s="99"/>
      <c r="W35" s="100">
        <f>SUM(W33:W34)</f>
        <v>0</v>
      </c>
      <c r="X35" s="99"/>
      <c r="Y35" s="100">
        <f>SUM(Y33:Y34)</f>
        <v>0</v>
      </c>
      <c r="Z35" s="99"/>
      <c r="AA35" s="100">
        <f>SUM(AA33:AA34)</f>
        <v>-9147530</v>
      </c>
      <c r="AB35" s="99"/>
      <c r="AC35" s="100">
        <f>SUM(AC33:AC34)</f>
        <v>-4637084</v>
      </c>
      <c r="AD35" s="99"/>
      <c r="AE35" s="100">
        <f>SUM(AE33:AE34)</f>
        <v>-2344300</v>
      </c>
      <c r="AF35" s="99"/>
      <c r="AG35" s="100">
        <f>SUM(AG33:AG34)</f>
        <v>-6981384</v>
      </c>
      <c r="AI35" s="284"/>
      <c r="AJ35" s="284"/>
      <c r="AK35" s="284"/>
      <c r="AL35" s="284"/>
      <c r="AM35" s="284"/>
      <c r="AN35" s="284"/>
      <c r="AO35" s="284"/>
      <c r="AP35" s="283"/>
      <c r="AQ35" s="283"/>
    </row>
    <row r="36" spans="1:43" ht="18" customHeight="1">
      <c r="A36" s="141"/>
      <c r="B36" s="142"/>
      <c r="C36" s="142"/>
      <c r="D36" s="143"/>
      <c r="E36" s="261"/>
      <c r="F36" s="143"/>
      <c r="G36" s="323"/>
      <c r="H36" s="323"/>
      <c r="I36" s="323"/>
      <c r="J36" s="143"/>
      <c r="K36" s="32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1"/>
      <c r="AD36" s="141"/>
      <c r="AE36" s="141"/>
      <c r="AF36" s="141"/>
      <c r="AG36" s="141"/>
      <c r="AI36" s="284"/>
      <c r="AJ36" s="284"/>
      <c r="AK36" s="284"/>
      <c r="AL36" s="284"/>
      <c r="AM36" s="284"/>
      <c r="AN36" s="284"/>
      <c r="AO36" s="284"/>
      <c r="AP36" s="283"/>
      <c r="AQ36" s="283"/>
    </row>
    <row r="37" spans="1:43" ht="18" customHeight="1">
      <c r="A37" s="56" t="s">
        <v>281</v>
      </c>
      <c r="B37" s="296"/>
      <c r="D37" s="143"/>
      <c r="E37" s="58">
        <v>26</v>
      </c>
      <c r="F37" s="143"/>
      <c r="G37" s="321">
        <v>0</v>
      </c>
      <c r="H37" s="323"/>
      <c r="I37" s="321">
        <v>0</v>
      </c>
      <c r="J37" s="143"/>
      <c r="K37" s="321">
        <v>0</v>
      </c>
      <c r="L37" s="143"/>
      <c r="M37" s="105">
        <v>-125928</v>
      </c>
      <c r="N37" s="143"/>
      <c r="O37" s="105">
        <v>-14874072</v>
      </c>
      <c r="P37" s="143"/>
      <c r="Q37" s="297">
        <v>0</v>
      </c>
      <c r="R37" s="143"/>
      <c r="S37" s="99">
        <v>0</v>
      </c>
      <c r="T37" s="143"/>
      <c r="U37" s="99">
        <v>0</v>
      </c>
      <c r="V37" s="143"/>
      <c r="W37" s="99">
        <v>0</v>
      </c>
      <c r="X37" s="143"/>
      <c r="Y37" s="99">
        <v>0</v>
      </c>
      <c r="Z37" s="143"/>
      <c r="AA37" s="105">
        <f t="shared" ref="AA37:AA38" si="3">SUM(S37:Y37)</f>
        <v>0</v>
      </c>
      <c r="AB37" s="143"/>
      <c r="AC37" s="105">
        <f t="shared" ref="AC37:AC38" si="4">G37+I37+K37+M37+O37+AA37+Q37</f>
        <v>-15000000</v>
      </c>
      <c r="AD37" s="86"/>
      <c r="AE37" s="99">
        <v>0</v>
      </c>
      <c r="AF37" s="86"/>
      <c r="AG37" s="105">
        <f t="shared" ref="AG37:AG38" si="5">AC37+AE37</f>
        <v>-15000000</v>
      </c>
      <c r="AI37" s="284"/>
      <c r="AJ37" s="284"/>
      <c r="AK37" s="284"/>
      <c r="AL37" s="284"/>
      <c r="AM37" s="284"/>
      <c r="AN37" s="284"/>
      <c r="AO37" s="284"/>
      <c r="AP37" s="283"/>
      <c r="AQ37" s="283"/>
    </row>
    <row r="38" spans="1:43" ht="18" customHeight="1">
      <c r="A38" s="56" t="s">
        <v>279</v>
      </c>
      <c r="B38" s="296"/>
      <c r="D38" s="143"/>
      <c r="E38" s="58">
        <v>26</v>
      </c>
      <c r="F38" s="143"/>
      <c r="G38" s="321">
        <v>0</v>
      </c>
      <c r="H38" s="323"/>
      <c r="I38" s="321">
        <v>0</v>
      </c>
      <c r="J38" s="143"/>
      <c r="K38" s="321">
        <v>0</v>
      </c>
      <c r="L38" s="143"/>
      <c r="M38" s="99">
        <v>0</v>
      </c>
      <c r="N38" s="143"/>
      <c r="O38" s="105">
        <v>14905569</v>
      </c>
      <c r="P38" s="143"/>
      <c r="Q38" s="297">
        <v>0</v>
      </c>
      <c r="R38" s="143"/>
      <c r="S38" s="99">
        <v>0</v>
      </c>
      <c r="T38" s="143"/>
      <c r="U38" s="99">
        <v>0</v>
      </c>
      <c r="V38" s="143"/>
      <c r="W38" s="99">
        <v>0</v>
      </c>
      <c r="X38" s="143"/>
      <c r="Y38" s="99">
        <v>0</v>
      </c>
      <c r="Z38" s="143"/>
      <c r="AA38" s="105">
        <f t="shared" si="3"/>
        <v>0</v>
      </c>
      <c r="AB38" s="143"/>
      <c r="AC38" s="105">
        <f t="shared" si="4"/>
        <v>14905569</v>
      </c>
      <c r="AD38" s="86"/>
      <c r="AE38" s="99">
        <v>0</v>
      </c>
      <c r="AF38" s="86"/>
      <c r="AG38" s="105">
        <f t="shared" si="5"/>
        <v>14905569</v>
      </c>
      <c r="AI38" s="284"/>
      <c r="AJ38" s="284"/>
      <c r="AK38" s="284"/>
      <c r="AL38" s="284"/>
      <c r="AM38" s="284"/>
      <c r="AN38" s="284"/>
      <c r="AO38" s="284"/>
      <c r="AP38" s="283"/>
      <c r="AQ38" s="283"/>
    </row>
    <row r="39" spans="1:43" ht="18" customHeight="1">
      <c r="A39" s="56" t="s">
        <v>294</v>
      </c>
      <c r="B39" s="296"/>
      <c r="D39" s="143"/>
      <c r="E39" s="56"/>
      <c r="F39" s="56"/>
      <c r="G39" s="31"/>
      <c r="H39" s="31"/>
      <c r="I39" s="31"/>
      <c r="K39" s="31"/>
      <c r="AI39" s="284"/>
      <c r="AJ39" s="284"/>
      <c r="AK39" s="284"/>
      <c r="AL39" s="284"/>
      <c r="AM39" s="284"/>
      <c r="AN39" s="284"/>
      <c r="AO39" s="284"/>
      <c r="AP39" s="283"/>
      <c r="AQ39" s="283"/>
    </row>
    <row r="40" spans="1:43" ht="18" customHeight="1">
      <c r="B40" s="336" t="s">
        <v>280</v>
      </c>
      <c r="C40" s="90"/>
      <c r="D40" s="143"/>
      <c r="E40" s="58">
        <v>26</v>
      </c>
      <c r="F40" s="143"/>
      <c r="G40" s="321">
        <v>0</v>
      </c>
      <c r="H40" s="323"/>
      <c r="I40" s="321">
        <v>0</v>
      </c>
      <c r="J40" s="143"/>
      <c r="K40" s="321">
        <v>0</v>
      </c>
      <c r="L40" s="143"/>
      <c r="M40" s="99">
        <v>0</v>
      </c>
      <c r="N40" s="143"/>
      <c r="O40" s="99">
        <v>0</v>
      </c>
      <c r="P40" s="143"/>
      <c r="Q40" s="105">
        <f>ROUND(-679600000/1000,0)</f>
        <v>-679600</v>
      </c>
      <c r="R40" s="143"/>
      <c r="S40" s="99">
        <v>0</v>
      </c>
      <c r="T40" s="143"/>
      <c r="U40" s="99">
        <v>0</v>
      </c>
      <c r="V40" s="143"/>
      <c r="W40" s="99">
        <v>0</v>
      </c>
      <c r="X40" s="143"/>
      <c r="Y40" s="99">
        <v>0</v>
      </c>
      <c r="Z40" s="143"/>
      <c r="AA40" s="105">
        <f t="shared" ref="AA40:AA42" si="6">SUM(S40:Y40)</f>
        <v>0</v>
      </c>
      <c r="AB40" s="143"/>
      <c r="AC40" s="105">
        <f t="shared" ref="AC40:AC42" si="7">G40+I40+K40+M40+O40+AA40+Q40</f>
        <v>-679600</v>
      </c>
      <c r="AD40" s="141"/>
      <c r="AE40" s="99">
        <v>0</v>
      </c>
      <c r="AF40" s="141"/>
      <c r="AG40" s="105">
        <f t="shared" ref="AG40:AG42" si="8">AC40+AE40</f>
        <v>-679600</v>
      </c>
      <c r="AI40" s="284"/>
      <c r="AJ40" s="284"/>
      <c r="AK40" s="284"/>
      <c r="AL40" s="284"/>
      <c r="AM40" s="284"/>
      <c r="AN40" s="284"/>
      <c r="AO40" s="284"/>
      <c r="AP40" s="283"/>
      <c r="AQ40" s="283"/>
    </row>
    <row r="41" spans="1:43" ht="18" customHeight="1">
      <c r="A41" s="56" t="s">
        <v>188</v>
      </c>
      <c r="B41" s="298"/>
      <c r="C41" s="90"/>
      <c r="D41" s="105"/>
      <c r="E41" s="58">
        <v>26</v>
      </c>
      <c r="F41" s="105"/>
      <c r="G41" s="321">
        <v>0</v>
      </c>
      <c r="H41" s="51"/>
      <c r="I41" s="321">
        <v>0</v>
      </c>
      <c r="J41" s="105"/>
      <c r="K41" s="321">
        <v>0</v>
      </c>
      <c r="L41" s="105"/>
      <c r="M41" s="105">
        <v>-1050000</v>
      </c>
      <c r="N41" s="105"/>
      <c r="O41" s="99">
        <v>0</v>
      </c>
      <c r="P41" s="105"/>
      <c r="Q41" s="99">
        <v>0</v>
      </c>
      <c r="R41" s="105"/>
      <c r="S41" s="99">
        <v>0</v>
      </c>
      <c r="T41" s="105"/>
      <c r="U41" s="99">
        <v>0</v>
      </c>
      <c r="V41" s="105"/>
      <c r="W41" s="99">
        <v>0</v>
      </c>
      <c r="X41" s="105"/>
      <c r="Y41" s="99">
        <v>0</v>
      </c>
      <c r="Z41" s="105"/>
      <c r="AA41" s="105">
        <f t="shared" si="6"/>
        <v>0</v>
      </c>
      <c r="AB41" s="105"/>
      <c r="AC41" s="105">
        <f t="shared" si="7"/>
        <v>-1050000</v>
      </c>
      <c r="AD41" s="105"/>
      <c r="AE41" s="99">
        <v>0</v>
      </c>
      <c r="AF41" s="105"/>
      <c r="AG41" s="105">
        <f t="shared" si="8"/>
        <v>-1050000</v>
      </c>
      <c r="AI41" s="284"/>
      <c r="AJ41" s="284"/>
      <c r="AK41" s="284"/>
      <c r="AL41" s="284"/>
      <c r="AM41" s="284"/>
      <c r="AN41" s="284"/>
      <c r="AO41" s="284"/>
      <c r="AP41" s="283"/>
      <c r="AQ41" s="283"/>
    </row>
    <row r="42" spans="1:43" ht="18" customHeight="1">
      <c r="A42" s="102" t="s">
        <v>72</v>
      </c>
      <c r="B42" s="90"/>
      <c r="C42" s="90"/>
      <c r="D42" s="105"/>
      <c r="E42" s="58">
        <v>25</v>
      </c>
      <c r="F42" s="105"/>
      <c r="G42" s="320">
        <v>0</v>
      </c>
      <c r="H42" s="51"/>
      <c r="I42" s="320">
        <v>0</v>
      </c>
      <c r="J42" s="105"/>
      <c r="K42" s="148">
        <v>939460</v>
      </c>
      <c r="L42" s="150"/>
      <c r="M42" s="105">
        <v>-939460</v>
      </c>
      <c r="N42" s="105"/>
      <c r="O42" s="320">
        <v>0</v>
      </c>
      <c r="P42" s="105"/>
      <c r="Q42" s="320">
        <v>0</v>
      </c>
      <c r="R42" s="105"/>
      <c r="S42" s="320">
        <v>0</v>
      </c>
      <c r="T42" s="105"/>
      <c r="U42" s="320">
        <v>0</v>
      </c>
      <c r="V42" s="105"/>
      <c r="W42" s="320">
        <v>0</v>
      </c>
      <c r="X42" s="105"/>
      <c r="Y42" s="320">
        <v>0</v>
      </c>
      <c r="Z42" s="105"/>
      <c r="AA42" s="105">
        <f t="shared" si="6"/>
        <v>0</v>
      </c>
      <c r="AB42" s="105"/>
      <c r="AC42" s="105">
        <f t="shared" si="7"/>
        <v>0</v>
      </c>
      <c r="AD42" s="105"/>
      <c r="AE42" s="320">
        <v>0</v>
      </c>
      <c r="AF42" s="105"/>
      <c r="AG42" s="105">
        <f t="shared" si="8"/>
        <v>0</v>
      </c>
      <c r="AI42" s="284"/>
      <c r="AJ42" s="284"/>
      <c r="AK42" s="284"/>
      <c r="AL42" s="284"/>
      <c r="AM42" s="284"/>
      <c r="AN42" s="284"/>
      <c r="AO42" s="284"/>
      <c r="AP42" s="283"/>
      <c r="AQ42" s="283"/>
    </row>
    <row r="43" spans="1:43" ht="18" customHeight="1">
      <c r="A43" s="102"/>
      <c r="B43" s="90"/>
      <c r="C43" s="90"/>
      <c r="D43" s="99"/>
      <c r="F43" s="99"/>
      <c r="G43" s="110"/>
      <c r="H43" s="99"/>
      <c r="I43" s="110"/>
      <c r="J43" s="99"/>
      <c r="K43" s="110"/>
      <c r="L43" s="99"/>
      <c r="M43" s="110"/>
      <c r="N43" s="99"/>
      <c r="O43" s="110"/>
      <c r="P43" s="99"/>
      <c r="Q43" s="110"/>
      <c r="R43" s="99"/>
      <c r="S43" s="110"/>
      <c r="T43" s="99"/>
      <c r="U43" s="110"/>
      <c r="V43" s="99"/>
      <c r="W43" s="110"/>
      <c r="X43" s="99"/>
      <c r="Y43" s="110"/>
      <c r="Z43" s="99"/>
      <c r="AA43" s="110"/>
      <c r="AB43" s="99"/>
      <c r="AC43" s="110"/>
      <c r="AD43" s="99"/>
      <c r="AE43" s="110"/>
      <c r="AF43" s="99"/>
      <c r="AG43" s="110"/>
      <c r="AI43" s="284"/>
      <c r="AJ43" s="284"/>
      <c r="AK43" s="284"/>
      <c r="AL43" s="284"/>
      <c r="AM43" s="284"/>
      <c r="AN43" s="284"/>
      <c r="AO43" s="284"/>
      <c r="AP43" s="283"/>
      <c r="AQ43" s="283"/>
    </row>
    <row r="44" spans="1:43" ht="18" customHeight="1" thickBot="1">
      <c r="A44" s="98" t="s">
        <v>252</v>
      </c>
      <c r="B44" s="106"/>
      <c r="C44" s="106"/>
      <c r="D44" s="99"/>
      <c r="F44" s="99"/>
      <c r="G44" s="107">
        <f>G15+G30+G35+SUM(G37:G42)</f>
        <v>5614552</v>
      </c>
      <c r="H44" s="99"/>
      <c r="I44" s="107">
        <f>I15+I30+I35+SUM(I37:I42)</f>
        <v>60331434</v>
      </c>
      <c r="J44" s="99"/>
      <c r="K44" s="107">
        <f>K15+K30+K35+SUM(K37:K42)</f>
        <v>4146586</v>
      </c>
      <c r="L44" s="99"/>
      <c r="M44" s="107">
        <f>M15+M30+M35+SUM(M37:M42)</f>
        <v>66349979</v>
      </c>
      <c r="N44" s="99"/>
      <c r="O44" s="107">
        <f>O15+O30+O35+SUM(O37:O42)</f>
        <v>14905569</v>
      </c>
      <c r="P44" s="99"/>
      <c r="Q44" s="107">
        <f>Q15+Q30+Q35+SUM(Q37:Q42)</f>
        <v>-679600</v>
      </c>
      <c r="R44" s="99"/>
      <c r="S44" s="107">
        <f>S15+S30+S35+SUM(S37:S42)</f>
        <v>-16674451</v>
      </c>
      <c r="T44" s="99"/>
      <c r="U44" s="107">
        <f>U15+U30+U35+SUM(U37:U42)</f>
        <v>731533</v>
      </c>
      <c r="V44" s="99"/>
      <c r="W44" s="107">
        <f>W15+W30+W35+SUM(W37:W42)</f>
        <v>-3778116</v>
      </c>
      <c r="X44" s="99"/>
      <c r="Y44" s="107">
        <f>Y15+Y30+Y35+SUM(Y37:Y42)</f>
        <v>-1235562</v>
      </c>
      <c r="Z44" s="99"/>
      <c r="AA44" s="107">
        <f>AA15+AA30+AA35+SUM(AA37:AA42)</f>
        <v>-20956596</v>
      </c>
      <c r="AB44" s="99"/>
      <c r="AC44" s="107">
        <f>AC15+AC30+AC35+SUM(AC37:AC42)</f>
        <v>129711924</v>
      </c>
      <c r="AD44" s="99"/>
      <c r="AE44" s="107">
        <f>AE15+AE30+AE35+SUM(AE37:AE42)</f>
        <v>8455366</v>
      </c>
      <c r="AF44" s="99"/>
      <c r="AG44" s="107">
        <f>AG15+AG30+AG35+SUM(AG37:AG42)</f>
        <v>138167290</v>
      </c>
      <c r="AI44" s="284"/>
      <c r="AJ44" s="284"/>
      <c r="AK44" s="284"/>
      <c r="AL44" s="284"/>
      <c r="AM44" s="284"/>
      <c r="AN44" s="284"/>
      <c r="AO44" s="284"/>
      <c r="AP44" s="283"/>
      <c r="AQ44" s="283"/>
    </row>
    <row r="45" spans="1:43" s="282" customFormat="1" ht="18" customHeight="1" thickTop="1">
      <c r="D45" s="308"/>
      <c r="E45" s="309"/>
      <c r="F45" s="308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281"/>
      <c r="AI45" s="284"/>
      <c r="AJ45" s="284"/>
      <c r="AK45" s="284"/>
      <c r="AL45" s="284"/>
      <c r="AM45" s="284"/>
      <c r="AN45" s="284"/>
      <c r="AO45" s="284"/>
      <c r="AP45" s="284"/>
      <c r="AQ45" s="284"/>
    </row>
    <row r="46" spans="1:43" s="282" customFormat="1" ht="18" customHeight="1">
      <c r="D46" s="308"/>
      <c r="E46" s="309"/>
      <c r="F46" s="308"/>
      <c r="G46" s="310"/>
      <c r="H46" s="308"/>
      <c r="I46" s="310"/>
      <c r="K46" s="310"/>
      <c r="M46" s="310"/>
      <c r="O46" s="310"/>
      <c r="Q46" s="310"/>
      <c r="S46" s="310"/>
      <c r="U46" s="310"/>
      <c r="W46" s="310"/>
      <c r="Y46" s="310"/>
      <c r="AA46" s="310"/>
      <c r="AC46" s="310"/>
      <c r="AE46" s="310"/>
      <c r="AG46" s="310"/>
      <c r="AH46" s="281"/>
      <c r="AI46" s="284"/>
      <c r="AJ46" s="284"/>
      <c r="AK46" s="284"/>
      <c r="AL46" s="284"/>
      <c r="AM46" s="284"/>
      <c r="AN46" s="284"/>
      <c r="AO46" s="284"/>
      <c r="AP46" s="284"/>
      <c r="AQ46" s="284"/>
    </row>
    <row r="47" spans="1:43" s="282" customFormat="1" ht="18" customHeight="1">
      <c r="D47" s="308"/>
      <c r="E47" s="309"/>
      <c r="F47" s="308"/>
      <c r="H47" s="308"/>
      <c r="AH47" s="281"/>
    </row>
    <row r="48" spans="1:43" s="282" customFormat="1" ht="18" customHeight="1">
      <c r="D48" s="308"/>
      <c r="E48" s="309"/>
      <c r="F48" s="308"/>
      <c r="H48" s="308"/>
      <c r="K48" s="311"/>
      <c r="AH48" s="281"/>
    </row>
    <row r="49" spans="4:41" s="282" customFormat="1" ht="18" customHeight="1">
      <c r="D49" s="308"/>
      <c r="E49" s="309"/>
      <c r="F49" s="308"/>
      <c r="H49" s="308"/>
      <c r="K49" s="311"/>
      <c r="AH49" s="281"/>
    </row>
    <row r="50" spans="4:41" s="282" customFormat="1" ht="18" customHeight="1">
      <c r="D50" s="308"/>
      <c r="E50" s="309"/>
      <c r="F50" s="308"/>
      <c r="H50" s="308"/>
      <c r="M50" s="310"/>
      <c r="AH50" s="281"/>
    </row>
    <row r="51" spans="4:41" s="279" customFormat="1" ht="14">
      <c r="D51" s="293"/>
      <c r="E51" s="294"/>
      <c r="F51" s="293"/>
      <c r="H51" s="293"/>
      <c r="M51" s="318"/>
      <c r="AH51" s="278"/>
      <c r="AI51" s="282"/>
      <c r="AJ51" s="282"/>
      <c r="AK51" s="282"/>
      <c r="AL51" s="282"/>
      <c r="AM51" s="282"/>
      <c r="AN51" s="282"/>
      <c r="AO51" s="282"/>
    </row>
    <row r="52" spans="4:41" s="279" customFormat="1" ht="18" customHeight="1">
      <c r="D52" s="293"/>
      <c r="E52" s="294"/>
      <c r="F52" s="293"/>
      <c r="H52" s="293"/>
      <c r="AH52" s="278"/>
      <c r="AI52" s="282"/>
      <c r="AJ52" s="282"/>
      <c r="AK52" s="282"/>
      <c r="AL52" s="282"/>
      <c r="AM52" s="282"/>
      <c r="AN52" s="282"/>
      <c r="AO52" s="282"/>
    </row>
    <row r="53" spans="4:41" s="279" customFormat="1" ht="18" customHeight="1">
      <c r="D53" s="293"/>
      <c r="E53" s="294"/>
      <c r="F53" s="293"/>
      <c r="H53" s="293"/>
      <c r="AH53" s="278"/>
      <c r="AI53" s="282"/>
      <c r="AJ53" s="282"/>
      <c r="AK53" s="282"/>
      <c r="AL53" s="282"/>
      <c r="AM53" s="282"/>
      <c r="AN53" s="282"/>
      <c r="AO53" s="282"/>
    </row>
    <row r="54" spans="4:41" s="279" customFormat="1" ht="18" customHeight="1">
      <c r="D54" s="293"/>
      <c r="E54" s="294"/>
      <c r="F54" s="293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278"/>
      <c r="AI54" s="282"/>
      <c r="AJ54" s="282"/>
      <c r="AK54" s="282"/>
      <c r="AL54" s="282"/>
      <c r="AM54" s="282"/>
      <c r="AN54" s="282"/>
      <c r="AO54" s="282"/>
    </row>
  </sheetData>
  <mergeCells count="5">
    <mergeCell ref="K6:M6"/>
    <mergeCell ref="S6:AA6"/>
    <mergeCell ref="A14:C14"/>
    <mergeCell ref="G13:AG13"/>
    <mergeCell ref="G4:AG4"/>
  </mergeCells>
  <pageMargins left="0.70866141732283505" right="0.511811023622047" top="0.47244094488188998" bottom="0.511811023622047" header="0.511811023622047" footer="0.511811023622047"/>
  <pageSetup paperSize="9" scale="47" firstPageNumber="11" orientation="landscape" useFirstPageNumber="1" r:id="rId1"/>
  <headerFooter alignWithMargins="0">
    <oddFooter>&amp;L&amp;12&amp;K000000The accompanying notes form an integral part of the financial statements.
&amp;C&amp;13&amp;K000000&amp;P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BEB1-7105-427C-A15E-9F319CB5FEF7}">
  <sheetPr>
    <pageSetUpPr fitToPage="1"/>
  </sheetPr>
  <dimension ref="A1:AQ52"/>
  <sheetViews>
    <sheetView view="pageBreakPreview" zoomScale="70" zoomScaleNormal="60" zoomScaleSheetLayoutView="70" workbookViewId="0">
      <selection activeCell="L116" sqref="L116"/>
    </sheetView>
  </sheetViews>
  <sheetFormatPr defaultColWidth="8.1796875" defaultRowHeight="18.75" customHeight="1"/>
  <cols>
    <col min="1" max="1" width="0.54296875" style="342" customWidth="1"/>
    <col min="2" max="2" width="0.81640625" style="342" customWidth="1"/>
    <col min="3" max="3" width="50.81640625" style="342" customWidth="1"/>
    <col min="4" max="4" width="5.54296875" style="58" customWidth="1"/>
    <col min="5" max="5" width="0.81640625" style="342" customWidth="1"/>
    <col min="6" max="6" width="14.36328125" style="342" customWidth="1"/>
    <col min="7" max="7" width="0.81640625" style="342" customWidth="1"/>
    <col min="8" max="8" width="14.08984375" style="342" customWidth="1"/>
    <col min="9" max="9" width="0.81640625" style="342" customWidth="1"/>
    <col min="10" max="10" width="12.81640625" style="342" customWidth="1"/>
    <col min="11" max="11" width="0.81640625" style="342" customWidth="1"/>
    <col min="12" max="12" width="14.1796875" style="342" customWidth="1"/>
    <col min="13" max="13" width="0.81640625" style="342" customWidth="1"/>
    <col min="14" max="14" width="13.1796875" style="342" customWidth="1"/>
    <col min="15" max="15" width="0.81640625" style="342" customWidth="1"/>
    <col min="16" max="16" width="14" style="342" bestFit="1" customWidth="1"/>
    <col min="17" max="17" width="0.81640625" style="342" customWidth="1"/>
    <col min="18" max="18" width="12.54296875" style="342" customWidth="1"/>
    <col min="19" max="19" width="0.81640625" style="342" customWidth="1"/>
    <col min="20" max="20" width="13.453125" style="342" customWidth="1"/>
    <col min="21" max="21" width="0.81640625" style="342" customWidth="1"/>
    <col min="22" max="22" width="14" style="342" customWidth="1"/>
    <col min="23" max="23" width="0.81640625" style="342" customWidth="1"/>
    <col min="24" max="24" width="13.453125" style="342" customWidth="1"/>
    <col min="25" max="25" width="0.81640625" style="342" customWidth="1"/>
    <col min="26" max="26" width="14.453125" style="342" customWidth="1"/>
    <col min="27" max="27" width="0.81640625" style="342" customWidth="1"/>
    <col min="28" max="28" width="13.36328125" style="342" customWidth="1"/>
    <col min="29" max="29" width="0.81640625" style="342" customWidth="1"/>
    <col min="30" max="30" width="15.90625" style="342" customWidth="1"/>
    <col min="31" max="31" width="0.90625" style="278" customWidth="1"/>
    <col min="32" max="32" width="13.81640625" style="281" customWidth="1"/>
    <col min="33" max="33" width="10.81640625" style="281" customWidth="1"/>
    <col min="34" max="34" width="10.54296875" style="281" bestFit="1" customWidth="1"/>
    <col min="35" max="35" width="10" style="281" bestFit="1" customWidth="1"/>
    <col min="36" max="36" width="10.54296875" style="281" customWidth="1"/>
    <col min="37" max="37" width="8.54296875" style="282" bestFit="1" customWidth="1"/>
    <col min="38" max="39" width="8.1796875" style="279"/>
    <col min="40" max="40" width="8.1796875" style="282"/>
    <col min="41" max="16384" width="8.1796875" style="342"/>
  </cols>
  <sheetData>
    <row r="1" spans="1:41" ht="20.25" customHeight="1">
      <c r="A1" s="22" t="s">
        <v>68</v>
      </c>
      <c r="B1" s="22"/>
      <c r="C1" s="22"/>
    </row>
    <row r="2" spans="1:41" ht="20.25" customHeight="1">
      <c r="A2" s="343" t="s">
        <v>103</v>
      </c>
      <c r="B2" s="344"/>
      <c r="C2" s="345"/>
    </row>
    <row r="3" spans="1:41" ht="20.25" customHeight="1">
      <c r="A3" s="345"/>
      <c r="B3" s="344"/>
      <c r="C3" s="344"/>
    </row>
    <row r="4" spans="1:41" ht="20.25" customHeight="1">
      <c r="A4" s="346"/>
      <c r="B4" s="346"/>
      <c r="C4" s="346"/>
      <c r="D4" s="326"/>
      <c r="E4" s="346"/>
      <c r="F4" s="442" t="s">
        <v>53</v>
      </c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</row>
    <row r="5" spans="1:41" ht="20.25" customHeight="1">
      <c r="D5" s="337"/>
      <c r="H5" s="337"/>
      <c r="J5" s="443" t="s">
        <v>28</v>
      </c>
      <c r="K5" s="443"/>
      <c r="L5" s="443"/>
      <c r="N5" s="337"/>
      <c r="R5" s="443" t="s">
        <v>235</v>
      </c>
      <c r="S5" s="443"/>
      <c r="T5" s="443"/>
      <c r="U5" s="443"/>
      <c r="V5" s="443"/>
      <c r="W5" s="443"/>
      <c r="X5" s="443"/>
      <c r="Y5" s="443"/>
      <c r="Z5" s="443"/>
    </row>
    <row r="6" spans="1:41" ht="20.25" customHeight="1">
      <c r="D6" s="337"/>
      <c r="H6" s="337"/>
      <c r="J6" s="337"/>
      <c r="K6" s="337"/>
      <c r="L6" s="337"/>
      <c r="N6" s="337"/>
      <c r="P6" s="337" t="s">
        <v>117</v>
      </c>
      <c r="R6" s="337"/>
      <c r="S6" s="337"/>
      <c r="T6" s="337"/>
      <c r="U6" s="337"/>
      <c r="V6" s="337"/>
      <c r="W6" s="337"/>
      <c r="X6" s="337"/>
    </row>
    <row r="7" spans="1:41" ht="20.25" customHeight="1">
      <c r="D7" s="337"/>
      <c r="H7" s="337"/>
      <c r="J7" s="337"/>
      <c r="K7" s="337"/>
      <c r="L7" s="337"/>
      <c r="N7" s="337"/>
      <c r="P7" s="337" t="s">
        <v>120</v>
      </c>
      <c r="R7" s="337"/>
      <c r="S7" s="337"/>
      <c r="T7" s="337"/>
      <c r="U7" s="337"/>
      <c r="V7" s="337"/>
      <c r="W7" s="337"/>
      <c r="X7" s="337"/>
    </row>
    <row r="8" spans="1:41" s="360" customFormat="1" ht="20.25" customHeight="1">
      <c r="A8" s="338"/>
      <c r="B8" s="338"/>
      <c r="C8" s="338"/>
      <c r="D8" s="337"/>
      <c r="E8" s="338"/>
      <c r="F8" s="338"/>
      <c r="G8" s="338"/>
      <c r="H8" s="337"/>
      <c r="I8" s="338"/>
      <c r="J8" s="338"/>
      <c r="K8" s="338"/>
      <c r="L8" s="338"/>
      <c r="M8" s="338"/>
      <c r="N8" s="337"/>
      <c r="O8" s="338"/>
      <c r="P8" s="337" t="s">
        <v>295</v>
      </c>
      <c r="Q8" s="338"/>
      <c r="R8" s="338"/>
      <c r="S8" s="338"/>
      <c r="T8" s="337"/>
      <c r="U8" s="338"/>
      <c r="V8" s="337" t="s">
        <v>112</v>
      </c>
      <c r="W8" s="338"/>
      <c r="X8" s="337" t="s">
        <v>342</v>
      </c>
      <c r="Y8" s="338"/>
      <c r="Z8" s="337"/>
      <c r="AA8" s="338"/>
      <c r="AB8" s="337" t="s">
        <v>61</v>
      </c>
      <c r="AC8" s="338"/>
      <c r="AD8" s="338"/>
      <c r="AE8" s="338"/>
      <c r="AF8" s="338"/>
      <c r="AG8" s="424"/>
      <c r="AH8" s="424"/>
      <c r="AI8" s="424"/>
      <c r="AJ8" s="424"/>
      <c r="AK8" s="424"/>
      <c r="AL8" s="430"/>
      <c r="AM8" s="420"/>
      <c r="AN8" s="359"/>
      <c r="AO8" s="359"/>
    </row>
    <row r="9" spans="1:41" s="362" customFormat="1" ht="20.25" customHeight="1">
      <c r="A9" s="337"/>
      <c r="B9" s="337"/>
      <c r="C9" s="337"/>
      <c r="D9" s="58"/>
      <c r="E9" s="337"/>
      <c r="F9" s="337" t="s">
        <v>37</v>
      </c>
      <c r="G9" s="337"/>
      <c r="H9" s="337" t="s">
        <v>42</v>
      </c>
      <c r="I9" s="337"/>
      <c r="J9" s="337"/>
      <c r="K9" s="337"/>
      <c r="L9" s="337"/>
      <c r="M9" s="347"/>
      <c r="N9" s="337" t="s">
        <v>117</v>
      </c>
      <c r="O9" s="337"/>
      <c r="P9" s="337" t="s">
        <v>296</v>
      </c>
      <c r="Q9" s="337"/>
      <c r="R9" s="337"/>
      <c r="S9" s="337"/>
      <c r="T9" s="337"/>
      <c r="U9" s="337"/>
      <c r="V9" s="337" t="s">
        <v>110</v>
      </c>
      <c r="W9" s="337"/>
      <c r="X9" s="337" t="s">
        <v>63</v>
      </c>
      <c r="Y9" s="337"/>
      <c r="Z9" s="337" t="s">
        <v>340</v>
      </c>
      <c r="AA9" s="337"/>
      <c r="AB9" s="337" t="s">
        <v>38</v>
      </c>
      <c r="AC9" s="337"/>
      <c r="AD9" s="337" t="s">
        <v>87</v>
      </c>
      <c r="AE9" s="337"/>
      <c r="AF9" s="340"/>
      <c r="AG9" s="425"/>
      <c r="AH9" s="425"/>
      <c r="AI9" s="425"/>
      <c r="AJ9" s="425"/>
      <c r="AK9" s="425"/>
      <c r="AL9" s="431"/>
      <c r="AM9" s="421"/>
      <c r="AN9" s="361"/>
      <c r="AO9" s="361"/>
    </row>
    <row r="10" spans="1:41" s="362" customFormat="1" ht="20.25" customHeight="1">
      <c r="A10" s="337"/>
      <c r="B10" s="337"/>
      <c r="C10" s="337"/>
      <c r="D10" s="58"/>
      <c r="E10" s="337"/>
      <c r="F10" s="337" t="s">
        <v>40</v>
      </c>
      <c r="G10" s="337"/>
      <c r="H10" s="337" t="s">
        <v>233</v>
      </c>
      <c r="I10" s="337"/>
      <c r="J10" s="337"/>
      <c r="K10" s="337"/>
      <c r="L10" s="339"/>
      <c r="M10" s="337"/>
      <c r="N10" s="337" t="s">
        <v>120</v>
      </c>
      <c r="O10" s="337"/>
      <c r="P10" s="337" t="s">
        <v>297</v>
      </c>
      <c r="Q10" s="337"/>
      <c r="R10" s="91" t="s">
        <v>368</v>
      </c>
      <c r="S10" s="93"/>
      <c r="T10" s="337" t="s">
        <v>369</v>
      </c>
      <c r="U10" s="337"/>
      <c r="V10" s="339" t="s">
        <v>111</v>
      </c>
      <c r="W10" s="337"/>
      <c r="X10" s="337" t="s">
        <v>64</v>
      </c>
      <c r="Y10" s="337"/>
      <c r="Z10" s="337" t="s">
        <v>341</v>
      </c>
      <c r="AA10" s="337"/>
      <c r="AB10" s="337" t="s">
        <v>224</v>
      </c>
      <c r="AC10" s="337"/>
      <c r="AD10" s="337" t="s">
        <v>88</v>
      </c>
      <c r="AE10" s="337"/>
      <c r="AF10" s="340" t="s">
        <v>39</v>
      </c>
      <c r="AG10" s="425"/>
      <c r="AH10" s="425"/>
      <c r="AI10" s="425"/>
      <c r="AJ10" s="425"/>
      <c r="AK10" s="425"/>
      <c r="AL10" s="431"/>
      <c r="AM10" s="421"/>
      <c r="AN10" s="361"/>
      <c r="AO10" s="361"/>
    </row>
    <row r="11" spans="1:41" s="362" customFormat="1" ht="20.25" customHeight="1">
      <c r="A11" s="337"/>
      <c r="B11" s="337"/>
      <c r="C11" s="337"/>
      <c r="D11" s="348" t="s">
        <v>1</v>
      </c>
      <c r="E11" s="337"/>
      <c r="F11" s="337" t="s">
        <v>41</v>
      </c>
      <c r="G11" s="337"/>
      <c r="H11" s="337" t="s">
        <v>234</v>
      </c>
      <c r="I11" s="337"/>
      <c r="J11" s="339" t="s">
        <v>52</v>
      </c>
      <c r="K11" s="337"/>
      <c r="L11" s="337" t="s">
        <v>31</v>
      </c>
      <c r="M11" s="337"/>
      <c r="N11" s="337" t="s">
        <v>118</v>
      </c>
      <c r="O11" s="337"/>
      <c r="P11" s="337" t="s">
        <v>282</v>
      </c>
      <c r="Q11" s="337"/>
      <c r="R11" s="91" t="s">
        <v>109</v>
      </c>
      <c r="S11" s="93"/>
      <c r="T11" s="337" t="s">
        <v>109</v>
      </c>
      <c r="U11" s="337"/>
      <c r="V11" s="337" t="s">
        <v>81</v>
      </c>
      <c r="W11" s="337"/>
      <c r="X11" s="339" t="s">
        <v>65</v>
      </c>
      <c r="Y11" s="337"/>
      <c r="Z11" s="337" t="s">
        <v>43</v>
      </c>
      <c r="AA11" s="337"/>
      <c r="AB11" s="337" t="s">
        <v>205</v>
      </c>
      <c r="AC11" s="337"/>
      <c r="AD11" s="337" t="s">
        <v>74</v>
      </c>
      <c r="AE11" s="337"/>
      <c r="AF11" s="341" t="s">
        <v>43</v>
      </c>
      <c r="AG11" s="425"/>
      <c r="AH11" s="425"/>
      <c r="AI11" s="425"/>
      <c r="AJ11" s="425"/>
      <c r="AK11" s="425"/>
      <c r="AL11" s="431"/>
      <c r="AM11" s="421"/>
      <c r="AN11" s="361"/>
      <c r="AO11" s="361"/>
    </row>
    <row r="12" spans="1:41" ht="20.25" customHeight="1">
      <c r="A12" s="338"/>
      <c r="B12" s="338"/>
      <c r="C12" s="338"/>
      <c r="E12" s="338"/>
      <c r="F12" s="444" t="s">
        <v>75</v>
      </c>
      <c r="G12" s="444"/>
      <c r="H12" s="444"/>
      <c r="I12" s="444"/>
      <c r="J12" s="444"/>
      <c r="K12" s="444"/>
      <c r="L12" s="444"/>
      <c r="M12" s="444"/>
      <c r="N12" s="444"/>
      <c r="O12" s="444"/>
      <c r="P12" s="444"/>
      <c r="Q12" s="444"/>
      <c r="R12" s="444"/>
      <c r="S12" s="444"/>
      <c r="T12" s="444"/>
      <c r="U12" s="444"/>
      <c r="V12" s="444"/>
      <c r="W12" s="444"/>
      <c r="X12" s="444"/>
      <c r="Y12" s="444"/>
      <c r="Z12" s="444"/>
      <c r="AA12" s="444"/>
      <c r="AB12" s="444"/>
      <c r="AC12" s="444"/>
      <c r="AD12" s="444"/>
      <c r="AE12" s="444"/>
      <c r="AF12" s="444"/>
      <c r="AK12" s="281"/>
      <c r="AL12" s="278"/>
      <c r="AO12" s="282"/>
    </row>
    <row r="13" spans="1:41" ht="20.25" customHeight="1">
      <c r="A13" s="440" t="s">
        <v>298</v>
      </c>
      <c r="B13" s="440"/>
      <c r="C13" s="440"/>
      <c r="E13" s="33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K13" s="281"/>
      <c r="AL13" s="278"/>
      <c r="AO13" s="282"/>
    </row>
    <row r="14" spans="1:41" ht="20.25" customHeight="1">
      <c r="A14" s="104" t="s">
        <v>343</v>
      </c>
      <c r="E14" s="337"/>
      <c r="F14" s="99">
        <v>5614552</v>
      </c>
      <c r="G14" s="99"/>
      <c r="H14" s="99">
        <v>60331434</v>
      </c>
      <c r="I14" s="99"/>
      <c r="J14" s="99">
        <v>4146586</v>
      </c>
      <c r="K14" s="99"/>
      <c r="L14" s="99">
        <v>66349979</v>
      </c>
      <c r="M14" s="99"/>
      <c r="N14" s="99">
        <v>14905569</v>
      </c>
      <c r="O14" s="99"/>
      <c r="P14" s="99">
        <v>-679600</v>
      </c>
      <c r="Q14" s="99"/>
      <c r="R14" s="99">
        <v>-16674451</v>
      </c>
      <c r="S14" s="99"/>
      <c r="T14" s="99">
        <v>731533</v>
      </c>
      <c r="U14" s="99"/>
      <c r="V14" s="99">
        <v>-3778116</v>
      </c>
      <c r="W14" s="99"/>
      <c r="X14" s="99">
        <v>-1235562</v>
      </c>
      <c r="Y14" s="99"/>
      <c r="Z14" s="99">
        <f>SUM(R14:X14)</f>
        <v>-20956596</v>
      </c>
      <c r="AA14" s="99"/>
      <c r="AB14" s="99">
        <f>SUM(F14:P14,Z14)</f>
        <v>129711924</v>
      </c>
      <c r="AC14" s="99"/>
      <c r="AD14" s="99">
        <v>8455366</v>
      </c>
      <c r="AE14" s="99"/>
      <c r="AF14" s="99">
        <f>SUM(AB14:AD14)</f>
        <v>138167290</v>
      </c>
      <c r="AK14" s="281"/>
      <c r="AL14" s="278"/>
      <c r="AO14" s="282"/>
    </row>
    <row r="15" spans="1:41" ht="20.25" customHeight="1">
      <c r="A15" s="342" t="s">
        <v>344</v>
      </c>
      <c r="D15" s="58">
        <v>3</v>
      </c>
      <c r="E15" s="337"/>
      <c r="F15" s="113">
        <v>0</v>
      </c>
      <c r="G15" s="105"/>
      <c r="H15" s="113">
        <v>0</v>
      </c>
      <c r="I15" s="105"/>
      <c r="J15" s="113">
        <v>0</v>
      </c>
      <c r="K15" s="105"/>
      <c r="L15" s="113">
        <v>-87937</v>
      </c>
      <c r="M15" s="105"/>
      <c r="N15" s="113">
        <v>0</v>
      </c>
      <c r="O15" s="105"/>
      <c r="P15" s="113">
        <v>0</v>
      </c>
      <c r="Q15" s="105"/>
      <c r="R15" s="113">
        <v>19140</v>
      </c>
      <c r="S15" s="105"/>
      <c r="T15" s="113">
        <v>-66727</v>
      </c>
      <c r="U15" s="105"/>
      <c r="V15" s="113">
        <v>0</v>
      </c>
      <c r="W15" s="105"/>
      <c r="X15" s="113">
        <v>0</v>
      </c>
      <c r="Y15" s="105"/>
      <c r="Z15" s="113">
        <f>SUM(R15:X15)</f>
        <v>-47587</v>
      </c>
      <c r="AA15" s="105"/>
      <c r="AB15" s="113">
        <f>SUM(F15:P15,Z15)</f>
        <v>-135524</v>
      </c>
      <c r="AC15" s="105"/>
      <c r="AD15" s="113">
        <v>0</v>
      </c>
      <c r="AE15" s="105"/>
      <c r="AF15" s="113">
        <f>SUM(AB15:AD15)</f>
        <v>-135524</v>
      </c>
      <c r="AK15" s="281"/>
      <c r="AL15" s="278"/>
      <c r="AO15" s="282"/>
    </row>
    <row r="16" spans="1:41" ht="20.25" customHeight="1">
      <c r="A16" s="104" t="s">
        <v>345</v>
      </c>
      <c r="E16" s="337"/>
      <c r="F16" s="109">
        <f>SUM(F14:F15)</f>
        <v>5614552</v>
      </c>
      <c r="G16" s="99"/>
      <c r="H16" s="109">
        <f>SUM(H14:H15)</f>
        <v>60331434</v>
      </c>
      <c r="I16" s="99"/>
      <c r="J16" s="109">
        <f>SUM(J14:J15)</f>
        <v>4146586</v>
      </c>
      <c r="K16" s="99"/>
      <c r="L16" s="109">
        <f>SUM(L14:L15)</f>
        <v>66262042</v>
      </c>
      <c r="M16" s="99"/>
      <c r="N16" s="109">
        <f>SUM(N14:N15)</f>
        <v>14905569</v>
      </c>
      <c r="O16" s="99"/>
      <c r="P16" s="109">
        <f>SUM(P14:P15)</f>
        <v>-679600</v>
      </c>
      <c r="Q16" s="99"/>
      <c r="R16" s="109">
        <f>SUM(R14:R15)</f>
        <v>-16655311</v>
      </c>
      <c r="S16" s="99"/>
      <c r="T16" s="109">
        <f>SUM(T14:T15)</f>
        <v>664806</v>
      </c>
      <c r="U16" s="99"/>
      <c r="V16" s="109">
        <f>SUM(V14:V15)</f>
        <v>-3778116</v>
      </c>
      <c r="W16" s="99"/>
      <c r="X16" s="109">
        <f>SUM(X14:X15)</f>
        <v>-1235562</v>
      </c>
      <c r="Y16" s="99"/>
      <c r="Z16" s="109">
        <f>SUM(Z14:Z15)</f>
        <v>-21004183</v>
      </c>
      <c r="AA16" s="99"/>
      <c r="AB16" s="109">
        <f>SUM(AB14:AB15)</f>
        <v>129576400</v>
      </c>
      <c r="AC16" s="99"/>
      <c r="AD16" s="109">
        <f>SUM(AD14:AD15)</f>
        <v>8455366</v>
      </c>
      <c r="AE16" s="99"/>
      <c r="AF16" s="109">
        <f>SUM(AF14:AF15)</f>
        <v>138031766</v>
      </c>
      <c r="AK16" s="281"/>
      <c r="AL16" s="278"/>
      <c r="AO16" s="282"/>
    </row>
    <row r="17" spans="1:43" s="282" customFormat="1" ht="20.25" customHeight="1">
      <c r="A17" s="349"/>
      <c r="D17" s="309"/>
      <c r="E17" s="350"/>
      <c r="F17" s="99"/>
      <c r="G17" s="99"/>
      <c r="H17" s="99"/>
      <c r="I17" s="99"/>
      <c r="J17" s="99"/>
      <c r="K17" s="99"/>
      <c r="L17" s="99"/>
      <c r="M17" s="99"/>
      <c r="N17" s="351"/>
      <c r="O17" s="351"/>
      <c r="P17" s="351"/>
      <c r="Q17" s="351"/>
      <c r="R17" s="99"/>
      <c r="S17" s="351"/>
      <c r="T17" s="351"/>
      <c r="U17" s="351"/>
      <c r="V17" s="351"/>
      <c r="W17" s="351"/>
      <c r="X17" s="351"/>
      <c r="Y17" s="351"/>
      <c r="Z17" s="351"/>
      <c r="AA17" s="351"/>
      <c r="AB17" s="351"/>
      <c r="AC17" s="351"/>
      <c r="AD17" s="351"/>
      <c r="AE17" s="351"/>
      <c r="AF17" s="351"/>
      <c r="AG17" s="281"/>
      <c r="AH17" s="281"/>
      <c r="AI17" s="281"/>
      <c r="AJ17" s="281"/>
      <c r="AK17" s="281"/>
      <c r="AL17" s="278"/>
      <c r="AM17" s="279"/>
    </row>
    <row r="18" spans="1:43" ht="20.25" customHeight="1">
      <c r="A18" s="104" t="s">
        <v>93</v>
      </c>
      <c r="E18" s="337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K18" s="281"/>
      <c r="AL18" s="278"/>
      <c r="AO18" s="282"/>
    </row>
    <row r="19" spans="1:43" ht="20.25" customHeight="1">
      <c r="A19" s="103" t="s">
        <v>267</v>
      </c>
      <c r="E19" s="337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K19" s="281"/>
      <c r="AL19" s="278"/>
      <c r="AO19" s="282"/>
    </row>
    <row r="20" spans="1:43" ht="20.25" customHeight="1">
      <c r="A20" s="352" t="s">
        <v>98</v>
      </c>
      <c r="D20" s="58">
        <v>37</v>
      </c>
      <c r="E20" s="337"/>
      <c r="F20" s="113">
        <v>0</v>
      </c>
      <c r="G20" s="105"/>
      <c r="H20" s="113">
        <v>0</v>
      </c>
      <c r="I20" s="105"/>
      <c r="J20" s="113">
        <v>0</v>
      </c>
      <c r="K20" s="105"/>
      <c r="L20" s="113">
        <v>-3930186</v>
      </c>
      <c r="M20" s="105"/>
      <c r="N20" s="319">
        <v>0</v>
      </c>
      <c r="O20" s="51"/>
      <c r="P20" s="319">
        <v>0</v>
      </c>
      <c r="Q20" s="51"/>
      <c r="R20" s="319">
        <v>0</v>
      </c>
      <c r="S20" s="51"/>
      <c r="T20" s="319">
        <v>0</v>
      </c>
      <c r="U20" s="51"/>
      <c r="V20" s="319">
        <v>0</v>
      </c>
      <c r="W20" s="51"/>
      <c r="X20" s="319">
        <v>0</v>
      </c>
      <c r="Y20" s="51"/>
      <c r="Z20" s="319">
        <f>SUM(Q20:X20)</f>
        <v>0</v>
      </c>
      <c r="AA20" s="105"/>
      <c r="AB20" s="113">
        <f>SUM(F20:P20,Z20)</f>
        <v>-3930186</v>
      </c>
      <c r="AC20" s="105"/>
      <c r="AD20" s="113">
        <v>-185981</v>
      </c>
      <c r="AE20" s="105"/>
      <c r="AF20" s="113">
        <f>+AB20+AD20</f>
        <v>-4116167</v>
      </c>
      <c r="AK20" s="281"/>
      <c r="AL20" s="278"/>
      <c r="AO20" s="282"/>
    </row>
    <row r="21" spans="1:43" ht="20.25" customHeight="1">
      <c r="A21" s="103" t="s">
        <v>346</v>
      </c>
      <c r="E21" s="337"/>
      <c r="F21" s="109">
        <f>SUM(F20:F20)</f>
        <v>0</v>
      </c>
      <c r="G21" s="99"/>
      <c r="H21" s="109">
        <f>SUM(H20:H20)</f>
        <v>0</v>
      </c>
      <c r="I21" s="99"/>
      <c r="J21" s="109">
        <f>SUM(J20:J20)</f>
        <v>0</v>
      </c>
      <c r="K21" s="99"/>
      <c r="L21" s="109">
        <f>SUM(L20:L20)</f>
        <v>-3930186</v>
      </c>
      <c r="M21" s="99"/>
      <c r="N21" s="320">
        <f>SUM(N20:N20)</f>
        <v>0</v>
      </c>
      <c r="O21" s="321"/>
      <c r="P21" s="320">
        <f>SUM(P20:P20)</f>
        <v>0</v>
      </c>
      <c r="Q21" s="321"/>
      <c r="R21" s="320">
        <f>SUM(R20:R20)</f>
        <v>0</v>
      </c>
      <c r="S21" s="321"/>
      <c r="T21" s="320">
        <f>SUM(T20:T20)</f>
        <v>0</v>
      </c>
      <c r="U21" s="321"/>
      <c r="V21" s="320">
        <f>SUM(V20:V20)</f>
        <v>0</v>
      </c>
      <c r="W21" s="321"/>
      <c r="X21" s="320">
        <f>SUM(X20:X20)</f>
        <v>0</v>
      </c>
      <c r="Y21" s="321"/>
      <c r="Z21" s="320">
        <f>SUM(Z20:Z20)</f>
        <v>0</v>
      </c>
      <c r="AA21" s="99"/>
      <c r="AB21" s="109">
        <f>SUM(AB20:AB20)</f>
        <v>-3930186</v>
      </c>
      <c r="AC21" s="99"/>
      <c r="AD21" s="109">
        <f>SUM(AD20:AD20)</f>
        <v>-185981</v>
      </c>
      <c r="AE21" s="99"/>
      <c r="AF21" s="109">
        <f>SUM(AF20:AF20)</f>
        <v>-4116167</v>
      </c>
      <c r="AK21" s="281"/>
      <c r="AL21" s="278"/>
      <c r="AO21" s="282"/>
    </row>
    <row r="22" spans="1:43" ht="20.25" customHeight="1">
      <c r="E22" s="337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K22" s="281"/>
      <c r="AL22" s="278"/>
      <c r="AO22" s="282"/>
    </row>
    <row r="23" spans="1:43" ht="14">
      <c r="A23" s="103" t="s">
        <v>206</v>
      </c>
      <c r="E23" s="337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K23" s="281"/>
      <c r="AL23" s="278"/>
      <c r="AO23" s="282"/>
    </row>
    <row r="24" spans="1:43" ht="20.25" customHeight="1">
      <c r="A24" s="342" t="s">
        <v>207</v>
      </c>
      <c r="D24" s="342"/>
      <c r="AB24" s="104"/>
      <c r="AE24" s="342"/>
      <c r="AF24" s="104"/>
      <c r="AG24" s="282"/>
      <c r="AH24" s="282"/>
      <c r="AI24" s="282"/>
      <c r="AJ24" s="426"/>
      <c r="AK24" s="426"/>
      <c r="AL24" s="296"/>
      <c r="AO24" s="282"/>
    </row>
    <row r="25" spans="1:43" ht="20.25" customHeight="1">
      <c r="C25" s="342" t="s">
        <v>208</v>
      </c>
      <c r="E25" s="337"/>
      <c r="F25" s="113">
        <v>0</v>
      </c>
      <c r="G25" s="105"/>
      <c r="H25" s="113">
        <v>0</v>
      </c>
      <c r="I25" s="105"/>
      <c r="J25" s="113">
        <v>0</v>
      </c>
      <c r="K25" s="105"/>
      <c r="L25" s="113">
        <v>0</v>
      </c>
      <c r="M25" s="105"/>
      <c r="N25" s="113">
        <v>0</v>
      </c>
      <c r="O25" s="105"/>
      <c r="P25" s="113">
        <v>0</v>
      </c>
      <c r="Q25" s="105"/>
      <c r="R25" s="113">
        <v>0</v>
      </c>
      <c r="S25" s="105"/>
      <c r="T25" s="113">
        <v>0</v>
      </c>
      <c r="U25" s="105"/>
      <c r="V25" s="105">
        <v>19848</v>
      </c>
      <c r="W25" s="105"/>
      <c r="X25" s="113">
        <v>0</v>
      </c>
      <c r="Y25" s="105"/>
      <c r="Z25" s="105">
        <f>SUM(Q25:X25)</f>
        <v>19848</v>
      </c>
      <c r="AA25" s="105"/>
      <c r="AB25" s="105">
        <f>SUM(F25:P25,Z25)</f>
        <v>19848</v>
      </c>
      <c r="AC25" s="105"/>
      <c r="AD25" s="105">
        <v>496081</v>
      </c>
      <c r="AE25" s="105"/>
      <c r="AF25" s="105">
        <f>+AB25+AD25</f>
        <v>515929</v>
      </c>
      <c r="AG25" s="282"/>
      <c r="AH25" s="282"/>
      <c r="AI25" s="282"/>
      <c r="AK25" s="281"/>
      <c r="AL25" s="278"/>
      <c r="AO25" s="282"/>
    </row>
    <row r="26" spans="1:43" ht="22.5" customHeight="1">
      <c r="A26" s="103" t="s">
        <v>209</v>
      </c>
      <c r="E26" s="337"/>
      <c r="F26" s="100">
        <f>SUM(F25:F25)</f>
        <v>0</v>
      </c>
      <c r="G26" s="99"/>
      <c r="H26" s="100">
        <f>SUM(H25:H25)</f>
        <v>0</v>
      </c>
      <c r="I26" s="99"/>
      <c r="J26" s="100">
        <f>SUM(J25:J25)</f>
        <v>0</v>
      </c>
      <c r="K26" s="99"/>
      <c r="L26" s="100">
        <f>SUM(L25:L25)</f>
        <v>0</v>
      </c>
      <c r="M26" s="99"/>
      <c r="N26" s="100">
        <f>SUM(N25:N25)</f>
        <v>0</v>
      </c>
      <c r="O26" s="99"/>
      <c r="P26" s="100">
        <f>SUM(P25:P25)</f>
        <v>0</v>
      </c>
      <c r="Q26" s="99"/>
      <c r="R26" s="100">
        <f>SUM(R25:R25)</f>
        <v>0</v>
      </c>
      <c r="S26" s="99"/>
      <c r="T26" s="100">
        <f>SUM(T25:T25)</f>
        <v>0</v>
      </c>
      <c r="U26" s="99"/>
      <c r="V26" s="100">
        <f>SUM(V25:V25)</f>
        <v>19848</v>
      </c>
      <c r="W26" s="99"/>
      <c r="X26" s="100">
        <f>SUM(X25:X25)</f>
        <v>0</v>
      </c>
      <c r="Y26" s="99"/>
      <c r="Z26" s="100">
        <f>SUM(Z25:Z25)</f>
        <v>19848</v>
      </c>
      <c r="AA26" s="99"/>
      <c r="AB26" s="100">
        <f>SUM(AB25:AB25)</f>
        <v>19848</v>
      </c>
      <c r="AC26" s="99"/>
      <c r="AD26" s="100">
        <f>SUM(AD25:AD25)</f>
        <v>496081</v>
      </c>
      <c r="AE26" s="99"/>
      <c r="AF26" s="100">
        <f>SUM(AF25:AF25)</f>
        <v>515929</v>
      </c>
      <c r="AG26" s="282"/>
      <c r="AH26" s="282"/>
      <c r="AI26" s="282"/>
      <c r="AJ26" s="285"/>
      <c r="AK26" s="281"/>
      <c r="AL26" s="278"/>
      <c r="AO26" s="279"/>
      <c r="AP26" s="279"/>
      <c r="AQ26" s="279"/>
    </row>
    <row r="27" spans="1:43" ht="14">
      <c r="A27" s="103"/>
      <c r="D27" s="413"/>
      <c r="E27" s="337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282"/>
      <c r="AH27" s="282"/>
      <c r="AI27" s="282"/>
      <c r="AJ27" s="285"/>
      <c r="AK27" s="281"/>
      <c r="AL27" s="278"/>
      <c r="AO27" s="279"/>
      <c r="AP27" s="279"/>
      <c r="AQ27" s="279"/>
    </row>
    <row r="28" spans="1:43" ht="20.25" customHeight="1">
      <c r="A28" s="353" t="s">
        <v>85</v>
      </c>
      <c r="E28" s="337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282"/>
      <c r="AH28" s="282"/>
      <c r="AI28" s="282"/>
      <c r="AJ28" s="285"/>
      <c r="AK28" s="281"/>
      <c r="AL28" s="278"/>
      <c r="AO28" s="279"/>
      <c r="AP28" s="279"/>
      <c r="AQ28" s="279"/>
    </row>
    <row r="29" spans="1:43" ht="20.25" customHeight="1">
      <c r="A29" s="353" t="s">
        <v>84</v>
      </c>
      <c r="E29" s="337"/>
      <c r="F29" s="109">
        <f>+F21+F26</f>
        <v>0</v>
      </c>
      <c r="G29" s="99"/>
      <c r="H29" s="109">
        <f>+H21+H26</f>
        <v>0</v>
      </c>
      <c r="I29" s="99"/>
      <c r="J29" s="109">
        <f>+J21+J26</f>
        <v>0</v>
      </c>
      <c r="K29" s="99"/>
      <c r="L29" s="109">
        <f>+L21+L26</f>
        <v>-3930186</v>
      </c>
      <c r="M29" s="99"/>
      <c r="N29" s="109">
        <f>+N21+N26</f>
        <v>0</v>
      </c>
      <c r="O29" s="99"/>
      <c r="P29" s="109">
        <f>+P21+P26</f>
        <v>0</v>
      </c>
      <c r="Q29" s="99"/>
      <c r="R29" s="109">
        <f>+R21+R26</f>
        <v>0</v>
      </c>
      <c r="S29" s="99"/>
      <c r="T29" s="109">
        <f>+T21+T26</f>
        <v>0</v>
      </c>
      <c r="U29" s="99"/>
      <c r="V29" s="109">
        <f>+V21+V26</f>
        <v>19848</v>
      </c>
      <c r="W29" s="99"/>
      <c r="X29" s="109">
        <f>+X21+X26</f>
        <v>0</v>
      </c>
      <c r="Y29" s="99"/>
      <c r="Z29" s="109">
        <f>+Z21+Z26</f>
        <v>19848</v>
      </c>
      <c r="AA29" s="99"/>
      <c r="AB29" s="109">
        <f>+AB21+AB26</f>
        <v>-3910338</v>
      </c>
      <c r="AC29" s="99"/>
      <c r="AD29" s="109">
        <f>+AD21+AD26</f>
        <v>310100</v>
      </c>
      <c r="AE29" s="99"/>
      <c r="AF29" s="109">
        <f>+AF21+AF26</f>
        <v>-3600238</v>
      </c>
      <c r="AG29" s="285"/>
      <c r="AH29" s="285"/>
      <c r="AI29" s="285"/>
      <c r="AJ29" s="285"/>
      <c r="AK29" s="281"/>
      <c r="AL29" s="278"/>
      <c r="AO29" s="279"/>
      <c r="AP29" s="279"/>
      <c r="AQ29" s="279"/>
    </row>
    <row r="30" spans="1:43" ht="20.25" customHeight="1">
      <c r="E30" s="337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K30" s="281"/>
      <c r="AL30" s="278"/>
      <c r="AO30" s="279"/>
      <c r="AP30" s="279"/>
      <c r="AQ30" s="279"/>
    </row>
    <row r="31" spans="1:43" ht="20.25" customHeight="1">
      <c r="A31" s="104" t="s">
        <v>264</v>
      </c>
      <c r="E31" s="337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K31" s="281"/>
      <c r="AL31" s="278"/>
      <c r="AO31" s="279"/>
      <c r="AP31" s="279"/>
      <c r="AQ31" s="279"/>
    </row>
    <row r="32" spans="1:43" ht="20.25" customHeight="1">
      <c r="B32" s="342" t="s">
        <v>113</v>
      </c>
      <c r="E32" s="337"/>
      <c r="F32" s="105">
        <v>0</v>
      </c>
      <c r="G32" s="105"/>
      <c r="H32" s="105">
        <v>0</v>
      </c>
      <c r="I32" s="105"/>
      <c r="J32" s="105">
        <v>0</v>
      </c>
      <c r="K32" s="105"/>
      <c r="L32" s="105">
        <v>2414276</v>
      </c>
      <c r="M32" s="105"/>
      <c r="N32" s="105">
        <v>0</v>
      </c>
      <c r="O32" s="105"/>
      <c r="P32" s="105">
        <v>0</v>
      </c>
      <c r="Q32" s="105"/>
      <c r="R32" s="105">
        <v>0</v>
      </c>
      <c r="S32" s="105"/>
      <c r="T32" s="105">
        <v>0</v>
      </c>
      <c r="U32" s="105"/>
      <c r="V32" s="105">
        <v>0</v>
      </c>
      <c r="W32" s="105"/>
      <c r="X32" s="105">
        <v>0</v>
      </c>
      <c r="Y32" s="105"/>
      <c r="Z32" s="105">
        <f>SUM(R32:X32)</f>
        <v>0</v>
      </c>
      <c r="AA32" s="105"/>
      <c r="AB32" s="105">
        <f t="shared" ref="AB32:AB33" si="0">SUM(F32:P32,Z32)</f>
        <v>2414276</v>
      </c>
      <c r="AC32" s="105"/>
      <c r="AD32" s="105">
        <v>385786</v>
      </c>
      <c r="AE32" s="105"/>
      <c r="AF32" s="105">
        <f>+AB32+AD32</f>
        <v>2800062</v>
      </c>
      <c r="AK32" s="281"/>
      <c r="AL32" s="278"/>
      <c r="AM32" s="278"/>
      <c r="AO32" s="279"/>
      <c r="AP32" s="279"/>
      <c r="AQ32" s="279"/>
    </row>
    <row r="33" spans="1:43" ht="20.25" customHeight="1">
      <c r="B33" s="342" t="s">
        <v>265</v>
      </c>
      <c r="E33" s="337"/>
      <c r="F33" s="105">
        <v>0</v>
      </c>
      <c r="G33" s="105"/>
      <c r="H33" s="105">
        <v>0</v>
      </c>
      <c r="I33" s="105"/>
      <c r="J33" s="105">
        <v>0</v>
      </c>
      <c r="K33" s="105"/>
      <c r="L33" s="148">
        <v>-588066</v>
      </c>
      <c r="M33" s="414"/>
      <c r="N33" s="105">
        <v>0</v>
      </c>
      <c r="O33" s="105"/>
      <c r="P33" s="105">
        <v>0</v>
      </c>
      <c r="Q33" s="105"/>
      <c r="R33" s="148">
        <v>293389</v>
      </c>
      <c r="S33" s="414"/>
      <c r="T33" s="148">
        <v>-1065613</v>
      </c>
      <c r="U33" s="105"/>
      <c r="V33" s="105">
        <v>0</v>
      </c>
      <c r="W33" s="105"/>
      <c r="X33" s="105">
        <v>0</v>
      </c>
      <c r="Y33" s="105"/>
      <c r="Z33" s="113">
        <f>SUM(R33:X33)</f>
        <v>-772224</v>
      </c>
      <c r="AA33" s="105"/>
      <c r="AB33" s="113">
        <f t="shared" si="0"/>
        <v>-1360290</v>
      </c>
      <c r="AC33" s="105"/>
      <c r="AD33" s="148">
        <v>-198462</v>
      </c>
      <c r="AE33" s="105"/>
      <c r="AF33" s="113">
        <f>+AB33+AD33</f>
        <v>-1558752</v>
      </c>
      <c r="AK33" s="281"/>
      <c r="AL33" s="278"/>
      <c r="AM33" s="278"/>
      <c r="AO33" s="279"/>
      <c r="AP33" s="279"/>
      <c r="AQ33" s="279"/>
    </row>
    <row r="34" spans="1:43" ht="20.25" customHeight="1">
      <c r="A34" s="104" t="s">
        <v>266</v>
      </c>
      <c r="E34" s="337"/>
      <c r="F34" s="100">
        <f>SUM(F32:F33)</f>
        <v>0</v>
      </c>
      <c r="G34" s="99"/>
      <c r="H34" s="100">
        <f>SUM(H32:H33)</f>
        <v>0</v>
      </c>
      <c r="I34" s="99"/>
      <c r="J34" s="100">
        <f>SUM(J32:J33)</f>
        <v>0</v>
      </c>
      <c r="K34" s="99"/>
      <c r="L34" s="100">
        <f>SUM(L32:L33)</f>
        <v>1826210</v>
      </c>
      <c r="M34" s="99"/>
      <c r="N34" s="354">
        <f>SUM(N32:N33)</f>
        <v>0</v>
      </c>
      <c r="O34" s="99"/>
      <c r="P34" s="354">
        <f>SUM(P32:P33)</f>
        <v>0</v>
      </c>
      <c r="Q34" s="99"/>
      <c r="R34" s="100">
        <f>SUM(R32:R33)</f>
        <v>293389</v>
      </c>
      <c r="S34" s="99"/>
      <c r="T34" s="100">
        <f>SUM(T32:T33)</f>
        <v>-1065613</v>
      </c>
      <c r="U34" s="99"/>
      <c r="V34" s="100">
        <f>SUM(V32:V33)</f>
        <v>0</v>
      </c>
      <c r="W34" s="99"/>
      <c r="X34" s="100">
        <f>SUM(X32:X33)</f>
        <v>0</v>
      </c>
      <c r="Y34" s="99"/>
      <c r="Z34" s="100">
        <f>SUM(Z32:Z33)</f>
        <v>-772224</v>
      </c>
      <c r="AA34" s="99"/>
      <c r="AB34" s="100">
        <f>SUM(AB32:AB33)</f>
        <v>1053986</v>
      </c>
      <c r="AC34" s="99"/>
      <c r="AD34" s="100">
        <f>SUM(AD32:AD33)</f>
        <v>187324</v>
      </c>
      <c r="AE34" s="99"/>
      <c r="AF34" s="100">
        <f>SUM(AF32:AF33)</f>
        <v>1241310</v>
      </c>
      <c r="AK34" s="281"/>
      <c r="AL34" s="278"/>
      <c r="AM34" s="278"/>
      <c r="AO34" s="279"/>
      <c r="AP34" s="279"/>
      <c r="AQ34" s="279"/>
    </row>
    <row r="35" spans="1:43" s="278" customFormat="1" ht="20.25" customHeight="1">
      <c r="B35" s="296"/>
      <c r="C35" s="296"/>
      <c r="D35" s="355"/>
      <c r="E35" s="356"/>
      <c r="F35" s="357"/>
      <c r="G35" s="357"/>
      <c r="H35" s="357"/>
      <c r="I35" s="357"/>
      <c r="J35" s="357"/>
      <c r="K35" s="357"/>
      <c r="L35" s="357"/>
      <c r="M35" s="357"/>
      <c r="N35" s="357"/>
      <c r="P35" s="357"/>
      <c r="R35" s="357"/>
      <c r="S35" s="357"/>
      <c r="T35" s="357"/>
      <c r="U35" s="357"/>
      <c r="V35" s="357"/>
      <c r="W35" s="357"/>
      <c r="X35" s="357"/>
      <c r="Y35" s="357"/>
      <c r="AA35" s="357"/>
      <c r="AB35" s="358"/>
      <c r="AC35" s="357"/>
      <c r="AF35" s="358"/>
      <c r="AG35" s="281"/>
      <c r="AH35" s="281"/>
      <c r="AI35" s="281"/>
      <c r="AJ35" s="281"/>
      <c r="AK35" s="281"/>
      <c r="AN35" s="281"/>
    </row>
    <row r="36" spans="1:43" ht="20.25" customHeight="1">
      <c r="A36" s="342" t="s">
        <v>347</v>
      </c>
      <c r="E36" s="337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K36" s="281"/>
      <c r="AL36" s="278"/>
      <c r="AO36" s="279"/>
      <c r="AP36" s="279"/>
      <c r="AQ36" s="279"/>
    </row>
    <row r="37" spans="1:43" ht="18.75" customHeight="1">
      <c r="C37" s="342" t="s">
        <v>348</v>
      </c>
      <c r="D37" s="58">
        <v>26</v>
      </c>
      <c r="E37" s="337"/>
      <c r="F37" s="105">
        <v>0</v>
      </c>
      <c r="G37" s="105"/>
      <c r="H37" s="105">
        <v>0</v>
      </c>
      <c r="I37" s="105"/>
      <c r="J37" s="105">
        <v>0</v>
      </c>
      <c r="K37" s="105"/>
      <c r="L37" s="105">
        <v>0</v>
      </c>
      <c r="M37" s="105"/>
      <c r="N37" s="105">
        <v>0</v>
      </c>
      <c r="O37" s="105"/>
      <c r="P37" s="105">
        <f>-P16</f>
        <v>679600</v>
      </c>
      <c r="Q37" s="105"/>
      <c r="R37" s="105">
        <v>0</v>
      </c>
      <c r="S37" s="105"/>
      <c r="T37" s="105">
        <v>0</v>
      </c>
      <c r="U37" s="105"/>
      <c r="V37" s="105">
        <v>0</v>
      </c>
      <c r="W37" s="105"/>
      <c r="X37" s="105">
        <v>0</v>
      </c>
      <c r="Y37" s="105"/>
      <c r="Z37" s="105">
        <f>SUM(Q37:X37)</f>
        <v>0</v>
      </c>
      <c r="AA37" s="105"/>
      <c r="AB37" s="105">
        <f t="shared" ref="AB37:AB40" si="1">SUM(F37:P37,Z37)</f>
        <v>679600</v>
      </c>
      <c r="AC37" s="105"/>
      <c r="AD37" s="105">
        <v>0</v>
      </c>
      <c r="AE37" s="105"/>
      <c r="AF37" s="105">
        <f t="shared" ref="AF37:AF39" si="2">+AB37+AD37</f>
        <v>679600</v>
      </c>
      <c r="AK37" s="281"/>
      <c r="AL37" s="278"/>
      <c r="AO37" s="279"/>
      <c r="AP37" s="279"/>
      <c r="AQ37" s="279"/>
    </row>
    <row r="38" spans="1:43" ht="18.75" customHeight="1">
      <c r="A38" s="342" t="s">
        <v>349</v>
      </c>
      <c r="D38" s="58">
        <v>26</v>
      </c>
      <c r="E38" s="337"/>
      <c r="F38" s="105">
        <v>0</v>
      </c>
      <c r="G38" s="105"/>
      <c r="H38" s="105">
        <v>0</v>
      </c>
      <c r="I38" s="105"/>
      <c r="J38" s="105">
        <v>0</v>
      </c>
      <c r="K38" s="105"/>
      <c r="L38" s="105">
        <v>0</v>
      </c>
      <c r="M38" s="105"/>
      <c r="N38" s="105">
        <v>-811</v>
      </c>
      <c r="O38" s="105"/>
      <c r="P38" s="105">
        <v>0</v>
      </c>
      <c r="Q38" s="105"/>
      <c r="R38" s="105">
        <v>0</v>
      </c>
      <c r="S38" s="105"/>
      <c r="T38" s="105">
        <v>0</v>
      </c>
      <c r="U38" s="105"/>
      <c r="V38" s="105">
        <v>0</v>
      </c>
      <c r="W38" s="105"/>
      <c r="X38" s="105">
        <v>0</v>
      </c>
      <c r="Y38" s="105"/>
      <c r="Z38" s="105">
        <f t="shared" ref="Z38:Z40" si="3">SUM(Q38:X38)</f>
        <v>0</v>
      </c>
      <c r="AA38" s="105"/>
      <c r="AB38" s="105">
        <f t="shared" si="1"/>
        <v>-811</v>
      </c>
      <c r="AC38" s="105"/>
      <c r="AD38" s="105">
        <v>0</v>
      </c>
      <c r="AE38" s="105"/>
      <c r="AF38" s="105">
        <f t="shared" si="2"/>
        <v>-811</v>
      </c>
      <c r="AK38" s="281"/>
      <c r="AL38" s="278"/>
      <c r="AO38" s="279"/>
      <c r="AP38" s="279"/>
      <c r="AQ38" s="279"/>
    </row>
    <row r="39" spans="1:43" ht="18.75" customHeight="1">
      <c r="A39" s="342" t="s">
        <v>188</v>
      </c>
      <c r="D39" s="58">
        <v>26</v>
      </c>
      <c r="E39" s="337"/>
      <c r="F39" s="105">
        <v>0</v>
      </c>
      <c r="G39" s="105"/>
      <c r="H39" s="105">
        <v>0</v>
      </c>
      <c r="I39" s="105"/>
      <c r="J39" s="105">
        <v>0</v>
      </c>
      <c r="K39" s="105"/>
      <c r="L39" s="105">
        <v>-743842</v>
      </c>
      <c r="M39" s="105"/>
      <c r="N39" s="105">
        <v>0</v>
      </c>
      <c r="O39" s="105"/>
      <c r="P39" s="105">
        <v>0</v>
      </c>
      <c r="Q39" s="105"/>
      <c r="R39" s="105">
        <v>0</v>
      </c>
      <c r="S39" s="105"/>
      <c r="T39" s="105">
        <v>0</v>
      </c>
      <c r="U39" s="105"/>
      <c r="V39" s="105">
        <v>0</v>
      </c>
      <c r="W39" s="105"/>
      <c r="X39" s="105">
        <v>0</v>
      </c>
      <c r="Y39" s="105"/>
      <c r="Z39" s="105">
        <f t="shared" si="3"/>
        <v>0</v>
      </c>
      <c r="AA39" s="105"/>
      <c r="AB39" s="105">
        <f t="shared" si="1"/>
        <v>-743842</v>
      </c>
      <c r="AC39" s="105"/>
      <c r="AD39" s="105">
        <v>0</v>
      </c>
      <c r="AE39" s="105"/>
      <c r="AF39" s="105">
        <f t="shared" si="2"/>
        <v>-743842</v>
      </c>
      <c r="AG39" s="285"/>
      <c r="AH39" s="285"/>
      <c r="AI39" s="285"/>
      <c r="AJ39" s="285"/>
      <c r="AK39" s="285"/>
      <c r="AL39" s="429"/>
      <c r="AO39" s="279"/>
      <c r="AP39" s="279"/>
      <c r="AQ39" s="279"/>
    </row>
    <row r="40" spans="1:43" ht="20.25" customHeight="1">
      <c r="A40" s="342" t="s">
        <v>72</v>
      </c>
      <c r="D40" s="58">
        <v>25</v>
      </c>
      <c r="E40" s="337"/>
      <c r="F40" s="113">
        <v>0</v>
      </c>
      <c r="G40" s="105"/>
      <c r="H40" s="113">
        <v>0</v>
      </c>
      <c r="I40" s="105"/>
      <c r="J40" s="113">
        <v>1156904</v>
      </c>
      <c r="K40" s="105"/>
      <c r="L40" s="113">
        <v>-1156904</v>
      </c>
      <c r="M40" s="105"/>
      <c r="N40" s="113">
        <v>0</v>
      </c>
      <c r="O40" s="105"/>
      <c r="P40" s="113">
        <v>0</v>
      </c>
      <c r="Q40" s="105"/>
      <c r="R40" s="113">
        <v>0</v>
      </c>
      <c r="S40" s="105"/>
      <c r="T40" s="113">
        <v>0</v>
      </c>
      <c r="U40" s="105"/>
      <c r="V40" s="113">
        <v>0</v>
      </c>
      <c r="W40" s="105"/>
      <c r="X40" s="113">
        <v>0</v>
      </c>
      <c r="Y40" s="105"/>
      <c r="Z40" s="113">
        <f t="shared" si="3"/>
        <v>0</v>
      </c>
      <c r="AA40" s="105"/>
      <c r="AB40" s="113">
        <f t="shared" si="1"/>
        <v>0</v>
      </c>
      <c r="AC40" s="105"/>
      <c r="AD40" s="113">
        <v>0</v>
      </c>
      <c r="AE40" s="105"/>
      <c r="AF40" s="113">
        <f>+AB40+AD40</f>
        <v>0</v>
      </c>
      <c r="AK40" s="281"/>
      <c r="AL40" s="278"/>
      <c r="AO40" s="279"/>
      <c r="AP40" s="279"/>
      <c r="AQ40" s="279"/>
    </row>
    <row r="41" spans="1:43" ht="20.25" customHeight="1">
      <c r="E41" s="337"/>
      <c r="F41" s="105"/>
      <c r="G41" s="105"/>
      <c r="H41" s="105"/>
      <c r="I41" s="105"/>
      <c r="J41" s="105"/>
      <c r="K41" s="414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285"/>
      <c r="AH41" s="285"/>
      <c r="AI41" s="285"/>
      <c r="AJ41" s="285"/>
      <c r="AK41" s="285"/>
      <c r="AL41" s="429"/>
      <c r="AO41" s="279"/>
      <c r="AP41" s="279"/>
      <c r="AQ41" s="279"/>
    </row>
    <row r="42" spans="1:43" ht="20.25" customHeight="1" thickBot="1">
      <c r="A42" s="104" t="s">
        <v>299</v>
      </c>
      <c r="B42" s="104"/>
      <c r="E42" s="337"/>
      <c r="F42" s="107">
        <f>F16+F29+F34+F37+F38+F39+F40</f>
        <v>5614552</v>
      </c>
      <c r="G42" s="99"/>
      <c r="H42" s="107">
        <f>H16+H29+H34+H37+H38+H39+H40</f>
        <v>60331434</v>
      </c>
      <c r="I42" s="99"/>
      <c r="J42" s="107">
        <f>J16+J29+J34+J37+J38+J39+J40</f>
        <v>5303490</v>
      </c>
      <c r="K42" s="99"/>
      <c r="L42" s="107">
        <f>L16+L29+L34+L37+L38+L39+L40</f>
        <v>62257320</v>
      </c>
      <c r="M42" s="99"/>
      <c r="N42" s="107">
        <f>N16+N29+N34+N37+N38+N39+N40</f>
        <v>14904758</v>
      </c>
      <c r="O42" s="99"/>
      <c r="P42" s="107">
        <f>P16+P29+P34+P37+P38+P39+P40</f>
        <v>0</v>
      </c>
      <c r="Q42" s="99"/>
      <c r="R42" s="107">
        <f>R16+R29+R34+R37+R38+R39+R40</f>
        <v>-16361922</v>
      </c>
      <c r="S42" s="99"/>
      <c r="T42" s="107">
        <f>T16+T29+T34+T37+T38+T39+T40</f>
        <v>-400807</v>
      </c>
      <c r="U42" s="99"/>
      <c r="V42" s="107">
        <f>V16+V29+V34+V37+V38+V39+V40</f>
        <v>-3758268</v>
      </c>
      <c r="W42" s="99"/>
      <c r="X42" s="107">
        <f>X16+X29+X34+X37+X38+X39+X40</f>
        <v>-1235562</v>
      </c>
      <c r="Y42" s="99"/>
      <c r="Z42" s="107">
        <f>Z16+Z29+Z34+Z37+Z38+Z39+Z40</f>
        <v>-21756559</v>
      </c>
      <c r="AA42" s="99"/>
      <c r="AB42" s="107">
        <f>AB16+AB29+AB34+AB37+AB38+AB39+AB40</f>
        <v>126654995</v>
      </c>
      <c r="AC42" s="99"/>
      <c r="AD42" s="107">
        <f>AD16+AD29+AD34+AD37+AD38+AD39+AD40</f>
        <v>8952790</v>
      </c>
      <c r="AE42" s="99"/>
      <c r="AF42" s="107">
        <f>AF16+AF29+AF34+AF37+AF38+AF39+AF40</f>
        <v>135607785</v>
      </c>
      <c r="AK42" s="281"/>
      <c r="AL42" s="278"/>
      <c r="AO42" s="279"/>
      <c r="AP42" s="279"/>
      <c r="AQ42" s="279"/>
    </row>
    <row r="43" spans="1:43" s="281" customFormat="1" ht="18.75" customHeight="1" thickTop="1">
      <c r="D43" s="419"/>
      <c r="G43" s="285"/>
    </row>
    <row r="44" spans="1:43" s="281" customFormat="1" ht="18.75" customHeight="1">
      <c r="D44" s="419"/>
      <c r="F44" s="284"/>
      <c r="G44" s="423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</row>
    <row r="45" spans="1:43" s="278" customFormat="1" ht="18.75" customHeight="1">
      <c r="D45" s="355"/>
      <c r="F45" s="283"/>
      <c r="G45" s="428"/>
      <c r="H45" s="283"/>
      <c r="I45" s="283"/>
      <c r="J45" s="283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  <c r="AG45" s="281"/>
      <c r="AH45" s="281"/>
      <c r="AI45" s="281"/>
      <c r="AJ45" s="281"/>
      <c r="AK45" s="281"/>
    </row>
    <row r="46" spans="1:43" s="278" customFormat="1" ht="18.75" customHeight="1">
      <c r="D46" s="355"/>
      <c r="G46" s="429"/>
      <c r="AG46" s="281"/>
      <c r="AH46" s="281"/>
      <c r="AI46" s="281"/>
      <c r="AJ46" s="281"/>
      <c r="AK46" s="281"/>
    </row>
    <row r="47" spans="1:43" s="281" customFormat="1" ht="18.75" customHeight="1">
      <c r="D47" s="419"/>
      <c r="G47" s="285"/>
      <c r="AL47" s="278"/>
      <c r="AM47" s="278"/>
    </row>
    <row r="48" spans="1:43" s="282" customFormat="1" ht="18.75" customHeight="1">
      <c r="D48" s="309"/>
      <c r="AE48" s="281"/>
      <c r="AF48" s="281"/>
      <c r="AG48" s="281"/>
      <c r="AH48" s="281"/>
      <c r="AI48" s="281"/>
      <c r="AJ48" s="281"/>
      <c r="AL48" s="279"/>
      <c r="AM48" s="279"/>
    </row>
    <row r="49" spans="4:39" s="279" customFormat="1" ht="18.75" customHeight="1">
      <c r="D49" s="294"/>
      <c r="L49" s="318"/>
      <c r="AE49" s="278"/>
      <c r="AF49" s="278"/>
      <c r="AG49" s="281"/>
      <c r="AH49" s="281"/>
      <c r="AI49" s="281"/>
      <c r="AJ49" s="281"/>
      <c r="AK49" s="282"/>
    </row>
    <row r="50" spans="4:39" s="282" customFormat="1" ht="18.75" customHeight="1">
      <c r="D50" s="309"/>
      <c r="AE50" s="278"/>
      <c r="AF50" s="281"/>
      <c r="AG50" s="281"/>
      <c r="AH50" s="281"/>
      <c r="AI50" s="281"/>
      <c r="AJ50" s="281"/>
      <c r="AL50" s="279"/>
      <c r="AM50" s="279"/>
    </row>
    <row r="51" spans="4:39" s="282" customFormat="1" ht="18.75" customHeight="1">
      <c r="D51" s="309"/>
      <c r="AE51" s="278"/>
      <c r="AF51" s="281"/>
      <c r="AG51" s="281"/>
      <c r="AH51" s="281"/>
      <c r="AI51" s="281"/>
      <c r="AJ51" s="281"/>
      <c r="AL51" s="279"/>
      <c r="AM51" s="279"/>
    </row>
    <row r="52" spans="4:39" s="282" customFormat="1" ht="18.75" customHeight="1">
      <c r="D52" s="309"/>
      <c r="AE52" s="278"/>
      <c r="AF52" s="281"/>
      <c r="AG52" s="281"/>
      <c r="AH52" s="281"/>
      <c r="AI52" s="281"/>
      <c r="AJ52" s="281"/>
      <c r="AL52" s="279"/>
      <c r="AM52" s="279"/>
    </row>
  </sheetData>
  <mergeCells count="5">
    <mergeCell ref="F4:AD4"/>
    <mergeCell ref="J5:L5"/>
    <mergeCell ref="R5:Z5"/>
    <mergeCell ref="F12:AF12"/>
    <mergeCell ref="A13:C13"/>
  </mergeCells>
  <pageMargins left="0.8" right="0.8" top="0.48" bottom="0.5" header="0.5" footer="0.5"/>
  <pageSetup paperSize="9" scale="50" firstPageNumber="12" fitToHeight="0" orientation="landscape" useFirstPageNumber="1" r:id="rId1"/>
  <headerFooter>
    <oddFooter>&amp;L&amp;12&amp;K000000The accompanying notes form an integral part of the financial statements.
&amp;C&amp;K000000&amp;P</oddFooter>
  </headerFooter>
  <ignoredErrors>
    <ignoredError sqref="Z38:Z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4"/>
  <sheetViews>
    <sheetView view="pageBreakPreview" zoomScale="70" zoomScaleNormal="70" zoomScaleSheetLayoutView="70" workbookViewId="0">
      <selection activeCell="L116" sqref="L116"/>
    </sheetView>
  </sheetViews>
  <sheetFormatPr defaultColWidth="8.1796875" defaultRowHeight="20.25" customHeight="1"/>
  <cols>
    <col min="1" max="1" width="46.26953125" style="59" customWidth="1"/>
    <col min="2" max="2" width="8.1796875" style="59" customWidth="1"/>
    <col min="3" max="3" width="1.1796875" style="59" customWidth="1"/>
    <col min="4" max="4" width="14.6328125" style="59" customWidth="1"/>
    <col min="5" max="5" width="1.1796875" style="59" customWidth="1"/>
    <col min="6" max="6" width="15.54296875" style="59" customWidth="1"/>
    <col min="7" max="7" width="1.1796875" style="59" customWidth="1"/>
    <col min="8" max="8" width="12.54296875" style="59" hidden="1" customWidth="1"/>
    <col min="9" max="9" width="1.81640625" style="59" hidden="1" customWidth="1"/>
    <col min="10" max="10" width="13.81640625" style="59" customWidth="1"/>
    <col min="11" max="11" width="1.1796875" style="59" customWidth="1"/>
    <col min="12" max="12" width="16.7265625" style="59" customWidth="1"/>
    <col min="13" max="13" width="1.1796875" style="59" customWidth="1"/>
    <col min="14" max="14" width="14.1796875" style="59" customWidth="1"/>
    <col min="15" max="15" width="1.1796875" style="59" customWidth="1"/>
    <col min="16" max="16" width="14.54296875" style="59" customWidth="1"/>
    <col min="17" max="17" width="1.1796875" style="59" customWidth="1"/>
    <col min="18" max="18" width="16" style="59" customWidth="1"/>
    <col min="19" max="19" width="9.81640625" style="287" bestFit="1" customWidth="1"/>
    <col min="20" max="20" width="15.1796875" style="287" bestFit="1" customWidth="1"/>
    <col min="21" max="21" width="5.54296875" style="284" bestFit="1" customWidth="1"/>
    <col min="22" max="28" width="8.1796875" style="287"/>
    <col min="29" max="16384" width="8.1796875" style="59"/>
  </cols>
  <sheetData>
    <row r="1" spans="1:21" s="284" customFormat="1" ht="20.25" customHeight="1">
      <c r="A1" s="22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21" s="287" customFormat="1" ht="20.25" customHeight="1">
      <c r="A2" s="60" t="s">
        <v>103</v>
      </c>
      <c r="B2" s="61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U2" s="284"/>
    </row>
    <row r="3" spans="1:21" s="287" customFormat="1" ht="19" customHeight="1">
      <c r="A3" s="60"/>
      <c r="B3" s="61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U3" s="284"/>
    </row>
    <row r="4" spans="1:21" ht="19" customHeight="1">
      <c r="A4" s="62"/>
      <c r="B4" s="61"/>
      <c r="C4" s="2"/>
      <c r="D4" s="445" t="s">
        <v>55</v>
      </c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</row>
    <row r="5" spans="1:21" ht="19" customHeight="1">
      <c r="A5" s="62"/>
      <c r="B5" s="61"/>
      <c r="C5" s="2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28"/>
      <c r="O5" s="328"/>
      <c r="P5" s="256" t="s">
        <v>210</v>
      </c>
      <c r="Q5" s="304"/>
      <c r="R5" s="304"/>
    </row>
    <row r="6" spans="1:21" ht="19" customHeight="1">
      <c r="A6" s="62"/>
      <c r="B6" s="61"/>
      <c r="C6" s="2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28"/>
      <c r="O6" s="328"/>
      <c r="P6" s="256" t="s">
        <v>211</v>
      </c>
      <c r="Q6" s="304"/>
      <c r="R6" s="304"/>
    </row>
    <row r="7" spans="1:21" ht="19" customHeight="1">
      <c r="A7" s="62"/>
      <c r="B7" s="61"/>
      <c r="C7" s="2"/>
      <c r="D7" s="304"/>
      <c r="E7" s="1"/>
      <c r="F7" s="6"/>
      <c r="G7" s="18"/>
      <c r="H7" s="446" t="s">
        <v>28</v>
      </c>
      <c r="I7" s="446"/>
      <c r="J7" s="446"/>
      <c r="K7" s="446"/>
      <c r="L7" s="446"/>
      <c r="M7" s="1"/>
      <c r="N7" s="6"/>
      <c r="O7" s="1"/>
      <c r="P7" s="257" t="s">
        <v>43</v>
      </c>
      <c r="Q7" s="1"/>
      <c r="R7" s="1"/>
    </row>
    <row r="8" spans="1:21" ht="19" customHeight="1">
      <c r="A8" s="62"/>
      <c r="B8" s="61"/>
      <c r="C8" s="2"/>
      <c r="D8" s="304"/>
      <c r="E8" s="1"/>
      <c r="F8" s="93" t="s">
        <v>238</v>
      </c>
      <c r="G8" s="18"/>
      <c r="H8" s="6"/>
      <c r="I8" s="6"/>
      <c r="J8" s="6"/>
      <c r="K8" s="6"/>
      <c r="L8" s="6"/>
      <c r="M8" s="1"/>
      <c r="N8" s="6"/>
      <c r="O8" s="1"/>
      <c r="P8" s="1"/>
      <c r="Q8" s="1"/>
      <c r="R8" s="1"/>
    </row>
    <row r="9" spans="1:21" ht="19" customHeight="1">
      <c r="A9" s="5"/>
      <c r="B9" s="5"/>
      <c r="C9" s="5"/>
      <c r="D9" s="6" t="s">
        <v>54</v>
      </c>
      <c r="E9" s="5"/>
      <c r="F9" s="93" t="s">
        <v>239</v>
      </c>
      <c r="G9" s="5"/>
      <c r="H9" s="5"/>
      <c r="I9" s="5"/>
      <c r="J9" s="5"/>
      <c r="K9" s="5"/>
      <c r="L9" s="8"/>
      <c r="M9" s="9"/>
      <c r="N9" s="7" t="s">
        <v>117</v>
      </c>
      <c r="O9" s="5"/>
      <c r="P9" s="8"/>
      <c r="Q9" s="9"/>
      <c r="R9" s="266"/>
    </row>
    <row r="10" spans="1:21" ht="19" customHeight="1">
      <c r="A10" s="10"/>
      <c r="B10" s="10"/>
      <c r="C10" s="11"/>
      <c r="D10" s="8" t="s">
        <v>40</v>
      </c>
      <c r="E10" s="8"/>
      <c r="F10" s="8" t="s">
        <v>241</v>
      </c>
      <c r="G10" s="8"/>
      <c r="H10" s="8"/>
      <c r="I10" s="8"/>
      <c r="J10" s="8" t="s">
        <v>189</v>
      </c>
      <c r="K10" s="8"/>
      <c r="L10" s="8"/>
      <c r="M10" s="8"/>
      <c r="N10" s="8" t="s">
        <v>120</v>
      </c>
      <c r="O10" s="8"/>
      <c r="P10" s="337" t="s">
        <v>369</v>
      </c>
      <c r="Q10" s="8"/>
      <c r="R10" s="266" t="s">
        <v>212</v>
      </c>
    </row>
    <row r="11" spans="1:21" ht="19" customHeight="1">
      <c r="A11" s="10"/>
      <c r="B11" s="262" t="s">
        <v>1</v>
      </c>
      <c r="C11" s="12"/>
      <c r="D11" s="6" t="s">
        <v>41</v>
      </c>
      <c r="E11" s="8"/>
      <c r="F11" s="8" t="s">
        <v>240</v>
      </c>
      <c r="G11" s="8"/>
      <c r="H11" s="8" t="s">
        <v>52</v>
      </c>
      <c r="I11" s="8"/>
      <c r="J11" s="8" t="s">
        <v>109</v>
      </c>
      <c r="K11" s="8"/>
      <c r="L11" s="8" t="s">
        <v>31</v>
      </c>
      <c r="M11" s="8"/>
      <c r="N11" s="8" t="s">
        <v>118</v>
      </c>
      <c r="O11" s="8"/>
      <c r="P11" s="337" t="s">
        <v>109</v>
      </c>
      <c r="Q11" s="8"/>
      <c r="R11" s="266" t="s">
        <v>43</v>
      </c>
    </row>
    <row r="12" spans="1:21" ht="19" customHeight="1">
      <c r="A12" s="11"/>
      <c r="B12" s="11"/>
      <c r="C12" s="11"/>
      <c r="D12" s="447" t="s">
        <v>75</v>
      </c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</row>
    <row r="13" spans="1:21" ht="19" customHeight="1">
      <c r="A13" s="87" t="s">
        <v>250</v>
      </c>
      <c r="B13" s="11"/>
      <c r="C13" s="11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197"/>
      <c r="O13" s="327"/>
      <c r="P13" s="197"/>
      <c r="Q13" s="303"/>
      <c r="R13" s="303"/>
    </row>
    <row r="14" spans="1:21" ht="19" customHeight="1">
      <c r="A14" s="13" t="s">
        <v>251</v>
      </c>
      <c r="B14" s="263"/>
      <c r="C14" s="4"/>
      <c r="D14" s="236">
        <v>5614552</v>
      </c>
      <c r="E14" s="236"/>
      <c r="F14" s="236">
        <v>60331434</v>
      </c>
      <c r="G14" s="236"/>
      <c r="H14" s="236"/>
      <c r="I14" s="236"/>
      <c r="J14" s="236">
        <v>566601</v>
      </c>
      <c r="K14" s="236"/>
      <c r="L14" s="236">
        <v>14596719</v>
      </c>
      <c r="M14" s="236"/>
      <c r="N14" s="236">
        <v>14874072</v>
      </c>
      <c r="O14" s="236"/>
      <c r="P14" s="236">
        <v>603956</v>
      </c>
      <c r="Q14" s="236"/>
      <c r="R14" s="236">
        <f>SUM(D14:P14)</f>
        <v>96587334</v>
      </c>
      <c r="S14" s="284"/>
    </row>
    <row r="15" spans="1:21" ht="18" customHeight="1">
      <c r="A15" s="163"/>
      <c r="B15" s="264"/>
      <c r="C15" s="164"/>
      <c r="D15" s="165"/>
      <c r="E15" s="166"/>
      <c r="F15" s="165"/>
      <c r="G15" s="166"/>
      <c r="H15" s="166"/>
      <c r="I15" s="166"/>
      <c r="J15" s="165"/>
      <c r="K15" s="166"/>
      <c r="L15" s="165"/>
      <c r="M15" s="167"/>
      <c r="N15" s="198"/>
      <c r="O15" s="166"/>
      <c r="P15" s="198"/>
      <c r="Q15" s="167"/>
      <c r="R15" s="165"/>
    </row>
    <row r="16" spans="1:21" ht="19" customHeight="1">
      <c r="A16" s="64" t="s">
        <v>351</v>
      </c>
      <c r="D16" s="105"/>
      <c r="E16" s="14"/>
      <c r="F16" s="105"/>
      <c r="G16" s="14"/>
      <c r="H16" s="84"/>
      <c r="I16" s="14"/>
      <c r="J16" s="105"/>
      <c r="K16" s="14"/>
      <c r="L16" s="105"/>
      <c r="M16" s="105"/>
      <c r="N16" s="199"/>
      <c r="O16" s="14"/>
      <c r="P16" s="199"/>
      <c r="Q16" s="105"/>
      <c r="R16" s="105"/>
    </row>
    <row r="17" spans="1:28" ht="19" customHeight="1">
      <c r="A17" s="130" t="s">
        <v>269</v>
      </c>
      <c r="D17" s="105"/>
      <c r="E17" s="14"/>
      <c r="F17" s="105"/>
      <c r="G17" s="14"/>
      <c r="H17" s="84"/>
      <c r="I17" s="14"/>
      <c r="J17" s="105"/>
      <c r="K17" s="14"/>
      <c r="L17" s="105"/>
      <c r="M17" s="105"/>
      <c r="N17" s="199"/>
      <c r="O17" s="14"/>
      <c r="P17" s="199"/>
      <c r="Q17" s="105"/>
      <c r="R17" s="105"/>
    </row>
    <row r="18" spans="1:28" ht="19" customHeight="1">
      <c r="A18" s="140" t="s">
        <v>98</v>
      </c>
      <c r="B18" s="58">
        <v>37</v>
      </c>
      <c r="D18" s="113">
        <v>0</v>
      </c>
      <c r="E18" s="14"/>
      <c r="F18" s="113">
        <v>0</v>
      </c>
      <c r="G18" s="14"/>
      <c r="H18" s="84"/>
      <c r="I18" s="14"/>
      <c r="J18" s="113">
        <v>0</v>
      </c>
      <c r="K18" s="14"/>
      <c r="L18" s="113">
        <v>-7860373</v>
      </c>
      <c r="M18" s="14"/>
      <c r="N18" s="113">
        <v>0</v>
      </c>
      <c r="O18" s="14"/>
      <c r="P18" s="113">
        <v>0</v>
      </c>
      <c r="Q18" s="14"/>
      <c r="R18" s="113">
        <f>SUM(D18:P18)</f>
        <v>-7860373</v>
      </c>
    </row>
    <row r="19" spans="1:28" s="280" customFormat="1" ht="19" customHeight="1">
      <c r="A19" s="112" t="s">
        <v>270</v>
      </c>
      <c r="B19" s="301"/>
      <c r="C19" s="59"/>
      <c r="D19" s="100">
        <f>SUM(D18:D18)</f>
        <v>0</v>
      </c>
      <c r="E19" s="99"/>
      <c r="F19" s="100">
        <f>SUM(F18:F18)</f>
        <v>0</v>
      </c>
      <c r="G19" s="99"/>
      <c r="H19" s="99"/>
      <c r="I19" s="99"/>
      <c r="J19" s="100">
        <f>SUM(J18:J18)</f>
        <v>0</v>
      </c>
      <c r="K19" s="129"/>
      <c r="L19" s="100">
        <f>SUM(L18:L18)</f>
        <v>-7860373</v>
      </c>
      <c r="M19" s="129"/>
      <c r="N19" s="100">
        <f>SUM(N18:N18)</f>
        <v>0</v>
      </c>
      <c r="O19" s="99"/>
      <c r="P19" s="100">
        <f>SUM(P18:P18)</f>
        <v>0</v>
      </c>
      <c r="Q19" s="129"/>
      <c r="R19" s="100">
        <f>SUM(R18:R18)</f>
        <v>-7860373</v>
      </c>
      <c r="S19" s="287"/>
      <c r="T19" s="287"/>
      <c r="U19" s="284"/>
      <c r="V19" s="287"/>
      <c r="W19" s="287"/>
      <c r="X19" s="287"/>
      <c r="Y19" s="287"/>
      <c r="Z19" s="287"/>
      <c r="AA19" s="287"/>
      <c r="AB19" s="287"/>
    </row>
    <row r="20" spans="1:28" s="280" customFormat="1" ht="18" customHeight="1">
      <c r="A20" s="131"/>
      <c r="B20" s="301"/>
      <c r="C20" s="59"/>
      <c r="D20" s="105"/>
      <c r="E20" s="105"/>
      <c r="F20" s="105"/>
      <c r="G20" s="105"/>
      <c r="H20" s="105"/>
      <c r="I20" s="105"/>
      <c r="J20" s="105"/>
      <c r="K20" s="63"/>
      <c r="L20" s="84"/>
      <c r="M20" s="63"/>
      <c r="N20" s="200"/>
      <c r="O20" s="105"/>
      <c r="P20" s="200"/>
      <c r="Q20" s="63"/>
      <c r="R20" s="84"/>
      <c r="S20" s="287"/>
      <c r="T20" s="287"/>
      <c r="U20" s="284"/>
      <c r="V20" s="287"/>
      <c r="W20" s="287"/>
      <c r="X20" s="287"/>
      <c r="Y20" s="287"/>
      <c r="Z20" s="287"/>
      <c r="AA20" s="287"/>
      <c r="AB20" s="287"/>
    </row>
    <row r="21" spans="1:28" s="280" customFormat="1" ht="19" customHeight="1">
      <c r="A21" s="64" t="s">
        <v>86</v>
      </c>
      <c r="B21" s="301"/>
      <c r="C21" s="59"/>
      <c r="D21" s="105"/>
      <c r="E21" s="105"/>
      <c r="F21" s="105"/>
      <c r="G21" s="105"/>
      <c r="H21" s="105"/>
      <c r="I21" s="105"/>
      <c r="J21" s="105"/>
      <c r="K21" s="63"/>
      <c r="L21" s="84"/>
      <c r="M21" s="63"/>
      <c r="N21" s="200"/>
      <c r="O21" s="105"/>
      <c r="P21" s="200"/>
      <c r="Q21" s="63"/>
      <c r="R21" s="84"/>
      <c r="S21" s="287"/>
      <c r="T21" s="284"/>
      <c r="U21" s="284"/>
      <c r="V21" s="284"/>
      <c r="W21" s="287"/>
      <c r="X21" s="287"/>
      <c r="Y21" s="287"/>
      <c r="Z21" s="287"/>
      <c r="AA21" s="287"/>
      <c r="AB21" s="287"/>
    </row>
    <row r="22" spans="1:28" s="280" customFormat="1" ht="19" customHeight="1">
      <c r="A22" s="59" t="s">
        <v>114</v>
      </c>
      <c r="B22" s="301"/>
      <c r="C22" s="59"/>
      <c r="D22" s="105">
        <v>0</v>
      </c>
      <c r="E22" s="51"/>
      <c r="F22" s="105">
        <v>0</v>
      </c>
      <c r="G22" s="51"/>
      <c r="H22" s="51"/>
      <c r="I22" s="51"/>
      <c r="J22" s="105">
        <v>0</v>
      </c>
      <c r="K22" s="35"/>
      <c r="L22" s="270">
        <v>11072571</v>
      </c>
      <c r="M22" s="35"/>
      <c r="N22" s="105">
        <v>0</v>
      </c>
      <c r="O22" s="51"/>
      <c r="P22" s="105">
        <v>0</v>
      </c>
      <c r="Q22" s="182"/>
      <c r="R22" s="105">
        <f t="shared" ref="R22:R23" si="0">SUM(D22:P22)</f>
        <v>11072571</v>
      </c>
      <c r="S22" s="287"/>
      <c r="T22" s="284"/>
      <c r="U22" s="284"/>
      <c r="V22" s="284"/>
      <c r="W22" s="287"/>
      <c r="X22" s="287"/>
      <c r="Y22" s="287"/>
      <c r="Z22" s="287"/>
      <c r="AA22" s="287"/>
      <c r="AB22" s="287"/>
    </row>
    <row r="23" spans="1:28" s="280" customFormat="1" ht="19" customHeight="1">
      <c r="A23" s="59" t="s">
        <v>115</v>
      </c>
      <c r="B23" s="301"/>
      <c r="C23" s="59"/>
      <c r="D23" s="113">
        <v>0</v>
      </c>
      <c r="E23" s="51"/>
      <c r="F23" s="113">
        <v>0</v>
      </c>
      <c r="G23" s="51"/>
      <c r="H23" s="51"/>
      <c r="I23" s="51"/>
      <c r="J23" s="113">
        <v>0</v>
      </c>
      <c r="K23" s="35"/>
      <c r="L23" s="113">
        <v>0</v>
      </c>
      <c r="M23" s="35"/>
      <c r="N23" s="271">
        <v>0</v>
      </c>
      <c r="O23" s="51"/>
      <c r="P23" s="271">
        <v>98108</v>
      </c>
      <c r="Q23" s="182"/>
      <c r="R23" s="113">
        <f t="shared" si="0"/>
        <v>98108</v>
      </c>
      <c r="S23" s="287"/>
      <c r="T23" s="284"/>
      <c r="U23" s="284"/>
      <c r="V23" s="284"/>
      <c r="W23" s="287"/>
      <c r="X23" s="287"/>
      <c r="Y23" s="287"/>
      <c r="Z23" s="287"/>
      <c r="AA23" s="287"/>
      <c r="AB23" s="287"/>
    </row>
    <row r="24" spans="1:28" s="280" customFormat="1" ht="19" customHeight="1">
      <c r="A24" s="64" t="s">
        <v>89</v>
      </c>
      <c r="B24" s="301"/>
      <c r="C24" s="59"/>
      <c r="D24" s="162">
        <f>SUM(D22:D23)</f>
        <v>0</v>
      </c>
      <c r="E24" s="99"/>
      <c r="F24" s="162">
        <f>SUM(F22:F23)</f>
        <v>0</v>
      </c>
      <c r="G24" s="99"/>
      <c r="H24" s="99"/>
      <c r="I24" s="99"/>
      <c r="J24" s="162">
        <f>SUM(J22:J23)</f>
        <v>0</v>
      </c>
      <c r="K24" s="129"/>
      <c r="L24" s="162">
        <f>SUM(L22:L23)</f>
        <v>11072571</v>
      </c>
      <c r="M24" s="129"/>
      <c r="N24" s="162">
        <f>SUM(N22:N23)</f>
        <v>0</v>
      </c>
      <c r="O24" s="99"/>
      <c r="P24" s="162">
        <f>SUM(P22:P23)</f>
        <v>98108</v>
      </c>
      <c r="Q24" s="129"/>
      <c r="R24" s="162">
        <f>SUM(R22:R23)</f>
        <v>11170679</v>
      </c>
      <c r="S24" s="287"/>
      <c r="T24" s="284"/>
      <c r="U24" s="284"/>
      <c r="V24" s="284"/>
      <c r="W24" s="287"/>
      <c r="X24" s="287"/>
      <c r="Y24" s="287"/>
      <c r="Z24" s="287"/>
      <c r="AA24" s="287"/>
      <c r="AB24" s="287"/>
    </row>
    <row r="25" spans="1:28" s="280" customFormat="1" ht="19" customHeight="1">
      <c r="A25" s="59"/>
      <c r="B25" s="301"/>
      <c r="C25" s="59"/>
      <c r="D25" s="105"/>
      <c r="E25" s="105"/>
      <c r="F25" s="105"/>
      <c r="G25" s="105"/>
      <c r="H25" s="105"/>
      <c r="I25" s="105"/>
      <c r="J25" s="105"/>
      <c r="K25" s="63"/>
      <c r="L25" s="134"/>
      <c r="M25" s="63"/>
      <c r="N25" s="201"/>
      <c r="O25" s="105"/>
      <c r="P25" s="201"/>
      <c r="Q25" s="35"/>
      <c r="R25" s="51"/>
      <c r="S25" s="287"/>
      <c r="T25" s="284"/>
      <c r="U25" s="284"/>
      <c r="V25" s="284"/>
      <c r="W25" s="287"/>
      <c r="X25" s="287"/>
      <c r="Y25" s="287"/>
      <c r="Z25" s="287"/>
      <c r="AA25" s="287"/>
      <c r="AB25" s="287"/>
    </row>
    <row r="26" spans="1:28" s="314" customFormat="1" ht="19" customHeight="1">
      <c r="A26" s="56" t="s">
        <v>281</v>
      </c>
      <c r="B26" s="301">
        <v>26</v>
      </c>
      <c r="D26" s="105">
        <v>0</v>
      </c>
      <c r="E26" s="51"/>
      <c r="F26" s="105">
        <v>0</v>
      </c>
      <c r="G26" s="51"/>
      <c r="H26" s="51"/>
      <c r="I26" s="51"/>
      <c r="J26" s="105">
        <v>0</v>
      </c>
      <c r="K26" s="77"/>
      <c r="L26" s="105">
        <v>-125928</v>
      </c>
      <c r="M26" s="77"/>
      <c r="N26" s="105">
        <v>-14874072</v>
      </c>
      <c r="O26" s="77"/>
      <c r="P26" s="105">
        <v>0</v>
      </c>
      <c r="Q26" s="77"/>
      <c r="R26" s="84">
        <f t="shared" ref="R26:R28" si="1">SUM(D26:P26)</f>
        <v>-15000000</v>
      </c>
      <c r="S26" s="315"/>
      <c r="T26" s="284"/>
      <c r="U26" s="284"/>
      <c r="V26" s="284"/>
      <c r="W26" s="316"/>
      <c r="X26" s="316"/>
      <c r="Y26" s="316"/>
      <c r="Z26" s="316"/>
      <c r="AA26" s="316"/>
      <c r="AB26" s="316"/>
    </row>
    <row r="27" spans="1:28" s="314" customFormat="1" ht="19" customHeight="1">
      <c r="A27" s="56" t="s">
        <v>279</v>
      </c>
      <c r="B27" s="301">
        <v>26</v>
      </c>
      <c r="D27" s="105">
        <v>0</v>
      </c>
      <c r="E27" s="51"/>
      <c r="F27" s="105">
        <v>0</v>
      </c>
      <c r="G27" s="51"/>
      <c r="H27" s="51"/>
      <c r="I27" s="51"/>
      <c r="J27" s="105">
        <v>0</v>
      </c>
      <c r="K27" s="77"/>
      <c r="L27" s="105">
        <v>0</v>
      </c>
      <c r="M27" s="77"/>
      <c r="N27" s="105">
        <v>14905569</v>
      </c>
      <c r="O27" s="77"/>
      <c r="P27" s="105">
        <v>0</v>
      </c>
      <c r="Q27" s="77"/>
      <c r="R27" s="86">
        <f t="shared" si="1"/>
        <v>14905569</v>
      </c>
      <c r="S27" s="316"/>
      <c r="T27" s="284"/>
      <c r="U27" s="284"/>
      <c r="V27" s="284"/>
      <c r="W27" s="316"/>
      <c r="X27" s="316"/>
      <c r="Y27" s="316"/>
      <c r="Z27" s="316"/>
      <c r="AA27" s="316"/>
      <c r="AB27" s="316"/>
    </row>
    <row r="28" spans="1:28" s="280" customFormat="1" ht="19" customHeight="1">
      <c r="A28" s="56" t="s">
        <v>188</v>
      </c>
      <c r="B28" s="301">
        <v>26</v>
      </c>
      <c r="C28" s="59"/>
      <c r="D28" s="113">
        <v>0</v>
      </c>
      <c r="E28" s="51"/>
      <c r="F28" s="113">
        <v>0</v>
      </c>
      <c r="G28" s="51"/>
      <c r="H28" s="51"/>
      <c r="I28" s="51"/>
      <c r="J28" s="113">
        <v>0</v>
      </c>
      <c r="K28" s="63"/>
      <c r="L28" s="132">
        <v>-1050000</v>
      </c>
      <c r="M28" s="63"/>
      <c r="N28" s="113">
        <v>0</v>
      </c>
      <c r="O28" s="105"/>
      <c r="P28" s="113">
        <v>0</v>
      </c>
      <c r="Q28" s="182"/>
      <c r="R28" s="113">
        <f t="shared" si="1"/>
        <v>-1050000</v>
      </c>
      <c r="S28" s="287"/>
      <c r="T28" s="287"/>
      <c r="U28" s="284"/>
      <c r="V28" s="287"/>
      <c r="W28" s="287"/>
      <c r="X28" s="287"/>
      <c r="Y28" s="287"/>
      <c r="Z28" s="287"/>
      <c r="AA28" s="287"/>
      <c r="AB28" s="287"/>
    </row>
    <row r="29" spans="1:28" s="280" customFormat="1" ht="19" customHeight="1">
      <c r="A29" s="64"/>
      <c r="B29" s="301"/>
      <c r="C29" s="59"/>
      <c r="D29" s="105"/>
      <c r="E29" s="105"/>
      <c r="F29" s="105"/>
      <c r="G29" s="105"/>
      <c r="H29" s="105"/>
      <c r="I29" s="105"/>
      <c r="J29" s="105"/>
      <c r="K29" s="63"/>
      <c r="L29" s="84"/>
      <c r="M29" s="63"/>
      <c r="N29" s="200"/>
      <c r="O29" s="105"/>
      <c r="P29" s="200"/>
      <c r="Q29" s="63"/>
      <c r="R29" s="84"/>
      <c r="S29" s="287"/>
      <c r="T29" s="287"/>
      <c r="U29" s="284"/>
      <c r="V29" s="287"/>
      <c r="W29" s="287"/>
      <c r="X29" s="287"/>
      <c r="Y29" s="287"/>
      <c r="Z29" s="287"/>
      <c r="AA29" s="287"/>
      <c r="AB29" s="287"/>
    </row>
    <row r="30" spans="1:28" s="280" customFormat="1" ht="19" customHeight="1" thickBot="1">
      <c r="A30" s="13" t="s">
        <v>252</v>
      </c>
      <c r="B30" s="59"/>
      <c r="C30" s="59"/>
      <c r="D30" s="133">
        <f>+D14+D19+D24+SUM(D26:D28)</f>
        <v>5614552</v>
      </c>
      <c r="E30" s="135"/>
      <c r="F30" s="133">
        <f>+F14+F19+F24+SUM(F26:F28)</f>
        <v>60331434</v>
      </c>
      <c r="G30" s="135"/>
      <c r="H30" s="135"/>
      <c r="I30" s="135"/>
      <c r="J30" s="133">
        <f>+J14+J19+J24+SUM(J26:J28)</f>
        <v>566601</v>
      </c>
      <c r="K30" s="135"/>
      <c r="L30" s="133">
        <f>+L14+L19+L24+SUM(L26:L28)</f>
        <v>16632989</v>
      </c>
      <c r="M30" s="135"/>
      <c r="N30" s="133">
        <f>+N14+N19+N24+SUM(N26:N28)</f>
        <v>14905569</v>
      </c>
      <c r="O30" s="135"/>
      <c r="P30" s="133">
        <f>+P14+P19+P24+SUM(P26:P28)</f>
        <v>702064</v>
      </c>
      <c r="Q30" s="135"/>
      <c r="R30" s="133">
        <f>+R14+R19+R24+SUM(R26:R28)</f>
        <v>98753209</v>
      </c>
      <c r="S30" s="287"/>
      <c r="T30" s="287"/>
      <c r="U30" s="284"/>
      <c r="V30" s="287"/>
      <c r="W30" s="287"/>
      <c r="X30" s="287"/>
      <c r="Y30" s="287"/>
      <c r="Z30" s="287"/>
      <c r="AA30" s="287"/>
      <c r="AB30" s="287"/>
    </row>
    <row r="31" spans="1:28" s="312" customFormat="1" ht="19" customHeight="1" thickTop="1">
      <c r="U31" s="313"/>
    </row>
    <row r="32" spans="1:28" s="284" customFormat="1" ht="20.25" customHeight="1"/>
    <row r="33" spans="19:26" s="280" customFormat="1" ht="20.25" customHeight="1">
      <c r="S33" s="287"/>
      <c r="T33" s="287"/>
      <c r="U33" s="284"/>
      <c r="V33" s="287"/>
      <c r="W33" s="287"/>
      <c r="X33" s="287"/>
      <c r="Y33" s="287"/>
      <c r="Z33" s="287"/>
    </row>
    <row r="34" spans="19:26" s="280" customFormat="1" ht="20.25" customHeight="1">
      <c r="S34" s="287"/>
      <c r="T34" s="287"/>
      <c r="U34" s="284"/>
      <c r="V34" s="287"/>
      <c r="W34" s="287"/>
      <c r="X34" s="287"/>
      <c r="Y34" s="287"/>
      <c r="Z34" s="287"/>
    </row>
  </sheetData>
  <mergeCells count="3">
    <mergeCell ref="D4:R4"/>
    <mergeCell ref="H7:L7"/>
    <mergeCell ref="D12:R12"/>
  </mergeCells>
  <pageMargins left="0.70866141732283505" right="0.47244094488188998" top="0.47244094488188998" bottom="0.62992125984252001" header="0.511811023622047" footer="0.511811023622047"/>
  <pageSetup paperSize="9" scale="80" firstPageNumber="13" orientation="landscape" useFirstPageNumber="1" r:id="rId1"/>
  <headerFooter alignWithMargins="0">
    <oddFooter>&amp;L&amp;K000000The accompanying notes form an integral part of the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7"/>
  <sheetViews>
    <sheetView view="pageBreakPreview" zoomScale="70" zoomScaleNormal="70" zoomScaleSheetLayoutView="70" workbookViewId="0">
      <selection activeCell="L116" sqref="L116"/>
    </sheetView>
  </sheetViews>
  <sheetFormatPr defaultColWidth="8.1796875" defaultRowHeight="20.25" customHeight="1"/>
  <cols>
    <col min="1" max="1" width="50.54296875" style="59" customWidth="1"/>
    <col min="2" max="2" width="7.54296875" style="59" customWidth="1"/>
    <col min="3" max="3" width="1.1796875" style="59" customWidth="1"/>
    <col min="4" max="4" width="11.54296875" style="59" customWidth="1"/>
    <col min="5" max="5" width="1.1796875" style="59" customWidth="1"/>
    <col min="6" max="6" width="13.6328125" style="59" bestFit="1" customWidth="1"/>
    <col min="7" max="7" width="1.08984375" style="59" customWidth="1"/>
    <col min="8" max="8" width="13.36328125" style="59" customWidth="1"/>
    <col min="9" max="9" width="1.08984375" style="59" customWidth="1"/>
    <col min="10" max="10" width="17.7265625" style="59" customWidth="1"/>
    <col min="11" max="11" width="1.08984375" style="59" customWidth="1"/>
    <col min="12" max="12" width="13.453125" style="59" customWidth="1"/>
    <col min="13" max="13" width="1.1796875" style="59" customWidth="1"/>
    <col min="14" max="14" width="14.54296875" style="59" customWidth="1"/>
    <col min="15" max="15" width="1.1796875" style="59" customWidth="1"/>
    <col min="16" max="16" width="13.54296875" style="59" customWidth="1"/>
    <col min="17" max="17" width="8.1796875" style="280"/>
    <col min="18" max="18" width="12.81640625" style="287" bestFit="1" customWidth="1"/>
    <col min="19" max="19" width="12.453125" style="284" bestFit="1" customWidth="1"/>
    <col min="20" max="23" width="8.1796875" style="280"/>
    <col min="24" max="16384" width="8.1796875" style="59"/>
  </cols>
  <sheetData>
    <row r="1" spans="1:23" s="250" customFormat="1" ht="20.25" customHeight="1">
      <c r="A1" s="22" t="s">
        <v>68</v>
      </c>
      <c r="B1" s="22"/>
      <c r="C1" s="22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280"/>
      <c r="R1" s="287"/>
      <c r="S1" s="284"/>
      <c r="T1" s="280"/>
      <c r="U1" s="280"/>
      <c r="V1" s="280"/>
      <c r="W1" s="280"/>
    </row>
    <row r="2" spans="1:23" s="250" customFormat="1" ht="20.25" customHeight="1">
      <c r="A2" s="364" t="s">
        <v>103</v>
      </c>
      <c r="B2" s="364"/>
      <c r="C2" s="364"/>
      <c r="D2" s="365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280"/>
      <c r="R2" s="287"/>
      <c r="S2" s="284"/>
      <c r="T2" s="280"/>
      <c r="U2" s="280"/>
      <c r="V2" s="280"/>
      <c r="W2" s="280"/>
    </row>
    <row r="3" spans="1:23" s="250" customFormat="1" ht="20.25" customHeight="1">
      <c r="A3" s="367"/>
      <c r="B3" s="367"/>
      <c r="C3" s="367"/>
      <c r="D3" s="365"/>
      <c r="E3" s="366"/>
      <c r="F3" s="366"/>
      <c r="G3" s="366"/>
      <c r="H3" s="366"/>
      <c r="I3" s="366"/>
      <c r="J3" s="363"/>
      <c r="K3" s="366"/>
      <c r="L3" s="363"/>
      <c r="M3" s="366"/>
      <c r="N3" s="337"/>
      <c r="O3" s="366"/>
      <c r="P3" s="366"/>
      <c r="Q3" s="280"/>
      <c r="R3" s="287"/>
      <c r="S3" s="284"/>
      <c r="T3" s="280"/>
      <c r="U3" s="280"/>
      <c r="V3" s="280"/>
      <c r="W3" s="280"/>
    </row>
    <row r="4" spans="1:23" s="250" customFormat="1" ht="20.25" customHeight="1">
      <c r="A4" s="367"/>
      <c r="B4" s="367"/>
      <c r="C4" s="367"/>
      <c r="D4" s="448" t="s">
        <v>55</v>
      </c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280"/>
      <c r="R4" s="287"/>
      <c r="S4" s="284"/>
      <c r="T4" s="280"/>
      <c r="U4" s="280"/>
      <c r="V4" s="280"/>
      <c r="W4" s="280"/>
    </row>
    <row r="5" spans="1:23" s="250" customFormat="1" ht="20.25" customHeight="1">
      <c r="A5" s="367"/>
      <c r="B5" s="367"/>
      <c r="C5" s="367"/>
      <c r="D5" s="368"/>
      <c r="E5" s="368"/>
      <c r="F5" s="368"/>
      <c r="G5" s="368"/>
      <c r="H5" s="368"/>
      <c r="I5" s="368"/>
      <c r="J5" s="368"/>
      <c r="K5" s="368"/>
      <c r="L5" s="363"/>
      <c r="M5" s="368"/>
      <c r="N5" s="369" t="s">
        <v>210</v>
      </c>
      <c r="O5" s="368"/>
      <c r="P5" s="368"/>
      <c r="Q5" s="280"/>
      <c r="R5" s="287"/>
      <c r="S5" s="284"/>
      <c r="T5" s="280"/>
      <c r="U5" s="280"/>
      <c r="V5" s="280"/>
      <c r="W5" s="280"/>
    </row>
    <row r="6" spans="1:23" s="250" customFormat="1" ht="20.25" customHeight="1">
      <c r="A6" s="367"/>
      <c r="B6" s="367"/>
      <c r="C6" s="367"/>
      <c r="D6" s="368"/>
      <c r="E6" s="370"/>
      <c r="F6" s="369"/>
      <c r="G6" s="371"/>
      <c r="H6" s="451"/>
      <c r="I6" s="451"/>
      <c r="J6" s="451"/>
      <c r="K6" s="370"/>
      <c r="L6" s="363"/>
      <c r="M6" s="370"/>
      <c r="N6" s="369" t="s">
        <v>211</v>
      </c>
      <c r="O6" s="370"/>
      <c r="P6" s="370"/>
      <c r="Q6" s="280"/>
      <c r="R6" s="287"/>
      <c r="S6" s="284"/>
      <c r="T6" s="280"/>
      <c r="U6" s="280"/>
      <c r="V6" s="280"/>
      <c r="W6" s="280"/>
    </row>
    <row r="7" spans="1:23" ht="20.25" customHeight="1">
      <c r="A7" s="367"/>
      <c r="B7" s="367"/>
      <c r="C7" s="367"/>
      <c r="D7" s="368"/>
      <c r="E7" s="370"/>
      <c r="F7" s="369"/>
      <c r="G7" s="371"/>
      <c r="H7" s="449" t="s">
        <v>28</v>
      </c>
      <c r="I7" s="449"/>
      <c r="J7" s="449"/>
      <c r="K7" s="405"/>
      <c r="L7" s="405"/>
      <c r="M7" s="370"/>
      <c r="N7" s="372" t="s">
        <v>43</v>
      </c>
      <c r="O7" s="370"/>
      <c r="P7" s="370"/>
    </row>
    <row r="8" spans="1:23" ht="20.25" customHeight="1">
      <c r="A8" s="373"/>
      <c r="B8" s="373"/>
      <c r="C8" s="373"/>
      <c r="D8" s="369" t="s">
        <v>54</v>
      </c>
      <c r="E8" s="373"/>
      <c r="F8" s="374" t="s">
        <v>42</v>
      </c>
      <c r="G8" s="373"/>
      <c r="H8" s="373"/>
      <c r="I8" s="373"/>
      <c r="J8" s="375"/>
      <c r="K8" s="376"/>
      <c r="L8" s="374" t="s">
        <v>117</v>
      </c>
      <c r="M8" s="373"/>
      <c r="N8" s="371"/>
      <c r="O8" s="376"/>
      <c r="P8" s="377"/>
    </row>
    <row r="9" spans="1:23" ht="20.25" customHeight="1">
      <c r="A9" s="378"/>
      <c r="B9" s="378"/>
      <c r="C9" s="378"/>
      <c r="D9" s="375" t="s">
        <v>40</v>
      </c>
      <c r="E9" s="375"/>
      <c r="F9" s="374" t="s">
        <v>233</v>
      </c>
      <c r="G9" s="375"/>
      <c r="H9" s="375"/>
      <c r="I9" s="375"/>
      <c r="J9" s="375"/>
      <c r="K9" s="375"/>
      <c r="L9" s="375" t="s">
        <v>350</v>
      </c>
      <c r="M9" s="375"/>
      <c r="N9" s="337" t="s">
        <v>369</v>
      </c>
      <c r="O9" s="375"/>
      <c r="P9" s="377" t="s">
        <v>212</v>
      </c>
    </row>
    <row r="10" spans="1:23" ht="20.25" customHeight="1">
      <c r="A10" s="378"/>
      <c r="B10" s="348" t="s">
        <v>1</v>
      </c>
      <c r="C10" s="378"/>
      <c r="D10" s="369" t="s">
        <v>41</v>
      </c>
      <c r="E10" s="375"/>
      <c r="F10" s="375" t="s">
        <v>234</v>
      </c>
      <c r="G10" s="375"/>
      <c r="H10" s="375" t="s">
        <v>52</v>
      </c>
      <c r="I10" s="375"/>
      <c r="J10" s="375" t="s">
        <v>31</v>
      </c>
      <c r="K10" s="375"/>
      <c r="L10" s="375" t="s">
        <v>118</v>
      </c>
      <c r="M10" s="375"/>
      <c r="N10" s="337" t="s">
        <v>109</v>
      </c>
      <c r="O10" s="375"/>
      <c r="P10" s="377" t="s">
        <v>43</v>
      </c>
    </row>
    <row r="11" spans="1:23" ht="20.25" customHeight="1">
      <c r="A11" s="363"/>
      <c r="B11" s="363"/>
      <c r="C11" s="363"/>
      <c r="D11" s="450" t="s">
        <v>75</v>
      </c>
      <c r="E11" s="450"/>
      <c r="F11" s="450"/>
      <c r="G11" s="450"/>
      <c r="H11" s="450"/>
      <c r="I11" s="450"/>
      <c r="J11" s="450"/>
      <c r="K11" s="450"/>
      <c r="L11" s="450"/>
      <c r="M11" s="450"/>
      <c r="N11" s="450"/>
      <c r="O11" s="450"/>
      <c r="P11" s="450"/>
    </row>
    <row r="12" spans="1:23" ht="20.25" customHeight="1">
      <c r="A12" s="379" t="s">
        <v>298</v>
      </c>
      <c r="B12" s="380"/>
      <c r="C12" s="380"/>
      <c r="D12" s="381"/>
      <c r="E12" s="380"/>
      <c r="F12" s="236"/>
      <c r="G12" s="380"/>
      <c r="H12" s="236"/>
      <c r="I12" s="380"/>
      <c r="J12" s="236"/>
      <c r="K12" s="270"/>
      <c r="L12" s="236"/>
      <c r="M12" s="270"/>
      <c r="N12" s="236"/>
      <c r="O12" s="270"/>
      <c r="P12" s="382"/>
    </row>
    <row r="13" spans="1:23" ht="20.25" customHeight="1">
      <c r="A13" s="379" t="s">
        <v>343</v>
      </c>
      <c r="B13" s="380"/>
      <c r="C13" s="380"/>
      <c r="D13" s="236">
        <v>5614552</v>
      </c>
      <c r="E13" s="236"/>
      <c r="F13" s="236">
        <v>60331434</v>
      </c>
      <c r="G13" s="236"/>
      <c r="H13" s="236">
        <v>566601</v>
      </c>
      <c r="I13" s="236"/>
      <c r="J13" s="383">
        <v>16632989</v>
      </c>
      <c r="K13" s="236"/>
      <c r="L13" s="236">
        <v>14905569</v>
      </c>
      <c r="M13" s="236"/>
      <c r="N13" s="236">
        <v>702064</v>
      </c>
      <c r="O13" s="236"/>
      <c r="P13" s="384">
        <f>SUM(D13:N13)</f>
        <v>98753209</v>
      </c>
    </row>
    <row r="14" spans="1:23" ht="20.25" customHeight="1">
      <c r="A14" s="342" t="s">
        <v>344</v>
      </c>
      <c r="B14" s="406">
        <v>3</v>
      </c>
      <c r="C14" s="394"/>
      <c r="D14" s="392">
        <v>0</v>
      </c>
      <c r="E14" s="270"/>
      <c r="F14" s="392">
        <v>0</v>
      </c>
      <c r="G14" s="270"/>
      <c r="H14" s="392">
        <v>0</v>
      </c>
      <c r="I14" s="397"/>
      <c r="J14" s="393">
        <v>-1805</v>
      </c>
      <c r="K14" s="270"/>
      <c r="L14" s="271">
        <v>0</v>
      </c>
      <c r="M14" s="270"/>
      <c r="N14" s="393">
        <v>0</v>
      </c>
      <c r="O14" s="270"/>
      <c r="P14" s="393">
        <f>SUM(D14:N14)</f>
        <v>-1805</v>
      </c>
    </row>
    <row r="15" spans="1:23" ht="20.25" customHeight="1">
      <c r="A15" s="104" t="s">
        <v>345</v>
      </c>
      <c r="B15" s="407"/>
      <c r="C15" s="407"/>
      <c r="D15" s="408">
        <f>SUM(D13:D14)</f>
        <v>5614552</v>
      </c>
      <c r="E15" s="397"/>
      <c r="F15" s="409">
        <f>SUM(F13:F14)</f>
        <v>60331434</v>
      </c>
      <c r="G15" s="397"/>
      <c r="H15" s="409">
        <f>SUM(H13:H14)</f>
        <v>566601</v>
      </c>
      <c r="I15" s="397"/>
      <c r="J15" s="409">
        <f>SUM(J13:J14)</f>
        <v>16631184</v>
      </c>
      <c r="K15" s="270"/>
      <c r="L15" s="409">
        <f>SUM(L13:L14)</f>
        <v>14905569</v>
      </c>
      <c r="M15" s="236"/>
      <c r="N15" s="409">
        <f>SUM(N13:N14)</f>
        <v>702064</v>
      </c>
      <c r="O15" s="270"/>
      <c r="P15" s="410">
        <f>SUM(P13:P14)</f>
        <v>98751404</v>
      </c>
    </row>
    <row r="16" spans="1:23" ht="20.25" customHeight="1">
      <c r="A16" s="385"/>
      <c r="B16" s="385"/>
      <c r="C16" s="385"/>
      <c r="D16" s="236"/>
      <c r="E16" s="236"/>
      <c r="F16" s="236"/>
      <c r="G16" s="236"/>
      <c r="H16" s="386"/>
      <c r="I16" s="236"/>
      <c r="J16" s="236"/>
      <c r="K16" s="236"/>
      <c r="L16" s="386"/>
      <c r="M16" s="236"/>
      <c r="N16" s="236"/>
      <c r="O16" s="236"/>
      <c r="P16" s="387"/>
    </row>
    <row r="17" spans="1:19" ht="20.25" customHeight="1">
      <c r="A17" s="388" t="s">
        <v>351</v>
      </c>
      <c r="B17" s="380"/>
      <c r="C17" s="380"/>
      <c r="D17" s="270"/>
      <c r="E17" s="270"/>
      <c r="F17" s="270"/>
      <c r="G17" s="270"/>
      <c r="H17" s="389"/>
      <c r="I17" s="270"/>
      <c r="J17" s="270"/>
      <c r="K17" s="270"/>
      <c r="L17" s="236"/>
      <c r="M17" s="270"/>
      <c r="N17" s="270"/>
      <c r="O17" s="270"/>
      <c r="P17" s="297"/>
    </row>
    <row r="18" spans="1:19" ht="20.25" customHeight="1">
      <c r="A18" s="103" t="s">
        <v>352</v>
      </c>
      <c r="B18" s="336"/>
      <c r="C18" s="3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97"/>
    </row>
    <row r="19" spans="1:19" ht="20.25" customHeight="1">
      <c r="A19" s="390" t="s">
        <v>98</v>
      </c>
      <c r="B19" s="391" t="s">
        <v>353</v>
      </c>
      <c r="C19" s="336"/>
      <c r="D19" s="392">
        <v>0</v>
      </c>
      <c r="E19" s="270"/>
      <c r="F19" s="392">
        <v>0</v>
      </c>
      <c r="G19" s="270"/>
      <c r="H19" s="392">
        <v>0</v>
      </c>
      <c r="I19" s="270"/>
      <c r="J19" s="393">
        <v>-3930186</v>
      </c>
      <c r="K19" s="270"/>
      <c r="L19" s="392">
        <v>0</v>
      </c>
      <c r="M19" s="270"/>
      <c r="N19" s="392">
        <v>0</v>
      </c>
      <c r="O19" s="270"/>
      <c r="P19" s="393">
        <f>SUM(D19:N19)</f>
        <v>-3930186</v>
      </c>
    </row>
    <row r="20" spans="1:19" ht="20.25" customHeight="1">
      <c r="A20" s="394" t="s">
        <v>270</v>
      </c>
      <c r="B20" s="394"/>
      <c r="C20" s="394"/>
      <c r="D20" s="395">
        <f>SUM(D19:D19)</f>
        <v>0</v>
      </c>
      <c r="E20" s="236"/>
      <c r="F20" s="395">
        <f>SUM(F19:F19)</f>
        <v>0</v>
      </c>
      <c r="G20" s="236"/>
      <c r="H20" s="395">
        <f>SUM(H19:H19)</f>
        <v>0</v>
      </c>
      <c r="I20" s="236"/>
      <c r="J20" s="396">
        <f>SUM(J19:J19)</f>
        <v>-3930186</v>
      </c>
      <c r="K20" s="295"/>
      <c r="L20" s="395">
        <f>SUM(L19:L19)</f>
        <v>0</v>
      </c>
      <c r="M20" s="295"/>
      <c r="N20" s="396">
        <v>0</v>
      </c>
      <c r="O20" s="295"/>
      <c r="P20" s="396">
        <f>SUM(D20:N20)</f>
        <v>-3930186</v>
      </c>
      <c r="R20" s="281"/>
    </row>
    <row r="21" spans="1:19" ht="20.25" customHeight="1">
      <c r="A21" s="342"/>
      <c r="B21" s="385"/>
      <c r="C21" s="182"/>
      <c r="D21" s="397"/>
      <c r="E21" s="297"/>
      <c r="F21" s="397"/>
      <c r="G21" s="297"/>
      <c r="H21" s="397"/>
      <c r="I21" s="398"/>
      <c r="J21" s="397"/>
      <c r="K21" s="297"/>
      <c r="L21" s="270"/>
      <c r="M21" s="297"/>
      <c r="N21" s="236"/>
      <c r="O21" s="297"/>
      <c r="P21" s="399"/>
      <c r="R21" s="281"/>
    </row>
    <row r="22" spans="1:19" ht="20.25" customHeight="1">
      <c r="A22" s="388" t="s">
        <v>264</v>
      </c>
      <c r="B22" s="380"/>
      <c r="C22" s="380"/>
      <c r="D22" s="380"/>
      <c r="E22" s="295"/>
      <c r="F22" s="380"/>
      <c r="G22" s="295"/>
      <c r="H22" s="236"/>
      <c r="I22" s="295"/>
      <c r="J22" s="380"/>
      <c r="K22" s="295"/>
      <c r="L22" s="236"/>
      <c r="M22" s="182"/>
      <c r="N22" s="236"/>
      <c r="O22" s="295"/>
      <c r="P22" s="380"/>
      <c r="R22" s="281"/>
    </row>
    <row r="23" spans="1:19" ht="20.25" customHeight="1">
      <c r="A23" s="390" t="s">
        <v>114</v>
      </c>
      <c r="B23" s="390"/>
      <c r="C23" s="336"/>
      <c r="D23" s="182">
        <v>0</v>
      </c>
      <c r="E23" s="295"/>
      <c r="F23" s="182">
        <v>0</v>
      </c>
      <c r="G23" s="295"/>
      <c r="H23" s="182">
        <v>0</v>
      </c>
      <c r="I23" s="295"/>
      <c r="J23" s="182">
        <v>7246565</v>
      </c>
      <c r="K23" s="295"/>
      <c r="L23" s="182">
        <v>0</v>
      </c>
      <c r="M23" s="182"/>
      <c r="N23" s="182">
        <v>0</v>
      </c>
      <c r="O23" s="295"/>
      <c r="P23" s="297">
        <f>SUM(D23:N23)</f>
        <v>7246565</v>
      </c>
      <c r="R23" s="281"/>
    </row>
    <row r="24" spans="1:19" ht="20.25" customHeight="1">
      <c r="A24" s="390" t="s">
        <v>382</v>
      </c>
      <c r="B24" s="336"/>
      <c r="C24" s="336"/>
      <c r="D24" s="182">
        <v>0</v>
      </c>
      <c r="E24" s="295"/>
      <c r="F24" s="182">
        <v>0</v>
      </c>
      <c r="G24" s="295"/>
      <c r="H24" s="182">
        <v>0</v>
      </c>
      <c r="I24" s="295"/>
      <c r="J24" s="182">
        <v>0</v>
      </c>
      <c r="K24" s="295"/>
      <c r="L24" s="182">
        <v>0</v>
      </c>
      <c r="M24" s="182"/>
      <c r="N24" s="393">
        <v>-130667</v>
      </c>
      <c r="O24" s="295"/>
      <c r="P24" s="393">
        <f>SUM(D24:N24)</f>
        <v>-130667</v>
      </c>
      <c r="R24" s="281"/>
    </row>
    <row r="25" spans="1:19" ht="20.25" customHeight="1">
      <c r="A25" s="388" t="s">
        <v>266</v>
      </c>
      <c r="B25" s="380"/>
      <c r="C25" s="380"/>
      <c r="D25" s="400">
        <f>SUM(D23:D24)</f>
        <v>0</v>
      </c>
      <c r="E25" s="236"/>
      <c r="F25" s="400">
        <f>SUM(F23:F24)</f>
        <v>0</v>
      </c>
      <c r="G25" s="236"/>
      <c r="H25" s="400">
        <f>SUM(H23:H24)</f>
        <v>0</v>
      </c>
      <c r="I25" s="236"/>
      <c r="J25" s="400">
        <f>SUM(J23:J24)</f>
        <v>7246565</v>
      </c>
      <c r="K25" s="236"/>
      <c r="L25" s="400">
        <f>SUM(L23:L24)</f>
        <v>0</v>
      </c>
      <c r="M25" s="236"/>
      <c r="N25" s="396">
        <f>SUM(N23:N24)</f>
        <v>-130667</v>
      </c>
      <c r="O25" s="236"/>
      <c r="P25" s="400">
        <f>SUM(P23:P24)</f>
        <v>7115898</v>
      </c>
      <c r="R25" s="281"/>
    </row>
    <row r="26" spans="1:19" ht="20.25" customHeight="1">
      <c r="A26" s="285"/>
      <c r="B26" s="285"/>
      <c r="C26" s="285"/>
      <c r="D26" s="401"/>
      <c r="E26" s="285"/>
      <c r="F26" s="401"/>
      <c r="G26" s="285"/>
      <c r="H26" s="285"/>
      <c r="I26" s="285"/>
      <c r="J26" s="285"/>
      <c r="K26" s="285"/>
      <c r="L26" s="285"/>
      <c r="M26" s="285"/>
      <c r="N26" s="285"/>
      <c r="O26" s="285"/>
      <c r="P26" s="363"/>
    </row>
    <row r="27" spans="1:19" ht="20.25" customHeight="1">
      <c r="A27" s="402" t="s">
        <v>349</v>
      </c>
      <c r="B27" s="391">
        <v>26</v>
      </c>
      <c r="C27" s="182"/>
      <c r="D27" s="182">
        <v>0</v>
      </c>
      <c r="E27" s="363"/>
      <c r="F27" s="182">
        <v>0</v>
      </c>
      <c r="G27" s="363"/>
      <c r="H27" s="182">
        <v>0</v>
      </c>
      <c r="I27" s="363"/>
      <c r="J27" s="182">
        <v>0</v>
      </c>
      <c r="K27" s="415"/>
      <c r="L27" s="398">
        <v>-811</v>
      </c>
      <c r="M27" s="415"/>
      <c r="N27" s="182">
        <v>0</v>
      </c>
      <c r="O27" s="297"/>
      <c r="P27" s="398">
        <f t="shared" ref="P27:P28" si="0">SUM(D27:N27)</f>
        <v>-811</v>
      </c>
    </row>
    <row r="28" spans="1:19" ht="20" customHeight="1">
      <c r="A28" s="411" t="s">
        <v>188</v>
      </c>
      <c r="B28" s="391">
        <v>26</v>
      </c>
      <c r="C28" s="182"/>
      <c r="D28" s="392">
        <v>0</v>
      </c>
      <c r="E28" s="297"/>
      <c r="F28" s="392">
        <v>0</v>
      </c>
      <c r="G28" s="297"/>
      <c r="H28" s="392">
        <v>0</v>
      </c>
      <c r="I28" s="297"/>
      <c r="J28" s="393">
        <v>-752055</v>
      </c>
      <c r="K28" s="297"/>
      <c r="L28" s="392">
        <v>0</v>
      </c>
      <c r="M28" s="297"/>
      <c r="N28" s="392">
        <v>0</v>
      </c>
      <c r="O28" s="297"/>
      <c r="P28" s="393">
        <f t="shared" si="0"/>
        <v>-752055</v>
      </c>
    </row>
    <row r="29" spans="1:19" ht="20.25" customHeight="1">
      <c r="A29" s="270"/>
      <c r="B29" s="403"/>
      <c r="C29" s="182"/>
      <c r="D29" s="182"/>
      <c r="E29" s="363"/>
      <c r="F29" s="363"/>
      <c r="G29" s="363"/>
      <c r="H29" s="295"/>
      <c r="I29" s="363"/>
      <c r="J29" s="363"/>
      <c r="K29" s="363"/>
      <c r="L29" s="295"/>
      <c r="M29" s="363"/>
      <c r="N29" s="363"/>
      <c r="O29" s="363"/>
      <c r="P29" s="363"/>
    </row>
    <row r="30" spans="1:19" ht="20.25" customHeight="1" thickBot="1">
      <c r="A30" s="388" t="s">
        <v>299</v>
      </c>
      <c r="B30" s="380"/>
      <c r="C30" s="236"/>
      <c r="D30" s="404">
        <f>SUM(D15,D20,D25,D27:D28)</f>
        <v>5614552</v>
      </c>
      <c r="E30" s="363"/>
      <c r="F30" s="404">
        <f>SUM(F15,F20,F25,F27:F28)</f>
        <v>60331434</v>
      </c>
      <c r="G30" s="363"/>
      <c r="H30" s="404">
        <f>SUM(H15,H20,H25,H27:H28)</f>
        <v>566601</v>
      </c>
      <c r="I30" s="363"/>
      <c r="J30" s="404">
        <f>SUM(J15,J20,J25,J27:J28)</f>
        <v>19195508</v>
      </c>
      <c r="K30" s="363"/>
      <c r="L30" s="404">
        <f>SUM(L15,L20,L25,L27:L28)</f>
        <v>14904758</v>
      </c>
      <c r="M30" s="363"/>
      <c r="N30" s="404">
        <f>SUM(N15,N20,N25,N27:N28)</f>
        <v>571397</v>
      </c>
      <c r="O30" s="363"/>
      <c r="P30" s="404">
        <f>SUM(P15,P20,P25,P27:P28)</f>
        <v>101184250</v>
      </c>
    </row>
    <row r="31" spans="1:19" s="287" customFormat="1" ht="20.25" customHeight="1" thickTop="1"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S31" s="284"/>
    </row>
    <row r="32" spans="1:19" s="287" customFormat="1" ht="20.25" customHeight="1"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S32" s="284"/>
    </row>
    <row r="33" spans="18:19" s="280" customFormat="1" ht="20.25" customHeight="1">
      <c r="R33" s="287"/>
      <c r="S33" s="284"/>
    </row>
    <row r="34" spans="18:19" s="280" customFormat="1" ht="20.25" customHeight="1">
      <c r="R34" s="287"/>
      <c r="S34" s="284"/>
    </row>
    <row r="35" spans="18:19" s="280" customFormat="1" ht="20.25" customHeight="1">
      <c r="R35" s="287"/>
      <c r="S35" s="284"/>
    </row>
    <row r="36" spans="18:19" s="280" customFormat="1" ht="20.25" customHeight="1">
      <c r="R36" s="287"/>
      <c r="S36" s="284"/>
    </row>
    <row r="37" spans="18:19" s="280" customFormat="1" ht="20.25" customHeight="1">
      <c r="R37" s="287"/>
      <c r="S37" s="284"/>
    </row>
  </sheetData>
  <mergeCells count="4">
    <mergeCell ref="D4:P4"/>
    <mergeCell ref="H7:J7"/>
    <mergeCell ref="D11:P11"/>
    <mergeCell ref="H6:J6"/>
  </mergeCells>
  <phoneticPr fontId="48" type="noConversion"/>
  <pageMargins left="0.70866141732283505" right="0.47244094488188998" top="0.47244094488188998" bottom="0.62992125984252001" header="0.511811023622047" footer="0.511811023622047"/>
  <pageSetup paperSize="9" scale="80" firstPageNumber="14" orientation="landscape" useFirstPageNumber="1" r:id="rId1"/>
  <headerFooter alignWithMargins="0">
    <oddFooter>&amp;L&amp;K000000The accompanying notes form an integral part of the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06"/>
  <sheetViews>
    <sheetView tabSelected="1" view="pageBreakPreview" topLeftCell="A79" zoomScale="55" zoomScaleNormal="80" zoomScaleSheetLayoutView="55" workbookViewId="0">
      <selection activeCell="D92" sqref="D92"/>
    </sheetView>
  </sheetViews>
  <sheetFormatPr defaultColWidth="8.1796875" defaultRowHeight="20.25" customHeight="1"/>
  <cols>
    <col min="1" max="3" width="2.453125" style="30" customWidth="1"/>
    <col min="4" max="4" width="53.453125" style="30" customWidth="1"/>
    <col min="5" max="5" width="6" style="170" customWidth="1"/>
    <col min="6" max="6" width="13.54296875" style="30" customWidth="1"/>
    <col min="7" max="7" width="1.453125" style="30" customWidth="1"/>
    <col min="8" max="8" width="12.7265625" style="30" customWidth="1"/>
    <col min="9" max="9" width="1.453125" style="30" customWidth="1"/>
    <col min="10" max="10" width="13.54296875" style="30" customWidth="1"/>
    <col min="11" max="11" width="1.453125" style="30" customWidth="1"/>
    <col min="12" max="12" width="13.1796875" style="30" customWidth="1"/>
    <col min="13" max="13" width="7.81640625" style="277" customWidth="1"/>
    <col min="14" max="14" width="11.81640625" style="284" bestFit="1" customWidth="1"/>
    <col min="15" max="15" width="11.7265625" style="284" bestFit="1" customWidth="1"/>
    <col min="16" max="16" width="11.453125" style="286" bestFit="1" customWidth="1"/>
    <col min="17" max="17" width="9.453125" style="286" bestFit="1" customWidth="1"/>
    <col min="18" max="19" width="8.1796875" style="286"/>
    <col min="20" max="24" width="8.1796875" style="277"/>
    <col min="25" max="16384" width="8.1796875" style="19"/>
  </cols>
  <sheetData>
    <row r="1" spans="1:17" ht="20.25" customHeight="1">
      <c r="A1" s="22" t="s">
        <v>68</v>
      </c>
      <c r="B1" s="39"/>
      <c r="C1" s="39"/>
      <c r="D1" s="39"/>
      <c r="E1" s="202"/>
      <c r="F1" s="39"/>
      <c r="G1" s="39"/>
      <c r="H1" s="39"/>
      <c r="I1" s="39"/>
      <c r="J1" s="46"/>
      <c r="K1" s="46"/>
      <c r="L1" s="46"/>
    </row>
    <row r="2" spans="1:17" ht="20.25" customHeight="1">
      <c r="A2" s="24" t="s">
        <v>104</v>
      </c>
      <c r="B2" s="24"/>
      <c r="C2" s="24"/>
      <c r="D2" s="24"/>
      <c r="E2" s="169"/>
      <c r="F2" s="24"/>
      <c r="G2" s="24"/>
      <c r="H2" s="24"/>
      <c r="I2" s="24"/>
      <c r="J2" s="19"/>
      <c r="K2" s="19"/>
      <c r="L2" s="19"/>
    </row>
    <row r="3" spans="1:17" ht="18" customHeight="1">
      <c r="A3" s="24"/>
      <c r="B3" s="24"/>
      <c r="C3" s="24"/>
      <c r="D3" s="24"/>
      <c r="E3" s="169"/>
      <c r="F3" s="24"/>
      <c r="G3" s="24"/>
      <c r="H3" s="24"/>
      <c r="I3" s="24"/>
      <c r="J3" s="19"/>
      <c r="K3" s="19"/>
      <c r="L3" s="19"/>
    </row>
    <row r="4" spans="1:17" ht="18" customHeight="1">
      <c r="A4" s="23"/>
      <c r="B4" s="23"/>
      <c r="C4" s="23"/>
      <c r="D4" s="23"/>
      <c r="E4" s="202"/>
      <c r="F4" s="434" t="s">
        <v>57</v>
      </c>
      <c r="G4" s="434"/>
      <c r="H4" s="434"/>
      <c r="I4" s="41"/>
      <c r="J4" s="434" t="s">
        <v>59</v>
      </c>
      <c r="K4" s="434"/>
      <c r="L4" s="434"/>
    </row>
    <row r="5" spans="1:17" ht="18" customHeight="1">
      <c r="A5" s="23"/>
      <c r="B5" s="23"/>
      <c r="C5" s="23"/>
      <c r="D5" s="23"/>
      <c r="E5" s="202"/>
      <c r="F5" s="434" t="s">
        <v>192</v>
      </c>
      <c r="G5" s="434"/>
      <c r="H5" s="434"/>
      <c r="I5" s="41"/>
      <c r="J5" s="434" t="s">
        <v>192</v>
      </c>
      <c r="K5" s="434"/>
      <c r="L5" s="434"/>
    </row>
    <row r="6" spans="1:17" ht="18" customHeight="1">
      <c r="A6" s="47"/>
      <c r="B6" s="48"/>
      <c r="C6" s="48"/>
      <c r="D6" s="48"/>
      <c r="F6" s="437" t="s">
        <v>116</v>
      </c>
      <c r="G6" s="437"/>
      <c r="H6" s="437"/>
      <c r="I6" s="19"/>
      <c r="J6" s="437" t="s">
        <v>116</v>
      </c>
      <c r="K6" s="437"/>
      <c r="L6" s="437"/>
    </row>
    <row r="7" spans="1:17" ht="18" customHeight="1">
      <c r="A7" s="47"/>
      <c r="B7" s="48"/>
      <c r="C7" s="48"/>
      <c r="D7" s="48"/>
      <c r="E7" s="265" t="s">
        <v>1</v>
      </c>
      <c r="F7" s="28">
        <v>2020</v>
      </c>
      <c r="G7" s="324"/>
      <c r="H7" s="28">
        <v>2019</v>
      </c>
      <c r="I7" s="28"/>
      <c r="J7" s="28">
        <v>2020</v>
      </c>
      <c r="K7" s="324"/>
      <c r="L7" s="28">
        <v>2019</v>
      </c>
    </row>
    <row r="8" spans="1:17" ht="18" customHeight="1">
      <c r="A8" s="19"/>
      <c r="F8" s="432" t="s">
        <v>75</v>
      </c>
      <c r="G8" s="432"/>
      <c r="H8" s="432"/>
      <c r="I8" s="432"/>
      <c r="J8" s="432"/>
      <c r="K8" s="432"/>
      <c r="L8" s="432"/>
    </row>
    <row r="9" spans="1:17" ht="18" customHeight="1">
      <c r="A9" s="65" t="s">
        <v>44</v>
      </c>
    </row>
    <row r="10" spans="1:17" ht="18" customHeight="1">
      <c r="A10" s="66" t="s">
        <v>45</v>
      </c>
      <c r="F10" s="21">
        <f>ROUND('FS-9-10'!G43,0)</f>
        <v>2800062</v>
      </c>
      <c r="G10" s="21"/>
      <c r="H10" s="21">
        <f>ROUND('FS-9-10'!I43,0)</f>
        <v>4363684</v>
      </c>
      <c r="I10" s="21"/>
      <c r="J10" s="21">
        <f>ROUND('FS-9-10'!K43,0)</f>
        <v>7246565</v>
      </c>
      <c r="K10" s="21"/>
      <c r="L10" s="21">
        <f>ROUND('FS-9-10'!M43,0)</f>
        <v>11072571</v>
      </c>
      <c r="P10" s="416"/>
      <c r="Q10" s="416"/>
    </row>
    <row r="11" spans="1:17" ht="18" customHeight="1">
      <c r="A11" s="67" t="s">
        <v>229</v>
      </c>
      <c r="F11" s="21"/>
      <c r="G11" s="21"/>
      <c r="H11" s="21"/>
      <c r="I11" s="21"/>
      <c r="J11" s="416"/>
      <c r="K11" s="21"/>
      <c r="L11" s="21"/>
      <c r="P11" s="416"/>
    </row>
    <row r="12" spans="1:17" ht="18" customHeight="1">
      <c r="A12" s="66" t="s">
        <v>329</v>
      </c>
      <c r="E12" s="265">
        <v>35</v>
      </c>
      <c r="F12" s="72">
        <v>-1243122</v>
      </c>
      <c r="G12" s="72"/>
      <c r="H12" s="72">
        <v>1534028</v>
      </c>
      <c r="I12" s="72"/>
      <c r="J12" s="267">
        <v>40486</v>
      </c>
      <c r="K12" s="35"/>
      <c r="L12" s="267">
        <v>-25152</v>
      </c>
      <c r="P12" s="416"/>
      <c r="Q12" s="416"/>
    </row>
    <row r="13" spans="1:17" ht="18" customHeight="1">
      <c r="A13" s="70" t="s">
        <v>71</v>
      </c>
      <c r="E13" s="265">
        <v>34</v>
      </c>
      <c r="F13" s="136">
        <v>7673861</v>
      </c>
      <c r="G13" s="21"/>
      <c r="H13" s="136">
        <v>5615129</v>
      </c>
      <c r="I13" s="21"/>
      <c r="J13" s="136">
        <v>2231194</v>
      </c>
      <c r="K13" s="21"/>
      <c r="L13" s="136">
        <v>2286686</v>
      </c>
      <c r="P13" s="416"/>
      <c r="Q13" s="416"/>
    </row>
    <row r="14" spans="1:17" ht="18" customHeight="1">
      <c r="A14" s="68" t="s">
        <v>90</v>
      </c>
      <c r="E14" s="265" t="s">
        <v>376</v>
      </c>
      <c r="F14" s="268">
        <v>17757183</v>
      </c>
      <c r="G14" s="72"/>
      <c r="H14" s="268">
        <v>14343815</v>
      </c>
      <c r="I14" s="72"/>
      <c r="J14" s="269">
        <v>0</v>
      </c>
      <c r="K14" s="35"/>
      <c r="L14" s="269">
        <v>0</v>
      </c>
      <c r="P14" s="416"/>
      <c r="Q14" s="416"/>
    </row>
    <row r="15" spans="1:17" ht="18" customHeight="1">
      <c r="A15" s="68" t="s">
        <v>105</v>
      </c>
      <c r="E15" s="265"/>
      <c r="F15" s="136">
        <v>2730013</v>
      </c>
      <c r="G15" s="21"/>
      <c r="H15" s="136">
        <v>2696639</v>
      </c>
      <c r="I15" s="21"/>
      <c r="J15" s="269">
        <v>0</v>
      </c>
      <c r="K15" s="31"/>
      <c r="L15" s="269">
        <v>0</v>
      </c>
      <c r="P15" s="416"/>
      <c r="Q15" s="416"/>
    </row>
    <row r="16" spans="1:17" ht="18" customHeight="1">
      <c r="A16" s="412" t="s">
        <v>383</v>
      </c>
      <c r="E16" s="265"/>
      <c r="F16" s="136"/>
      <c r="G16" s="21"/>
      <c r="H16" s="136"/>
      <c r="I16" s="21"/>
      <c r="J16" s="269"/>
      <c r="K16" s="31"/>
      <c r="L16" s="269"/>
      <c r="P16" s="416"/>
      <c r="Q16" s="416"/>
    </row>
    <row r="17" spans="1:17" ht="18" customHeight="1">
      <c r="A17" s="412"/>
      <c r="B17" s="30" t="s">
        <v>370</v>
      </c>
      <c r="E17" s="265"/>
      <c r="F17" s="136"/>
      <c r="G17" s="21"/>
      <c r="H17" s="136"/>
      <c r="I17" s="21"/>
      <c r="J17" s="269"/>
      <c r="K17" s="31"/>
      <c r="L17" s="269"/>
      <c r="P17" s="416"/>
      <c r="Q17" s="416"/>
    </row>
    <row r="18" spans="1:17" ht="18" customHeight="1">
      <c r="A18" s="412"/>
      <c r="B18" s="335" t="s">
        <v>354</v>
      </c>
      <c r="E18" s="265"/>
      <c r="F18" s="136">
        <v>54126</v>
      </c>
      <c r="G18" s="21"/>
      <c r="H18" s="137">
        <v>91566</v>
      </c>
      <c r="I18" s="21"/>
      <c r="J18" s="267">
        <v>8866</v>
      </c>
      <c r="K18" s="31"/>
      <c r="L18" s="269">
        <v>0</v>
      </c>
      <c r="P18" s="416"/>
      <c r="Q18" s="416"/>
    </row>
    <row r="19" spans="1:17" ht="18" customHeight="1">
      <c r="A19" s="71" t="s">
        <v>355</v>
      </c>
      <c r="E19" s="265">
        <v>24</v>
      </c>
      <c r="F19" s="137">
        <v>623454</v>
      </c>
      <c r="G19" s="72"/>
      <c r="H19" s="137">
        <v>510536</v>
      </c>
      <c r="I19" s="73"/>
      <c r="J19" s="269">
        <v>0</v>
      </c>
      <c r="K19" s="35"/>
      <c r="L19" s="269">
        <v>0</v>
      </c>
      <c r="P19" s="416"/>
      <c r="Q19" s="416"/>
    </row>
    <row r="20" spans="1:17" ht="18" customHeight="1">
      <c r="A20" s="66" t="s">
        <v>377</v>
      </c>
      <c r="F20" s="137">
        <v>219382</v>
      </c>
      <c r="G20" s="21"/>
      <c r="H20" s="137">
        <v>237653</v>
      </c>
      <c r="I20" s="21"/>
      <c r="J20" s="136">
        <v>22431</v>
      </c>
      <c r="K20" s="21"/>
      <c r="L20" s="136">
        <v>45313</v>
      </c>
      <c r="P20" s="416"/>
      <c r="Q20" s="416"/>
    </row>
    <row r="21" spans="1:17" ht="18" customHeight="1">
      <c r="A21" s="66" t="s">
        <v>356</v>
      </c>
      <c r="F21" s="137"/>
      <c r="G21" s="21"/>
      <c r="H21" s="137"/>
      <c r="I21" s="21"/>
      <c r="J21" s="136"/>
      <c r="K21" s="21"/>
      <c r="L21" s="136"/>
      <c r="P21" s="416"/>
      <c r="Q21" s="416"/>
    </row>
    <row r="22" spans="1:17" ht="18" customHeight="1">
      <c r="A22" s="66"/>
      <c r="B22" s="30" t="s">
        <v>384</v>
      </c>
      <c r="F22" s="137">
        <v>8613</v>
      </c>
      <c r="G22" s="21"/>
      <c r="H22" s="139">
        <v>0</v>
      </c>
      <c r="I22" s="73"/>
      <c r="J22" s="267">
        <v>0</v>
      </c>
      <c r="K22" s="35"/>
      <c r="L22" s="267">
        <v>0</v>
      </c>
      <c r="P22" s="416"/>
      <c r="Q22" s="416"/>
    </row>
    <row r="23" spans="1:17" ht="18" customHeight="1">
      <c r="A23" s="19" t="s">
        <v>371</v>
      </c>
      <c r="F23" s="137"/>
      <c r="G23" s="21"/>
      <c r="H23" s="139"/>
      <c r="I23" s="73"/>
      <c r="J23" s="267"/>
      <c r="K23" s="35"/>
      <c r="L23" s="267"/>
      <c r="P23" s="416"/>
      <c r="Q23" s="416"/>
    </row>
    <row r="24" spans="1:17" ht="18" customHeight="1">
      <c r="A24" s="19"/>
      <c r="B24" s="30" t="s">
        <v>372</v>
      </c>
      <c r="E24" s="265">
        <v>12</v>
      </c>
      <c r="F24" s="136">
        <v>-142812</v>
      </c>
      <c r="G24" s="21"/>
      <c r="H24" s="136">
        <v>-5320</v>
      </c>
      <c r="I24" s="21"/>
      <c r="J24" s="269">
        <v>0</v>
      </c>
      <c r="K24" s="31"/>
      <c r="L24" s="269">
        <v>0</v>
      </c>
      <c r="P24" s="416"/>
      <c r="Q24" s="416"/>
    </row>
    <row r="25" spans="1:17" ht="18" customHeight="1">
      <c r="A25" s="19" t="s">
        <v>284</v>
      </c>
      <c r="E25" s="19"/>
      <c r="F25" s="19"/>
      <c r="G25" s="19"/>
      <c r="H25" s="19"/>
      <c r="I25" s="19"/>
      <c r="J25" s="19"/>
      <c r="K25" s="19"/>
      <c r="L25" s="19"/>
      <c r="O25" s="286"/>
      <c r="P25" s="416"/>
      <c r="Q25" s="416"/>
    </row>
    <row r="26" spans="1:17" ht="18" customHeight="1">
      <c r="A26" s="19"/>
      <c r="B26" s="30" t="s">
        <v>379</v>
      </c>
      <c r="E26" s="265" t="s">
        <v>376</v>
      </c>
      <c r="F26" s="137">
        <v>624946</v>
      </c>
      <c r="G26" s="72"/>
      <c r="H26" s="137">
        <v>374938</v>
      </c>
      <c r="I26" s="73"/>
      <c r="J26" s="269">
        <v>0</v>
      </c>
      <c r="K26" s="35"/>
      <c r="L26" s="269">
        <v>0</v>
      </c>
      <c r="P26" s="416"/>
      <c r="Q26" s="416"/>
    </row>
    <row r="27" spans="1:17" ht="18" customHeight="1">
      <c r="A27" s="249" t="s">
        <v>357</v>
      </c>
      <c r="E27" s="265">
        <v>9</v>
      </c>
      <c r="F27" s="137">
        <v>118677</v>
      </c>
      <c r="G27" s="72"/>
      <c r="H27" s="137">
        <v>396559</v>
      </c>
      <c r="I27" s="73"/>
      <c r="J27" s="269">
        <v>0</v>
      </c>
      <c r="K27" s="35"/>
      <c r="L27" s="269">
        <v>0</v>
      </c>
      <c r="P27" s="416"/>
      <c r="Q27" s="416"/>
    </row>
    <row r="28" spans="1:17" ht="18" customHeight="1">
      <c r="A28" s="70" t="s">
        <v>196</v>
      </c>
      <c r="E28" s="265">
        <v>6</v>
      </c>
      <c r="F28" s="128">
        <v>-1806350</v>
      </c>
      <c r="G28" s="272"/>
      <c r="H28" s="128">
        <v>-805506</v>
      </c>
      <c r="I28" s="21"/>
      <c r="J28" s="269">
        <v>0</v>
      </c>
      <c r="K28" s="31"/>
      <c r="L28" s="269">
        <v>0</v>
      </c>
      <c r="P28" s="416"/>
      <c r="Q28" s="416"/>
    </row>
    <row r="29" spans="1:17" ht="18" customHeight="1">
      <c r="A29" s="71" t="s">
        <v>378</v>
      </c>
      <c r="E29" s="265"/>
      <c r="F29" s="137">
        <v>-32866</v>
      </c>
      <c r="G29" s="72"/>
      <c r="H29" s="137">
        <v>-181050</v>
      </c>
      <c r="I29" s="72"/>
      <c r="J29" s="267">
        <v>0</v>
      </c>
      <c r="K29" s="35"/>
      <c r="L29" s="267">
        <v>0</v>
      </c>
      <c r="P29" s="416"/>
      <c r="Q29" s="416"/>
    </row>
    <row r="30" spans="1:17" ht="18" customHeight="1">
      <c r="A30" s="71" t="s">
        <v>271</v>
      </c>
      <c r="E30" s="265"/>
      <c r="F30" s="137">
        <v>161342</v>
      </c>
      <c r="G30" s="72"/>
      <c r="H30" s="137">
        <v>29306</v>
      </c>
      <c r="I30" s="72"/>
      <c r="J30" s="267">
        <v>0</v>
      </c>
      <c r="K30" s="35"/>
      <c r="L30" s="267">
        <v>0</v>
      </c>
      <c r="P30" s="416"/>
      <c r="Q30" s="416"/>
    </row>
    <row r="31" spans="1:17" ht="18" customHeight="1">
      <c r="A31" s="70" t="s">
        <v>278</v>
      </c>
      <c r="E31" s="265"/>
      <c r="F31" s="232">
        <v>0</v>
      </c>
      <c r="G31" s="21"/>
      <c r="H31" s="232">
        <v>0</v>
      </c>
      <c r="I31" s="21"/>
      <c r="J31" s="267">
        <v>0</v>
      </c>
      <c r="K31" s="31"/>
      <c r="L31" s="267">
        <v>1165</v>
      </c>
      <c r="P31" s="416"/>
      <c r="Q31" s="416"/>
    </row>
    <row r="32" spans="1:17" ht="18" customHeight="1">
      <c r="A32" s="66" t="s">
        <v>322</v>
      </c>
      <c r="F32" s="137">
        <v>-192039</v>
      </c>
      <c r="G32" s="21"/>
      <c r="H32" s="137">
        <v>-183159</v>
      </c>
      <c r="I32" s="21"/>
      <c r="J32" s="137">
        <v>-2975661</v>
      </c>
      <c r="K32" s="21"/>
      <c r="L32" s="137">
        <v>-3310098</v>
      </c>
      <c r="P32" s="416"/>
      <c r="Q32" s="416"/>
    </row>
    <row r="33" spans="1:17" ht="18" customHeight="1">
      <c r="A33" s="70" t="s">
        <v>36</v>
      </c>
      <c r="E33" s="265">
        <v>11</v>
      </c>
      <c r="F33" s="245">
        <v>0</v>
      </c>
      <c r="G33" s="21"/>
      <c r="H33" s="245">
        <v>0</v>
      </c>
      <c r="I33" s="21"/>
      <c r="J33" s="274">
        <v>-6372694</v>
      </c>
      <c r="K33" s="21"/>
      <c r="L33" s="274">
        <v>-10109191</v>
      </c>
      <c r="P33" s="416"/>
      <c r="Q33" s="416"/>
    </row>
    <row r="34" spans="1:17" ht="18" customHeight="1">
      <c r="A34" s="75"/>
      <c r="F34" s="21">
        <f>SUM(F10:F33)</f>
        <v>29354470</v>
      </c>
      <c r="G34" s="21"/>
      <c r="H34" s="21">
        <f>SUM(H10:H33)</f>
        <v>29018818</v>
      </c>
      <c r="I34" s="21"/>
      <c r="J34" s="21">
        <f>SUM(J10:J33)</f>
        <v>201187</v>
      </c>
      <c r="K34" s="21"/>
      <c r="L34" s="21">
        <f>SUM(L10:L33)</f>
        <v>-38706</v>
      </c>
      <c r="P34" s="416"/>
      <c r="Q34" s="416"/>
    </row>
    <row r="35" spans="1:17" ht="18" customHeight="1">
      <c r="A35" s="76" t="s">
        <v>46</v>
      </c>
      <c r="F35" s="21"/>
      <c r="G35" s="21"/>
      <c r="H35" s="21"/>
      <c r="I35" s="21"/>
      <c r="J35" s="21"/>
      <c r="K35" s="21"/>
      <c r="L35" s="21"/>
      <c r="P35" s="416"/>
      <c r="Q35" s="416"/>
    </row>
    <row r="36" spans="1:17" ht="18" customHeight="1">
      <c r="A36" s="66" t="s">
        <v>51</v>
      </c>
      <c r="F36" s="136">
        <v>4631370</v>
      </c>
      <c r="G36" s="21"/>
      <c r="H36" s="136">
        <v>9825447</v>
      </c>
      <c r="I36" s="21"/>
      <c r="J36" s="269">
        <v>0</v>
      </c>
      <c r="K36" s="31"/>
      <c r="L36" s="269">
        <v>0</v>
      </c>
      <c r="P36" s="416"/>
      <c r="Q36" s="416"/>
    </row>
    <row r="37" spans="1:17" ht="18" customHeight="1">
      <c r="A37" s="66" t="s">
        <v>5</v>
      </c>
      <c r="F37" s="136">
        <v>10732174</v>
      </c>
      <c r="G37" s="21"/>
      <c r="H37" s="136">
        <v>14857360</v>
      </c>
      <c r="I37" s="21"/>
      <c r="J37" s="269">
        <v>0</v>
      </c>
      <c r="K37" s="31"/>
      <c r="L37" s="269">
        <v>0</v>
      </c>
      <c r="P37" s="416"/>
      <c r="Q37" s="416"/>
    </row>
    <row r="38" spans="1:17" ht="18" customHeight="1">
      <c r="A38" s="68" t="s">
        <v>6</v>
      </c>
      <c r="F38" s="136">
        <v>-155068</v>
      </c>
      <c r="G38" s="21"/>
      <c r="H38" s="136">
        <v>613376</v>
      </c>
      <c r="I38" s="21"/>
      <c r="J38" s="128">
        <v>-331810</v>
      </c>
      <c r="K38" s="21"/>
      <c r="L38" s="128">
        <v>-194241</v>
      </c>
      <c r="P38" s="416"/>
      <c r="Q38" s="416"/>
    </row>
    <row r="39" spans="1:17" ht="18" customHeight="1">
      <c r="A39" s="78" t="s">
        <v>10</v>
      </c>
      <c r="F39" s="136">
        <v>892139</v>
      </c>
      <c r="G39" s="21"/>
      <c r="H39" s="136">
        <v>-3162533</v>
      </c>
      <c r="I39" s="21"/>
      <c r="J39" s="267">
        <v>0</v>
      </c>
      <c r="K39" s="31"/>
      <c r="L39" s="267">
        <v>-3358</v>
      </c>
      <c r="P39" s="416"/>
      <c r="Q39" s="416"/>
    </row>
    <row r="40" spans="1:17" ht="18" customHeight="1">
      <c r="A40" s="68" t="s">
        <v>17</v>
      </c>
      <c r="F40" s="136">
        <v>-3049237</v>
      </c>
      <c r="G40" s="21"/>
      <c r="H40" s="136">
        <v>-6477067</v>
      </c>
      <c r="I40" s="21"/>
      <c r="J40" s="269">
        <v>0</v>
      </c>
      <c r="K40" s="31"/>
      <c r="L40" s="269">
        <v>0</v>
      </c>
      <c r="P40" s="416"/>
      <c r="Q40" s="416"/>
    </row>
    <row r="41" spans="1:17" ht="18" customHeight="1">
      <c r="A41" s="66" t="s">
        <v>358</v>
      </c>
      <c r="F41" s="268">
        <v>-432484</v>
      </c>
      <c r="G41" s="72"/>
      <c r="H41" s="268">
        <v>-378783</v>
      </c>
      <c r="I41" s="21"/>
      <c r="J41" s="269">
        <v>0</v>
      </c>
      <c r="K41" s="35"/>
      <c r="L41" s="269">
        <v>0</v>
      </c>
      <c r="M41" s="290"/>
      <c r="N41" s="423"/>
      <c r="P41" s="416"/>
      <c r="Q41" s="416"/>
    </row>
    <row r="42" spans="1:17" ht="18" customHeight="1">
      <c r="A42" s="66" t="s">
        <v>19</v>
      </c>
      <c r="F42" s="136">
        <v>2390195</v>
      </c>
      <c r="G42" s="21"/>
      <c r="H42" s="136">
        <v>447483</v>
      </c>
      <c r="I42" s="21"/>
      <c r="J42" s="128">
        <v>21624</v>
      </c>
      <c r="K42" s="21"/>
      <c r="L42" s="128">
        <v>-130977</v>
      </c>
      <c r="P42" s="416"/>
      <c r="Q42" s="416"/>
    </row>
    <row r="43" spans="1:17" ht="18" customHeight="1">
      <c r="A43" s="66" t="s">
        <v>23</v>
      </c>
      <c r="F43" s="136">
        <v>386052</v>
      </c>
      <c r="G43" s="21"/>
      <c r="H43" s="136">
        <v>-650990</v>
      </c>
      <c r="I43" s="21"/>
      <c r="J43" s="269">
        <v>0</v>
      </c>
      <c r="K43" s="31"/>
      <c r="L43" s="269">
        <v>0</v>
      </c>
      <c r="P43" s="416"/>
      <c r="Q43" s="416"/>
    </row>
    <row r="44" spans="1:17" ht="18" customHeight="1">
      <c r="A44" s="66" t="s">
        <v>360</v>
      </c>
      <c r="F44" s="317">
        <f>SUM(F34:F43)</f>
        <v>44749611</v>
      </c>
      <c r="G44" s="21"/>
      <c r="H44" s="317">
        <f>SUM(H34:H43)</f>
        <v>44093111</v>
      </c>
      <c r="I44" s="21"/>
      <c r="J44" s="317">
        <f>SUM(J34:J43)</f>
        <v>-108999</v>
      </c>
      <c r="K44" s="31"/>
      <c r="L44" s="317">
        <f>SUM(L34:L43)</f>
        <v>-367282</v>
      </c>
      <c r="P44" s="416"/>
      <c r="Q44" s="416"/>
    </row>
    <row r="45" spans="1:17" ht="18" customHeight="1">
      <c r="A45" s="66" t="s">
        <v>359</v>
      </c>
      <c r="F45" s="136">
        <v>-1313557</v>
      </c>
      <c r="G45" s="21"/>
      <c r="H45" s="136">
        <v>-3248137</v>
      </c>
      <c r="I45" s="21"/>
      <c r="J45" s="128">
        <v>-27805</v>
      </c>
      <c r="K45" s="21"/>
      <c r="L45" s="128">
        <v>16175</v>
      </c>
      <c r="P45" s="416"/>
      <c r="Q45" s="416"/>
    </row>
    <row r="46" spans="1:17" ht="18" customHeight="1">
      <c r="A46" s="79" t="s">
        <v>293</v>
      </c>
      <c r="F46" s="80">
        <f>SUM(F44:F45)</f>
        <v>43436054</v>
      </c>
      <c r="G46" s="81"/>
      <c r="H46" s="80">
        <f>SUM(H44:H45)</f>
        <v>40844974</v>
      </c>
      <c r="I46" s="21"/>
      <c r="J46" s="80">
        <f>SUM(J44:J45)</f>
        <v>-136804</v>
      </c>
      <c r="K46" s="81">
        <v>0</v>
      </c>
      <c r="L46" s="80">
        <f>SUM(L44:L45)</f>
        <v>-351107</v>
      </c>
      <c r="P46" s="416"/>
      <c r="Q46" s="416"/>
    </row>
    <row r="47" spans="1:17" ht="20.25" customHeight="1">
      <c r="P47" s="416"/>
      <c r="Q47" s="416"/>
    </row>
    <row r="48" spans="1:17" ht="20.25" customHeight="1">
      <c r="A48" s="22" t="s">
        <v>68</v>
      </c>
      <c r="B48" s="39"/>
      <c r="C48" s="39"/>
      <c r="D48" s="39"/>
      <c r="E48" s="202"/>
      <c r="F48" s="39"/>
      <c r="G48" s="39"/>
      <c r="H48" s="39"/>
      <c r="I48" s="39"/>
      <c r="J48" s="39"/>
      <c r="K48" s="39"/>
      <c r="L48" s="39"/>
      <c r="P48" s="416"/>
      <c r="Q48" s="416"/>
    </row>
    <row r="49" spans="1:17" ht="20.25" customHeight="1">
      <c r="A49" s="24" t="s">
        <v>104</v>
      </c>
      <c r="B49" s="24"/>
      <c r="C49" s="24"/>
      <c r="D49" s="24"/>
      <c r="E49" s="169"/>
      <c r="F49" s="24"/>
      <c r="G49" s="24"/>
      <c r="H49" s="24"/>
      <c r="I49" s="24"/>
      <c r="J49" s="19"/>
      <c r="K49" s="19"/>
      <c r="L49" s="19"/>
      <c r="P49" s="416"/>
      <c r="Q49" s="416"/>
    </row>
    <row r="50" spans="1:17" ht="20.25" customHeight="1">
      <c r="A50" s="24"/>
      <c r="B50" s="24"/>
      <c r="C50" s="24"/>
      <c r="D50" s="24"/>
      <c r="E50" s="169"/>
      <c r="F50" s="24"/>
      <c r="G50" s="24"/>
      <c r="H50" s="24"/>
      <c r="I50" s="24"/>
      <c r="J50" s="19"/>
      <c r="K50" s="19"/>
      <c r="L50" s="19"/>
      <c r="P50" s="416"/>
      <c r="Q50" s="416"/>
    </row>
    <row r="51" spans="1:17" ht="20.25" customHeight="1">
      <c r="A51" s="23"/>
      <c r="B51" s="23"/>
      <c r="C51" s="23"/>
      <c r="D51" s="23"/>
      <c r="E51" s="202"/>
      <c r="F51" s="435" t="s">
        <v>57</v>
      </c>
      <c r="G51" s="435"/>
      <c r="H51" s="435"/>
      <c r="I51" s="41"/>
      <c r="J51" s="435" t="s">
        <v>59</v>
      </c>
      <c r="K51" s="435"/>
      <c r="L51" s="435"/>
      <c r="P51" s="416"/>
      <c r="Q51" s="416"/>
    </row>
    <row r="52" spans="1:17" ht="20.25" customHeight="1">
      <c r="A52" s="23"/>
      <c r="B52" s="23"/>
      <c r="C52" s="23"/>
      <c r="D52" s="23"/>
      <c r="E52" s="202"/>
      <c r="F52" s="434" t="s">
        <v>58</v>
      </c>
      <c r="G52" s="434"/>
      <c r="H52" s="434"/>
      <c r="I52" s="41"/>
      <c r="J52" s="434" t="s">
        <v>58</v>
      </c>
      <c r="K52" s="434"/>
      <c r="L52" s="434"/>
      <c r="P52" s="416"/>
      <c r="Q52" s="416"/>
    </row>
    <row r="53" spans="1:17" ht="20.25" customHeight="1">
      <c r="A53" s="23"/>
      <c r="B53" s="23"/>
      <c r="C53" s="23"/>
      <c r="D53" s="23"/>
      <c r="E53" s="185"/>
      <c r="F53" s="437" t="s">
        <v>116</v>
      </c>
      <c r="G53" s="437"/>
      <c r="H53" s="437"/>
      <c r="I53" s="19"/>
      <c r="J53" s="437" t="s">
        <v>116</v>
      </c>
      <c r="K53" s="437"/>
      <c r="L53" s="437"/>
      <c r="P53" s="416"/>
      <c r="Q53" s="416"/>
    </row>
    <row r="54" spans="1:17" ht="20.25" customHeight="1">
      <c r="A54" s="47"/>
      <c r="B54" s="48"/>
      <c r="C54" s="48"/>
      <c r="D54" s="48"/>
      <c r="E54" s="265" t="s">
        <v>1</v>
      </c>
      <c r="F54" s="28">
        <v>2020</v>
      </c>
      <c r="G54" s="418"/>
      <c r="H54" s="28">
        <v>2019</v>
      </c>
      <c r="I54" s="28"/>
      <c r="J54" s="28">
        <v>2020</v>
      </c>
      <c r="K54" s="418"/>
      <c r="L54" s="28">
        <v>2019</v>
      </c>
      <c r="P54" s="416"/>
      <c r="Q54" s="416"/>
    </row>
    <row r="55" spans="1:17" ht="20.25" customHeight="1">
      <c r="A55" s="19"/>
      <c r="F55" s="432" t="s">
        <v>75</v>
      </c>
      <c r="G55" s="432"/>
      <c r="H55" s="432"/>
      <c r="I55" s="432"/>
      <c r="J55" s="432"/>
      <c r="K55" s="432"/>
      <c r="L55" s="432"/>
      <c r="P55" s="416"/>
      <c r="Q55" s="416"/>
    </row>
    <row r="56" spans="1:17" ht="18" customHeight="1">
      <c r="A56" s="65" t="s">
        <v>47</v>
      </c>
      <c r="I56" s="30">
        <v>721926</v>
      </c>
      <c r="P56" s="416"/>
      <c r="Q56" s="416"/>
    </row>
    <row r="57" spans="1:17" ht="18" customHeight="1">
      <c r="A57" s="70" t="s">
        <v>230</v>
      </c>
      <c r="E57" s="265">
        <v>6</v>
      </c>
      <c r="F57" s="21">
        <v>-59942145</v>
      </c>
      <c r="G57" s="21"/>
      <c r="H57" s="21">
        <v>-7018634</v>
      </c>
      <c r="I57" s="21"/>
      <c r="J57" s="269">
        <v>0</v>
      </c>
      <c r="K57" s="21"/>
      <c r="L57" s="269">
        <v>0</v>
      </c>
      <c r="M57" s="283"/>
      <c r="P57" s="416"/>
      <c r="Q57" s="416"/>
    </row>
    <row r="58" spans="1:17" ht="18" customHeight="1">
      <c r="A58" s="70" t="s">
        <v>272</v>
      </c>
      <c r="E58" s="265"/>
      <c r="F58" s="21"/>
      <c r="G58" s="21"/>
      <c r="H58" s="21"/>
      <c r="I58" s="21"/>
      <c r="J58" s="138"/>
      <c r="K58" s="21"/>
      <c r="L58" s="138"/>
      <c r="P58" s="416"/>
      <c r="Q58" s="416"/>
    </row>
    <row r="59" spans="1:17" ht="18" customHeight="1">
      <c r="A59" s="70" t="s">
        <v>258</v>
      </c>
      <c r="B59" s="30" t="s">
        <v>388</v>
      </c>
      <c r="E59" s="265">
        <v>12</v>
      </c>
      <c r="F59" s="21">
        <v>-275130</v>
      </c>
      <c r="G59" s="21"/>
      <c r="H59" s="21">
        <v>-2220942</v>
      </c>
      <c r="I59" s="21"/>
      <c r="J59" s="128">
        <v>0</v>
      </c>
      <c r="K59" s="21"/>
      <c r="L59" s="128">
        <v>0</v>
      </c>
      <c r="P59" s="416"/>
      <c r="Q59" s="416"/>
    </row>
    <row r="60" spans="1:17" ht="18" customHeight="1">
      <c r="A60" s="70" t="s">
        <v>283</v>
      </c>
      <c r="E60" s="265"/>
      <c r="F60" s="31">
        <v>0</v>
      </c>
      <c r="G60" s="21"/>
      <c r="H60" s="31">
        <v>0</v>
      </c>
      <c r="I60" s="31"/>
      <c r="J60" s="267">
        <v>0</v>
      </c>
      <c r="K60" s="31"/>
      <c r="L60" s="267">
        <v>1130</v>
      </c>
      <c r="P60" s="416"/>
      <c r="Q60" s="416"/>
    </row>
    <row r="61" spans="1:17" ht="18" customHeight="1">
      <c r="A61" s="70" t="s">
        <v>361</v>
      </c>
      <c r="F61" s="137">
        <v>-501869</v>
      </c>
      <c r="G61" s="21"/>
      <c r="H61" s="137">
        <v>116286</v>
      </c>
      <c r="I61" s="21"/>
      <c r="J61" s="128">
        <v>0</v>
      </c>
      <c r="K61" s="21"/>
      <c r="L61" s="128">
        <v>0</v>
      </c>
      <c r="P61" s="416"/>
      <c r="Q61" s="416"/>
    </row>
    <row r="62" spans="1:17" ht="18" customHeight="1">
      <c r="A62" s="78" t="s">
        <v>62</v>
      </c>
      <c r="F62" s="136">
        <v>49206</v>
      </c>
      <c r="G62" s="21"/>
      <c r="H62" s="136">
        <v>441117</v>
      </c>
      <c r="I62" s="21"/>
      <c r="J62" s="128">
        <v>0</v>
      </c>
      <c r="K62" s="21"/>
      <c r="L62" s="128">
        <v>0</v>
      </c>
      <c r="P62" s="416"/>
      <c r="Q62" s="416"/>
    </row>
    <row r="63" spans="1:17" ht="18" customHeight="1">
      <c r="A63" s="78" t="s">
        <v>213</v>
      </c>
      <c r="F63" s="137">
        <v>-16788808</v>
      </c>
      <c r="G63" s="21"/>
      <c r="H63" s="137">
        <v>-16673872</v>
      </c>
      <c r="I63" s="21"/>
      <c r="J63" s="128">
        <v>0</v>
      </c>
      <c r="K63" s="21"/>
      <c r="L63" s="128">
        <v>0</v>
      </c>
      <c r="P63" s="416"/>
      <c r="Q63" s="416"/>
    </row>
    <row r="64" spans="1:17" ht="18" customHeight="1">
      <c r="A64" s="78" t="s">
        <v>190</v>
      </c>
      <c r="E64" s="265"/>
      <c r="F64" s="128">
        <v>7792</v>
      </c>
      <c r="G64" s="21"/>
      <c r="H64" s="128">
        <v>6434</v>
      </c>
      <c r="I64" s="21"/>
      <c r="J64" s="128">
        <v>0</v>
      </c>
      <c r="K64" s="21"/>
      <c r="L64" s="128">
        <v>0</v>
      </c>
      <c r="P64" s="416"/>
      <c r="Q64" s="416"/>
    </row>
    <row r="65" spans="1:17" ht="18" customHeight="1">
      <c r="A65" s="78" t="s">
        <v>214</v>
      </c>
      <c r="E65" s="265"/>
      <c r="F65" s="21">
        <v>-1340193</v>
      </c>
      <c r="G65" s="21"/>
      <c r="H65" s="21">
        <v>-126070</v>
      </c>
      <c r="I65" s="21"/>
      <c r="J65" s="128">
        <v>0</v>
      </c>
      <c r="K65" s="21"/>
      <c r="L65" s="128">
        <v>0</v>
      </c>
      <c r="P65" s="416"/>
      <c r="Q65" s="416"/>
    </row>
    <row r="66" spans="1:17" ht="18" customHeight="1">
      <c r="A66" s="66" t="s">
        <v>48</v>
      </c>
      <c r="E66" s="265">
        <v>11</v>
      </c>
      <c r="F66" s="138">
        <v>0</v>
      </c>
      <c r="G66" s="21"/>
      <c r="H66" s="138">
        <v>0</v>
      </c>
      <c r="I66" s="21"/>
      <c r="J66" s="136">
        <v>6372694</v>
      </c>
      <c r="K66" s="21"/>
      <c r="L66" s="136">
        <v>10109191</v>
      </c>
      <c r="P66" s="416"/>
      <c r="Q66" s="416"/>
    </row>
    <row r="67" spans="1:17" ht="18" customHeight="1">
      <c r="A67" s="30" t="s">
        <v>385</v>
      </c>
      <c r="E67" s="265"/>
      <c r="F67" s="21">
        <v>189032</v>
      </c>
      <c r="G67" s="21"/>
      <c r="H67" s="21">
        <v>177439</v>
      </c>
      <c r="I67" s="31"/>
      <c r="J67" s="273">
        <v>1200</v>
      </c>
      <c r="K67" s="31"/>
      <c r="L67" s="273">
        <v>489</v>
      </c>
      <c r="P67" s="416"/>
      <c r="Q67" s="416"/>
    </row>
    <row r="68" spans="1:17" ht="18" customHeight="1">
      <c r="A68" s="79" t="s">
        <v>244</v>
      </c>
      <c r="F68" s="80">
        <f>SUM(F57:F67)</f>
        <v>-78602115</v>
      </c>
      <c r="G68" s="81"/>
      <c r="H68" s="80">
        <f>SUM(H57:H67)</f>
        <v>-25298242</v>
      </c>
      <c r="I68" s="21"/>
      <c r="J68" s="80">
        <f>SUM(J57:J67)</f>
        <v>6373894</v>
      </c>
      <c r="K68" s="81"/>
      <c r="L68" s="80">
        <f>SUM(L57:L67)</f>
        <v>10110810</v>
      </c>
      <c r="P68" s="416"/>
      <c r="Q68" s="416"/>
    </row>
    <row r="69" spans="1:17" ht="15" customHeight="1">
      <c r="A69" s="19"/>
      <c r="F69" s="417"/>
      <c r="G69" s="417"/>
      <c r="H69" s="417"/>
      <c r="I69" s="417"/>
      <c r="J69" s="417"/>
      <c r="K69" s="417"/>
      <c r="L69" s="417"/>
      <c r="P69" s="416"/>
      <c r="Q69" s="416"/>
    </row>
    <row r="70" spans="1:17" ht="20.25" customHeight="1">
      <c r="A70" s="65" t="s">
        <v>49</v>
      </c>
      <c r="P70" s="416"/>
      <c r="Q70" s="416"/>
    </row>
    <row r="71" spans="1:17" ht="20.25" customHeight="1">
      <c r="A71" s="70" t="s">
        <v>273</v>
      </c>
      <c r="E71" s="265"/>
      <c r="F71" s="119">
        <v>86557641</v>
      </c>
      <c r="G71" s="21"/>
      <c r="H71" s="119">
        <v>23691842</v>
      </c>
      <c r="I71" s="21"/>
      <c r="J71" s="128">
        <v>11132500</v>
      </c>
      <c r="K71" s="21"/>
      <c r="L71" s="128">
        <v>2128000</v>
      </c>
      <c r="P71" s="416"/>
      <c r="Q71" s="416"/>
    </row>
    <row r="72" spans="1:17" ht="20.25" customHeight="1">
      <c r="A72" s="70" t="s">
        <v>274</v>
      </c>
      <c r="E72" s="265"/>
      <c r="F72" s="119">
        <v>-32815175</v>
      </c>
      <c r="G72" s="21"/>
      <c r="H72" s="119">
        <v>-22373547</v>
      </c>
      <c r="I72" s="21"/>
      <c r="J72" s="128">
        <v>-10093500</v>
      </c>
      <c r="K72" s="21"/>
      <c r="L72" s="128">
        <v>-1630740</v>
      </c>
      <c r="P72" s="416"/>
      <c r="Q72" s="416"/>
    </row>
    <row r="73" spans="1:17" ht="20.25" customHeight="1">
      <c r="A73" s="85" t="s">
        <v>275</v>
      </c>
      <c r="B73" s="85"/>
      <c r="E73" s="265"/>
      <c r="F73" s="86">
        <v>8983581</v>
      </c>
      <c r="G73" s="21"/>
      <c r="H73" s="86">
        <v>9038972</v>
      </c>
      <c r="I73" s="21"/>
      <c r="J73" s="128">
        <v>8983581</v>
      </c>
      <c r="K73" s="21"/>
      <c r="L73" s="128">
        <v>0</v>
      </c>
      <c r="M73" s="278"/>
      <c r="P73" s="416"/>
      <c r="Q73" s="416"/>
    </row>
    <row r="74" spans="1:17" ht="20.25" customHeight="1">
      <c r="A74" s="85" t="s">
        <v>362</v>
      </c>
      <c r="B74" s="85"/>
      <c r="E74" s="265"/>
      <c r="F74" s="86"/>
      <c r="G74" s="21"/>
      <c r="H74" s="86"/>
      <c r="I74" s="21"/>
      <c r="J74" s="128"/>
      <c r="K74" s="21"/>
      <c r="L74" s="128"/>
      <c r="M74" s="278"/>
      <c r="P74" s="416"/>
      <c r="Q74" s="416"/>
    </row>
    <row r="75" spans="1:17" ht="20.25" customHeight="1">
      <c r="A75" s="85"/>
      <c r="B75" s="85" t="s">
        <v>280</v>
      </c>
      <c r="E75" s="265"/>
      <c r="F75" s="86">
        <v>679600</v>
      </c>
      <c r="G75" s="21"/>
      <c r="H75" s="86">
        <v>0</v>
      </c>
      <c r="I75" s="21"/>
      <c r="J75" s="128">
        <v>0</v>
      </c>
      <c r="K75" s="21"/>
      <c r="L75" s="128">
        <v>0</v>
      </c>
      <c r="M75" s="278"/>
      <c r="P75" s="416"/>
      <c r="Q75" s="416"/>
    </row>
    <row r="76" spans="1:17" ht="20.25" customHeight="1">
      <c r="A76" s="85" t="s">
        <v>363</v>
      </c>
      <c r="B76" s="85"/>
      <c r="E76" s="265"/>
      <c r="F76" s="119">
        <f>J76</f>
        <v>-811</v>
      </c>
      <c r="G76" s="21"/>
      <c r="H76" s="86">
        <v>0</v>
      </c>
      <c r="I76" s="21"/>
      <c r="J76" s="128">
        <v>-811</v>
      </c>
      <c r="K76" s="21"/>
      <c r="L76" s="128">
        <v>0</v>
      </c>
      <c r="M76" s="278"/>
      <c r="P76" s="416"/>
      <c r="Q76" s="416"/>
    </row>
    <row r="77" spans="1:17" ht="20.25" customHeight="1">
      <c r="A77" s="70" t="s">
        <v>276</v>
      </c>
      <c r="E77" s="265"/>
      <c r="F77" s="119">
        <v>-4157555</v>
      </c>
      <c r="G77" s="21"/>
      <c r="H77" s="119">
        <v>-4018546</v>
      </c>
      <c r="I77" s="21"/>
      <c r="J77" s="128">
        <v>-3400000</v>
      </c>
      <c r="K77" s="21"/>
      <c r="L77" s="128">
        <v>-2300000</v>
      </c>
      <c r="P77" s="416"/>
      <c r="Q77" s="416"/>
    </row>
    <row r="78" spans="1:17" ht="20.25" customHeight="1">
      <c r="A78" s="70" t="s">
        <v>365</v>
      </c>
      <c r="E78" s="265"/>
      <c r="F78" s="119"/>
      <c r="G78" s="21"/>
      <c r="H78" s="119"/>
      <c r="I78" s="21"/>
      <c r="J78" s="128"/>
      <c r="K78" s="21"/>
      <c r="L78" s="128"/>
      <c r="P78" s="416"/>
      <c r="Q78" s="416"/>
    </row>
    <row r="79" spans="1:17" ht="20.25" customHeight="1">
      <c r="A79" s="70"/>
      <c r="B79" s="335" t="s">
        <v>364</v>
      </c>
      <c r="E79" s="265"/>
      <c r="F79" s="119">
        <v>-2265080</v>
      </c>
      <c r="G79" s="21"/>
      <c r="H79" s="119">
        <v>-197545</v>
      </c>
      <c r="I79" s="21"/>
      <c r="J79" s="128">
        <v>0</v>
      </c>
      <c r="K79" s="74"/>
      <c r="L79" s="128">
        <v>0</v>
      </c>
      <c r="P79" s="416"/>
      <c r="Q79" s="416"/>
    </row>
    <row r="80" spans="1:17" ht="20.25" customHeight="1">
      <c r="A80" s="85" t="s">
        <v>288</v>
      </c>
      <c r="B80" s="85"/>
      <c r="E80" s="265"/>
      <c r="F80" s="138">
        <v>0</v>
      </c>
      <c r="G80" s="21"/>
      <c r="H80" s="138">
        <v>0</v>
      </c>
      <c r="I80" s="21"/>
      <c r="J80" s="128">
        <v>-9284838</v>
      </c>
      <c r="K80" s="21"/>
      <c r="L80" s="128">
        <v>648341</v>
      </c>
      <c r="P80" s="416"/>
      <c r="Q80" s="416"/>
    </row>
    <row r="81" spans="1:24" ht="20.25" customHeight="1">
      <c r="A81" s="85" t="s">
        <v>289</v>
      </c>
      <c r="B81" s="85"/>
      <c r="E81" s="265"/>
      <c r="F81" s="119">
        <v>-93026</v>
      </c>
      <c r="G81" s="21"/>
      <c r="H81" s="119">
        <v>-51375</v>
      </c>
      <c r="I81" s="21"/>
      <c r="J81" s="128">
        <v>0</v>
      </c>
      <c r="K81" s="21"/>
      <c r="L81" s="128">
        <v>0</v>
      </c>
      <c r="M81" s="278"/>
      <c r="P81" s="416"/>
      <c r="Q81" s="416"/>
    </row>
    <row r="82" spans="1:24" ht="20.25" customHeight="1">
      <c r="A82" s="68" t="s">
        <v>106</v>
      </c>
      <c r="E82" s="265">
        <v>37</v>
      </c>
      <c r="F82" s="136">
        <v>-3930070</v>
      </c>
      <c r="G82" s="21"/>
      <c r="H82" s="136">
        <v>-7860219</v>
      </c>
      <c r="I82" s="21"/>
      <c r="J82" s="136">
        <v>-3930070</v>
      </c>
      <c r="K82" s="21"/>
      <c r="L82" s="136">
        <v>-7860219</v>
      </c>
      <c r="Q82" s="416"/>
    </row>
    <row r="83" spans="1:24" ht="20.25" customHeight="1">
      <c r="A83" s="85" t="s">
        <v>92</v>
      </c>
      <c r="E83" s="265"/>
      <c r="F83" s="119">
        <v>-185981</v>
      </c>
      <c r="G83" s="21"/>
      <c r="H83" s="119">
        <v>-199679</v>
      </c>
      <c r="I83" s="21"/>
      <c r="J83" s="138">
        <v>0</v>
      </c>
      <c r="K83" s="21"/>
      <c r="L83" s="138">
        <v>0</v>
      </c>
      <c r="P83" s="416"/>
      <c r="Q83" s="416"/>
    </row>
    <row r="84" spans="1:24" ht="20.25" customHeight="1">
      <c r="A84" s="66" t="s">
        <v>385</v>
      </c>
      <c r="F84" s="31">
        <v>0</v>
      </c>
      <c r="H84" s="31">
        <v>0</v>
      </c>
      <c r="J84" s="30">
        <v>4327111</v>
      </c>
      <c r="L84" s="30">
        <v>2674665</v>
      </c>
      <c r="P84" s="416"/>
      <c r="Q84" s="416"/>
    </row>
    <row r="85" spans="1:24" ht="20.25" customHeight="1">
      <c r="A85" s="66" t="s">
        <v>386</v>
      </c>
      <c r="E85" s="265"/>
      <c r="F85" s="119">
        <v>-7549448</v>
      </c>
      <c r="G85" s="21"/>
      <c r="H85" s="119">
        <v>-6641893</v>
      </c>
      <c r="I85" s="21"/>
      <c r="J85" s="136">
        <v>-2197022</v>
      </c>
      <c r="K85" s="21"/>
      <c r="L85" s="136">
        <v>-2288073</v>
      </c>
      <c r="P85" s="416"/>
      <c r="Q85" s="416"/>
    </row>
    <row r="86" spans="1:24" ht="20.25" customHeight="1">
      <c r="A86" s="66" t="s">
        <v>91</v>
      </c>
      <c r="E86" s="265"/>
      <c r="F86" s="119">
        <v>-742718</v>
      </c>
      <c r="G86" s="21"/>
      <c r="H86" s="119">
        <v>-360072</v>
      </c>
      <c r="I86" s="21"/>
      <c r="J86" s="128">
        <v>-27000</v>
      </c>
      <c r="K86" s="21"/>
      <c r="L86" s="128">
        <v>0</v>
      </c>
      <c r="P86" s="416"/>
      <c r="Q86" s="416"/>
    </row>
    <row r="87" spans="1:24" ht="20.25" customHeight="1">
      <c r="A87" s="66" t="s">
        <v>281</v>
      </c>
      <c r="E87" s="265">
        <v>26</v>
      </c>
      <c r="F87" s="119">
        <v>0</v>
      </c>
      <c r="G87" s="21"/>
      <c r="H87" s="119">
        <v>-15000000</v>
      </c>
      <c r="I87" s="21"/>
      <c r="J87" s="128">
        <v>0</v>
      </c>
      <c r="K87" s="21"/>
      <c r="L87" s="128">
        <v>-15000000</v>
      </c>
      <c r="P87" s="416"/>
      <c r="Q87" s="416"/>
    </row>
    <row r="88" spans="1:24" ht="20.25" customHeight="1">
      <c r="A88" s="66" t="s">
        <v>290</v>
      </c>
      <c r="E88" s="265"/>
      <c r="F88" s="19"/>
      <c r="G88" s="19"/>
      <c r="H88" s="19"/>
      <c r="I88" s="19"/>
      <c r="J88" s="19"/>
      <c r="K88" s="19"/>
      <c r="L88" s="19"/>
      <c r="P88" s="416"/>
      <c r="Q88" s="416"/>
    </row>
    <row r="89" spans="1:24" ht="20.25" customHeight="1">
      <c r="A89" s="66"/>
      <c r="B89" s="30" t="s">
        <v>291</v>
      </c>
      <c r="E89" s="265">
        <v>26</v>
      </c>
      <c r="F89" s="119">
        <v>0</v>
      </c>
      <c r="G89" s="21"/>
      <c r="H89" s="119">
        <v>14905569</v>
      </c>
      <c r="I89" s="21"/>
      <c r="J89" s="128">
        <v>0</v>
      </c>
      <c r="K89" s="21"/>
      <c r="L89" s="128">
        <v>14905569</v>
      </c>
      <c r="P89" s="416"/>
      <c r="Q89" s="416"/>
    </row>
    <row r="90" spans="1:24" ht="20.25" customHeight="1">
      <c r="A90" s="66" t="s">
        <v>294</v>
      </c>
      <c r="E90" s="265"/>
      <c r="F90" s="19"/>
      <c r="G90" s="19"/>
      <c r="H90" s="19"/>
      <c r="I90" s="19"/>
      <c r="J90" s="19"/>
      <c r="K90" s="19"/>
      <c r="L90" s="19"/>
      <c r="P90" s="416"/>
      <c r="Q90" s="416"/>
      <c r="U90" s="19"/>
      <c r="V90" s="19"/>
      <c r="W90" s="19"/>
      <c r="X90" s="19"/>
    </row>
    <row r="91" spans="1:24" ht="20.25" customHeight="1">
      <c r="A91" s="66"/>
      <c r="B91" s="30" t="s">
        <v>280</v>
      </c>
      <c r="E91" s="265">
        <v>26</v>
      </c>
      <c r="F91" s="119">
        <v>0</v>
      </c>
      <c r="G91" s="21"/>
      <c r="H91" s="119">
        <v>-679600</v>
      </c>
      <c r="I91" s="21"/>
      <c r="J91" s="128">
        <v>0</v>
      </c>
      <c r="K91" s="21"/>
      <c r="L91" s="128">
        <v>0</v>
      </c>
      <c r="P91" s="416"/>
      <c r="Q91" s="416"/>
      <c r="U91" s="19"/>
      <c r="V91" s="19"/>
      <c r="W91" s="19"/>
      <c r="X91" s="19"/>
    </row>
    <row r="92" spans="1:24" ht="20.25" customHeight="1">
      <c r="A92" s="82" t="s">
        <v>188</v>
      </c>
      <c r="B92" s="85"/>
      <c r="E92" s="265">
        <v>26</v>
      </c>
      <c r="F92" s="69">
        <v>-743842</v>
      </c>
      <c r="G92" s="21"/>
      <c r="H92" s="69">
        <v>-1050000</v>
      </c>
      <c r="I92" s="21"/>
      <c r="J92" s="128">
        <v>-752055</v>
      </c>
      <c r="K92" s="74"/>
      <c r="L92" s="128">
        <v>-1050000</v>
      </c>
      <c r="P92" s="416"/>
      <c r="Q92" s="416"/>
      <c r="U92" s="19"/>
      <c r="V92" s="19"/>
      <c r="W92" s="19"/>
      <c r="X92" s="19"/>
    </row>
    <row r="93" spans="1:24" ht="20.25" customHeight="1">
      <c r="A93" s="79" t="s">
        <v>246</v>
      </c>
      <c r="E93" s="265"/>
      <c r="F93" s="80">
        <f>SUM(F71:F92)</f>
        <v>43737116</v>
      </c>
      <c r="G93" s="81"/>
      <c r="H93" s="80">
        <f>SUM(H71:H92)</f>
        <v>-10796093</v>
      </c>
      <c r="I93" s="21"/>
      <c r="J93" s="80">
        <f>SUM(J71:J92)</f>
        <v>-5242104</v>
      </c>
      <c r="K93" s="81"/>
      <c r="L93" s="80">
        <f>SUM(L71:L92)</f>
        <v>-9772457</v>
      </c>
      <c r="P93" s="416"/>
      <c r="Q93" s="416"/>
      <c r="U93" s="19"/>
      <c r="V93" s="19"/>
      <c r="W93" s="19"/>
      <c r="X93" s="19"/>
    </row>
    <row r="94" spans="1:24" ht="15" customHeight="1">
      <c r="A94" s="77"/>
      <c r="E94" s="265"/>
      <c r="F94" s="83"/>
      <c r="G94" s="81"/>
      <c r="H94" s="83"/>
      <c r="I94" s="21"/>
      <c r="J94" s="83"/>
      <c r="K94" s="81"/>
      <c r="L94" s="83"/>
      <c r="P94" s="416"/>
      <c r="Q94" s="416"/>
      <c r="U94" s="19"/>
      <c r="V94" s="19"/>
      <c r="W94" s="19"/>
      <c r="X94" s="19"/>
    </row>
    <row r="95" spans="1:24" ht="20.25" customHeight="1">
      <c r="A95" s="30" t="s">
        <v>245</v>
      </c>
      <c r="Q95" s="416"/>
      <c r="U95" s="19"/>
      <c r="V95" s="19"/>
      <c r="W95" s="19"/>
      <c r="X95" s="19"/>
    </row>
    <row r="96" spans="1:24" ht="20.25" customHeight="1">
      <c r="A96" s="85" t="s">
        <v>258</v>
      </c>
      <c r="B96" s="85" t="s">
        <v>277</v>
      </c>
      <c r="E96" s="265"/>
      <c r="F96" s="21">
        <f>F46+F68+F93</f>
        <v>8571055</v>
      </c>
      <c r="G96" s="21"/>
      <c r="H96" s="21">
        <f>H46+H68+H93</f>
        <v>4750639</v>
      </c>
      <c r="I96" s="21"/>
      <c r="J96" s="21">
        <f>J46+J68+J93</f>
        <v>994986</v>
      </c>
      <c r="K96" s="21"/>
      <c r="L96" s="21">
        <f>L46+L68+L93</f>
        <v>-12754</v>
      </c>
      <c r="P96" s="416"/>
      <c r="Q96" s="416"/>
      <c r="U96" s="19"/>
      <c r="V96" s="19"/>
      <c r="W96" s="19"/>
      <c r="X96" s="19"/>
    </row>
    <row r="97" spans="1:24" ht="20.25" customHeight="1">
      <c r="A97" s="85" t="s">
        <v>215</v>
      </c>
      <c r="B97" s="85"/>
      <c r="E97" s="265"/>
      <c r="F97" s="254">
        <v>-69242</v>
      </c>
      <c r="G97" s="81"/>
      <c r="H97" s="254">
        <v>117627</v>
      </c>
      <c r="I97" s="21"/>
      <c r="J97" s="245">
        <v>0</v>
      </c>
      <c r="K97" s="81"/>
      <c r="L97" s="245">
        <v>0</v>
      </c>
      <c r="P97" s="416"/>
      <c r="Q97" s="416"/>
      <c r="U97" s="19"/>
      <c r="V97" s="19"/>
      <c r="W97" s="19"/>
      <c r="X97" s="19"/>
    </row>
    <row r="98" spans="1:24" ht="20.25" customHeight="1">
      <c r="A98" s="258" t="s">
        <v>249</v>
      </c>
      <c r="B98" s="85"/>
      <c r="E98" s="265"/>
      <c r="F98" s="116">
        <f>SUM(F96:F97)</f>
        <v>8501813</v>
      </c>
      <c r="G98" s="81"/>
      <c r="H98" s="116">
        <f>SUM(H96:H97)</f>
        <v>4868266</v>
      </c>
      <c r="I98" s="81"/>
      <c r="J98" s="116">
        <f>SUM(J96:J97)</f>
        <v>994986</v>
      </c>
      <c r="K98" s="81"/>
      <c r="L98" s="116">
        <f>SUM(L96:L97)</f>
        <v>-12754</v>
      </c>
      <c r="P98" s="416"/>
      <c r="Q98" s="416"/>
      <c r="U98" s="19"/>
      <c r="V98" s="19"/>
      <c r="W98" s="19"/>
      <c r="X98" s="19"/>
    </row>
    <row r="99" spans="1:24" ht="20.25" customHeight="1">
      <c r="A99" s="66" t="s">
        <v>242</v>
      </c>
      <c r="F99" s="136">
        <v>10446711</v>
      </c>
      <c r="G99" s="21"/>
      <c r="H99" s="136">
        <v>5578445</v>
      </c>
      <c r="I99" s="21"/>
      <c r="J99" s="136">
        <v>4055</v>
      </c>
      <c r="K99" s="21"/>
      <c r="L99" s="136">
        <v>16809</v>
      </c>
      <c r="P99" s="416"/>
      <c r="Q99" s="416"/>
      <c r="U99" s="19"/>
      <c r="V99" s="19"/>
      <c r="W99" s="19"/>
      <c r="X99" s="19"/>
    </row>
    <row r="100" spans="1:24" ht="20.25" customHeight="1" thickBot="1">
      <c r="A100" s="79" t="s">
        <v>243</v>
      </c>
      <c r="E100" s="265">
        <v>8</v>
      </c>
      <c r="F100" s="16">
        <f>SUM(F98:F99)</f>
        <v>18948524</v>
      </c>
      <c r="G100" s="81"/>
      <c r="H100" s="16">
        <f>SUM(H98:H99)</f>
        <v>10446711</v>
      </c>
      <c r="I100" s="21"/>
      <c r="J100" s="16">
        <f>SUM(J98:J99)</f>
        <v>999041</v>
      </c>
      <c r="K100" s="81"/>
      <c r="L100" s="16">
        <f>SUM(L98:L99)</f>
        <v>4055</v>
      </c>
      <c r="P100" s="416"/>
      <c r="Q100" s="416"/>
      <c r="U100" s="19"/>
      <c r="V100" s="19"/>
      <c r="W100" s="19"/>
      <c r="X100" s="19"/>
    </row>
    <row r="101" spans="1:24" s="288" customFormat="1" ht="20.25" customHeight="1" thickTop="1">
      <c r="A101" s="422"/>
      <c r="E101" s="289"/>
      <c r="F101" s="281"/>
      <c r="G101" s="281"/>
      <c r="H101" s="281"/>
      <c r="I101" s="281"/>
      <c r="J101" s="281"/>
      <c r="K101" s="281"/>
      <c r="L101" s="284"/>
      <c r="N101" s="284"/>
      <c r="O101" s="284"/>
    </row>
    <row r="102" spans="1:24" s="286" customFormat="1" ht="20.25" customHeight="1">
      <c r="A102" s="288"/>
      <c r="B102" s="288"/>
      <c r="C102" s="288"/>
      <c r="D102" s="288"/>
      <c r="E102" s="289"/>
      <c r="F102" s="288"/>
      <c r="G102" s="288"/>
      <c r="H102" s="288"/>
      <c r="I102" s="288"/>
      <c r="J102" s="288"/>
      <c r="K102" s="288"/>
      <c r="L102" s="288"/>
      <c r="N102" s="284"/>
      <c r="O102" s="284"/>
    </row>
    <row r="103" spans="1:24" s="286" customFormat="1" ht="20.25" customHeight="1">
      <c r="A103" s="288"/>
      <c r="B103" s="288"/>
      <c r="C103" s="288"/>
      <c r="D103" s="288"/>
      <c r="E103" s="289"/>
      <c r="F103" s="288"/>
      <c r="G103" s="288"/>
      <c r="H103" s="288"/>
      <c r="I103" s="288"/>
      <c r="J103" s="288"/>
      <c r="K103" s="288"/>
      <c r="L103" s="288"/>
      <c r="N103" s="284"/>
      <c r="O103" s="284"/>
    </row>
    <row r="104" spans="1:24" s="286" customFormat="1" ht="20.25" customHeight="1">
      <c r="A104" s="288"/>
      <c r="B104" s="288"/>
      <c r="C104" s="288"/>
      <c r="D104" s="288"/>
      <c r="E104" s="289"/>
      <c r="F104" s="288"/>
      <c r="G104" s="288"/>
      <c r="H104" s="288"/>
      <c r="I104" s="288"/>
      <c r="J104" s="288"/>
      <c r="K104" s="288"/>
      <c r="L104" s="288"/>
      <c r="N104" s="284"/>
      <c r="O104" s="284"/>
    </row>
    <row r="105" spans="1:24" s="286" customFormat="1" ht="20.25" customHeight="1">
      <c r="A105" s="288"/>
      <c r="B105" s="288"/>
      <c r="C105" s="288"/>
      <c r="D105" s="288"/>
      <c r="E105" s="289"/>
      <c r="F105" s="288"/>
      <c r="G105" s="288"/>
      <c r="H105" s="288"/>
      <c r="I105" s="288"/>
      <c r="J105" s="288"/>
      <c r="K105" s="288"/>
      <c r="L105" s="288"/>
      <c r="N105" s="284"/>
      <c r="O105" s="284"/>
    </row>
    <row r="106" spans="1:24" s="286" customFormat="1" ht="20.25" customHeight="1">
      <c r="A106" s="288"/>
      <c r="B106" s="288"/>
      <c r="C106" s="288"/>
      <c r="D106" s="288"/>
      <c r="E106" s="289"/>
      <c r="F106" s="288"/>
      <c r="G106" s="288"/>
      <c r="H106" s="288"/>
      <c r="I106" s="288"/>
      <c r="J106" s="288"/>
      <c r="K106" s="288"/>
      <c r="L106" s="288"/>
      <c r="N106" s="284"/>
      <c r="O106" s="284"/>
    </row>
  </sheetData>
  <mergeCells count="14">
    <mergeCell ref="F53:H53"/>
    <mergeCell ref="J53:L53"/>
    <mergeCell ref="F55:L55"/>
    <mergeCell ref="F8:L8"/>
    <mergeCell ref="J51:L51"/>
    <mergeCell ref="J52:L52"/>
    <mergeCell ref="F51:H51"/>
    <mergeCell ref="F52:H52"/>
    <mergeCell ref="F6:H6"/>
    <mergeCell ref="J6:L6"/>
    <mergeCell ref="F5:H5"/>
    <mergeCell ref="F4:H4"/>
    <mergeCell ref="J5:L5"/>
    <mergeCell ref="J4:L4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71" firstPageNumber="15" orientation="portrait" useFirstPageNumber="1" r:id="rId1"/>
  <headerFooter alignWithMargins="0">
    <oddFooter>&amp;L&amp;K000000The accompanying notes form an integral part of the financial statements.&amp;C&amp;K000000&amp;P</oddFooter>
  </headerFooter>
  <rowBreaks count="1" manualBreakCount="1">
    <brk id="47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453125" style="216" customWidth="1"/>
    <col min="2" max="2" width="18.81640625" style="216" customWidth="1"/>
    <col min="3" max="3" width="28.54296875" style="217" customWidth="1"/>
    <col min="4" max="4" width="28.54296875" style="216" customWidth="1"/>
    <col min="5" max="5" width="20.54296875" style="216" bestFit="1" customWidth="1"/>
    <col min="6" max="6" width="19.1796875" style="216" bestFit="1" customWidth="1"/>
    <col min="7" max="16384" width="10.453125" style="208"/>
  </cols>
  <sheetData>
    <row r="1" spans="1:6">
      <c r="A1" s="210"/>
      <c r="B1" s="210"/>
      <c r="C1" s="227" t="s">
        <v>170</v>
      </c>
      <c r="D1" s="227" t="s">
        <v>170</v>
      </c>
      <c r="E1" s="210"/>
      <c r="F1" s="210"/>
    </row>
    <row r="2" spans="1:6">
      <c r="A2" s="210"/>
      <c r="B2" s="210"/>
      <c r="C2" s="228" t="s">
        <v>169</v>
      </c>
      <c r="D2" s="228" t="s">
        <v>169</v>
      </c>
      <c r="E2" s="210"/>
      <c r="F2" s="210"/>
    </row>
    <row r="3" spans="1:6">
      <c r="A3" s="210"/>
      <c r="B3" s="210"/>
      <c r="C3" s="227" t="s">
        <v>180</v>
      </c>
      <c r="D3" s="227" t="s">
        <v>180</v>
      </c>
      <c r="E3" s="210"/>
      <c r="F3" s="210"/>
    </row>
    <row r="4" spans="1:6">
      <c r="A4" s="210"/>
      <c r="B4" s="210"/>
      <c r="C4" s="228" t="s">
        <v>167</v>
      </c>
      <c r="D4" s="228" t="s">
        <v>167</v>
      </c>
      <c r="E4" s="210"/>
      <c r="F4" s="210"/>
    </row>
    <row r="5" spans="1:6">
      <c r="A5" s="210"/>
      <c r="B5" s="210"/>
      <c r="C5" s="227" t="s">
        <v>166</v>
      </c>
      <c r="D5" s="227" t="s">
        <v>165</v>
      </c>
      <c r="E5" s="210"/>
      <c r="F5" s="210"/>
    </row>
    <row r="6" spans="1:6">
      <c r="A6" s="210"/>
      <c r="B6" s="210"/>
      <c r="C6" s="228" t="s">
        <v>164</v>
      </c>
      <c r="D6" s="228" t="s">
        <v>164</v>
      </c>
      <c r="E6" s="210"/>
      <c r="F6" s="210"/>
    </row>
    <row r="7" spans="1:6">
      <c r="A7" s="210"/>
      <c r="B7" s="210"/>
      <c r="C7" s="227" t="s">
        <v>163</v>
      </c>
      <c r="D7" s="227" t="s">
        <v>163</v>
      </c>
      <c r="E7" s="210"/>
      <c r="F7" s="210"/>
    </row>
    <row r="8" spans="1:6">
      <c r="A8" s="210"/>
      <c r="B8" s="210"/>
      <c r="C8" s="227" t="s">
        <v>162</v>
      </c>
      <c r="D8" s="227" t="s">
        <v>162</v>
      </c>
      <c r="E8" s="210"/>
      <c r="F8" s="210"/>
    </row>
    <row r="9" spans="1:6">
      <c r="A9" s="210"/>
      <c r="B9" s="210"/>
      <c r="C9" s="227" t="s">
        <v>161</v>
      </c>
      <c r="D9" s="227" t="s">
        <v>161</v>
      </c>
      <c r="E9" s="210"/>
      <c r="F9" s="210"/>
    </row>
    <row r="10" spans="1:6">
      <c r="A10" s="210"/>
      <c r="B10" s="210"/>
      <c r="C10" s="227" t="s">
        <v>161</v>
      </c>
      <c r="D10" s="227" t="s">
        <v>161</v>
      </c>
      <c r="E10" s="210"/>
      <c r="F10" s="210"/>
    </row>
    <row r="11" spans="1:6">
      <c r="A11" s="229" t="s">
        <v>160</v>
      </c>
      <c r="B11" s="229" t="s">
        <v>159</v>
      </c>
      <c r="C11" s="210">
        <v>1794958510.75651</v>
      </c>
      <c r="D11" s="210">
        <v>9580124719.3711109</v>
      </c>
      <c r="E11" s="210">
        <f t="shared" ref="E11:E51" si="0">+C11-D11</f>
        <v>-7785166208.6146011</v>
      </c>
      <c r="F11" s="210"/>
    </row>
    <row r="12" spans="1:6">
      <c r="A12" s="229" t="s">
        <v>160</v>
      </c>
      <c r="B12" s="229" t="s">
        <v>156</v>
      </c>
      <c r="C12" s="210">
        <v>-43245383.240000002</v>
      </c>
      <c r="D12" s="210">
        <v>163006597.963229</v>
      </c>
      <c r="E12" s="210">
        <f t="shared" si="0"/>
        <v>-206251981.20322901</v>
      </c>
      <c r="F12" s="210"/>
    </row>
    <row r="13" spans="1:6">
      <c r="A13" s="230" t="s">
        <v>158</v>
      </c>
      <c r="B13" s="229" t="s">
        <v>121</v>
      </c>
      <c r="C13" s="210">
        <v>25976887.969999999</v>
      </c>
      <c r="D13" s="210">
        <v>0</v>
      </c>
      <c r="E13" s="210">
        <f t="shared" si="0"/>
        <v>25976887.969999999</v>
      </c>
      <c r="F13" s="210"/>
    </row>
    <row r="14" spans="1:6">
      <c r="A14" s="230" t="s">
        <v>157</v>
      </c>
      <c r="B14" s="229" t="s">
        <v>121</v>
      </c>
      <c r="C14" s="210">
        <v>467527041.17000002</v>
      </c>
      <c r="D14" s="210">
        <v>53339400</v>
      </c>
      <c r="E14" s="210">
        <f t="shared" si="0"/>
        <v>414187641.17000002</v>
      </c>
      <c r="F14" s="210"/>
    </row>
    <row r="15" spans="1:6">
      <c r="A15" s="230" t="s">
        <v>155</v>
      </c>
      <c r="B15" s="229" t="s">
        <v>156</v>
      </c>
      <c r="C15" s="210">
        <v>2931303.63</v>
      </c>
      <c r="D15" s="210">
        <v>0</v>
      </c>
      <c r="E15" s="210">
        <f t="shared" si="0"/>
        <v>2931303.63</v>
      </c>
      <c r="F15" s="210"/>
    </row>
    <row r="16" spans="1:6">
      <c r="A16" s="230" t="s">
        <v>155</v>
      </c>
      <c r="B16" s="229" t="s">
        <v>144</v>
      </c>
      <c r="C16" s="210">
        <v>-2266793.54</v>
      </c>
      <c r="D16" s="210">
        <v>0</v>
      </c>
      <c r="E16" s="210">
        <f t="shared" si="0"/>
        <v>-2266793.54</v>
      </c>
      <c r="F16" s="210"/>
    </row>
    <row r="17" spans="1:6">
      <c r="A17" s="231" t="s">
        <v>154</v>
      </c>
      <c r="B17" s="229" t="s">
        <v>121</v>
      </c>
      <c r="C17" s="210">
        <v>154588079.53</v>
      </c>
      <c r="D17" s="210">
        <v>0</v>
      </c>
      <c r="E17" s="210">
        <f t="shared" si="0"/>
        <v>154588079.53</v>
      </c>
      <c r="F17" s="210"/>
    </row>
    <row r="18" spans="1:6">
      <c r="A18" s="231" t="s">
        <v>153</v>
      </c>
      <c r="B18" s="229" t="s">
        <v>121</v>
      </c>
      <c r="C18" s="210">
        <v>0</v>
      </c>
      <c r="D18" s="210">
        <v>5016514.5470000003</v>
      </c>
      <c r="E18" s="210">
        <f t="shared" si="0"/>
        <v>-5016514.5470000003</v>
      </c>
      <c r="F18" s="210"/>
    </row>
    <row r="19" spans="1:6">
      <c r="A19" s="231" t="s">
        <v>152</v>
      </c>
      <c r="B19" s="229" t="s">
        <v>121</v>
      </c>
      <c r="C19" s="210">
        <v>0</v>
      </c>
      <c r="D19" s="210">
        <v>0</v>
      </c>
      <c r="E19" s="210">
        <f t="shared" si="0"/>
        <v>0</v>
      </c>
      <c r="F19" s="210"/>
    </row>
    <row r="20" spans="1:6">
      <c r="A20" s="231" t="s">
        <v>151</v>
      </c>
      <c r="B20" s="229" t="s">
        <v>121</v>
      </c>
      <c r="C20" s="210">
        <v>2680589.11</v>
      </c>
      <c r="D20" s="210">
        <v>0</v>
      </c>
      <c r="E20" s="210">
        <f t="shared" si="0"/>
        <v>2680589.11</v>
      </c>
      <c r="F20" s="210"/>
    </row>
    <row r="21" spans="1:6">
      <c r="A21" s="231" t="s">
        <v>181</v>
      </c>
      <c r="B21" s="229" t="s">
        <v>121</v>
      </c>
      <c r="C21" s="210" t="s">
        <v>183</v>
      </c>
      <c r="D21" s="210" t="s">
        <v>183</v>
      </c>
      <c r="E21" s="210" t="e">
        <f t="shared" si="0"/>
        <v>#VALUE!</v>
      </c>
      <c r="F21" s="210"/>
    </row>
    <row r="22" spans="1:6">
      <c r="A22" s="231" t="s">
        <v>126</v>
      </c>
      <c r="B22" s="229" t="s">
        <v>121</v>
      </c>
      <c r="C22" s="210">
        <v>3.4924596548080398E-10</v>
      </c>
      <c r="D22" s="210">
        <v>30616470.929669902</v>
      </c>
      <c r="E22" s="210">
        <f t="shared" si="0"/>
        <v>-30616470.929669902</v>
      </c>
      <c r="F22" s="210"/>
    </row>
    <row r="23" spans="1:6">
      <c r="A23" s="231" t="s">
        <v>150</v>
      </c>
      <c r="B23" s="229" t="s">
        <v>121</v>
      </c>
      <c r="C23" s="210">
        <v>81186280.3821619</v>
      </c>
      <c r="D23" s="210">
        <v>0</v>
      </c>
      <c r="E23" s="210">
        <f t="shared" si="0"/>
        <v>81186280.3821619</v>
      </c>
      <c r="F23" s="210"/>
    </row>
    <row r="24" spans="1:6">
      <c r="A24" s="231" t="s">
        <v>149</v>
      </c>
      <c r="B24" s="229" t="s">
        <v>121</v>
      </c>
      <c r="C24" s="210">
        <v>10932348.0284638</v>
      </c>
      <c r="D24" s="210">
        <v>0</v>
      </c>
      <c r="E24" s="210">
        <f t="shared" si="0"/>
        <v>10932348.0284638</v>
      </c>
      <c r="F24" s="210"/>
    </row>
    <row r="25" spans="1:6">
      <c r="A25" s="231" t="s">
        <v>148</v>
      </c>
      <c r="B25" s="229" t="s">
        <v>121</v>
      </c>
      <c r="C25" s="210">
        <v>0</v>
      </c>
      <c r="D25" s="210">
        <v>0</v>
      </c>
      <c r="E25" s="210">
        <f t="shared" si="0"/>
        <v>0</v>
      </c>
      <c r="F25" s="210"/>
    </row>
    <row r="26" spans="1:6">
      <c r="A26" s="230" t="s">
        <v>147</v>
      </c>
      <c r="B26" s="229" t="s">
        <v>121</v>
      </c>
      <c r="C26" s="210">
        <v>0</v>
      </c>
      <c r="D26" s="210">
        <v>0</v>
      </c>
      <c r="E26" s="210">
        <f t="shared" si="0"/>
        <v>0</v>
      </c>
      <c r="F26" s="210"/>
    </row>
    <row r="27" spans="1:6">
      <c r="A27" s="231" t="s">
        <v>146</v>
      </c>
      <c r="B27" s="229" t="s">
        <v>121</v>
      </c>
      <c r="C27" s="210">
        <v>17998879.943351999</v>
      </c>
      <c r="D27" s="210">
        <v>2.3283064365387E-9</v>
      </c>
      <c r="E27" s="210">
        <f t="shared" si="0"/>
        <v>17998879.943351995</v>
      </c>
      <c r="F27" s="210"/>
    </row>
    <row r="28" spans="1:6">
      <c r="A28" s="230" t="s">
        <v>145</v>
      </c>
      <c r="B28" s="229" t="s">
        <v>144</v>
      </c>
      <c r="C28" s="210">
        <v>-19874.490000000002</v>
      </c>
      <c r="D28" s="210">
        <v>0</v>
      </c>
      <c r="E28" s="210">
        <f t="shared" si="0"/>
        <v>-19874.490000000002</v>
      </c>
      <c r="F28" s="210"/>
    </row>
    <row r="29" spans="1:6">
      <c r="A29" s="231" t="s">
        <v>143</v>
      </c>
      <c r="B29" s="229" t="s">
        <v>121</v>
      </c>
      <c r="C29" s="210">
        <v>0</v>
      </c>
      <c r="D29" s="210">
        <v>3656672.89</v>
      </c>
      <c r="E29" s="210">
        <f t="shared" si="0"/>
        <v>-3656672.89</v>
      </c>
      <c r="F29" s="210"/>
    </row>
    <row r="30" spans="1:6">
      <c r="A30" s="231" t="s">
        <v>125</v>
      </c>
      <c r="B30" s="229" t="s">
        <v>121</v>
      </c>
      <c r="C30" s="210">
        <v>0</v>
      </c>
      <c r="D30" s="210">
        <v>-1.0011717677116401E-8</v>
      </c>
      <c r="E30" s="210">
        <f t="shared" si="0"/>
        <v>1.0011717677116401E-8</v>
      </c>
      <c r="F30" s="210"/>
    </row>
    <row r="31" spans="1:6">
      <c r="A31" s="231" t="s">
        <v>142</v>
      </c>
      <c r="B31" s="229" t="s">
        <v>121</v>
      </c>
      <c r="C31" s="210">
        <v>0</v>
      </c>
      <c r="D31" s="210">
        <v>0</v>
      </c>
      <c r="E31" s="210">
        <f t="shared" si="0"/>
        <v>0</v>
      </c>
      <c r="F31" s="210"/>
    </row>
    <row r="32" spans="1:6">
      <c r="A32" s="231" t="s">
        <v>141</v>
      </c>
      <c r="B32" s="229" t="s">
        <v>121</v>
      </c>
      <c r="C32" s="210">
        <v>17099858.82</v>
      </c>
      <c r="D32" s="210">
        <v>0</v>
      </c>
      <c r="E32" s="210">
        <f t="shared" si="0"/>
        <v>17099858.82</v>
      </c>
      <c r="F32" s="210"/>
    </row>
    <row r="33" spans="1:6">
      <c r="A33" s="231" t="s">
        <v>140</v>
      </c>
      <c r="B33" s="229" t="s">
        <v>121</v>
      </c>
      <c r="C33" s="210">
        <v>0</v>
      </c>
      <c r="D33" s="210">
        <v>0</v>
      </c>
      <c r="E33" s="210">
        <f t="shared" si="0"/>
        <v>0</v>
      </c>
      <c r="F33" s="210"/>
    </row>
    <row r="34" spans="1:6">
      <c r="A34" s="231" t="s">
        <v>139</v>
      </c>
      <c r="B34" s="229" t="s">
        <v>121</v>
      </c>
      <c r="C34" s="210">
        <v>0</v>
      </c>
      <c r="D34" s="210">
        <v>17123802.450552002</v>
      </c>
      <c r="E34" s="210">
        <f t="shared" si="0"/>
        <v>-17123802.450552002</v>
      </c>
      <c r="F34" s="210"/>
    </row>
    <row r="35" spans="1:6">
      <c r="A35" s="230" t="s">
        <v>138</v>
      </c>
      <c r="B35" s="229" t="s">
        <v>121</v>
      </c>
      <c r="C35" s="210">
        <v>120447323.77</v>
      </c>
      <c r="D35" s="210">
        <v>126051239.31</v>
      </c>
      <c r="E35" s="210">
        <f t="shared" si="0"/>
        <v>-5603915.5400000066</v>
      </c>
      <c r="F35" s="210"/>
    </row>
    <row r="36" spans="1:6">
      <c r="A36" s="230" t="s">
        <v>137</v>
      </c>
      <c r="B36" s="229" t="s">
        <v>121</v>
      </c>
      <c r="C36" s="210">
        <v>272959113</v>
      </c>
      <c r="D36" s="210">
        <v>94143617.170000002</v>
      </c>
      <c r="E36" s="210">
        <f t="shared" si="0"/>
        <v>178815495.82999998</v>
      </c>
      <c r="F36" s="210"/>
    </row>
    <row r="37" spans="1:6">
      <c r="A37" s="230" t="s">
        <v>136</v>
      </c>
      <c r="B37" s="229" t="s">
        <v>121</v>
      </c>
      <c r="C37" s="210">
        <v>4.65661287307739E-10</v>
      </c>
      <c r="D37" s="210">
        <v>249663863.68325999</v>
      </c>
      <c r="E37" s="210">
        <f t="shared" si="0"/>
        <v>-249663863.68325999</v>
      </c>
      <c r="F37" s="210"/>
    </row>
    <row r="38" spans="1:6">
      <c r="A38" s="230" t="s">
        <v>135</v>
      </c>
      <c r="B38" s="229" t="s">
        <v>121</v>
      </c>
      <c r="C38" s="210">
        <v>137590364.77031001</v>
      </c>
      <c r="D38" s="210">
        <v>0</v>
      </c>
      <c r="E38" s="210">
        <f t="shared" si="0"/>
        <v>137590364.77031001</v>
      </c>
      <c r="F38" s="210"/>
    </row>
    <row r="39" spans="1:6">
      <c r="A39" s="230" t="s">
        <v>124</v>
      </c>
      <c r="B39" s="229" t="s">
        <v>121</v>
      </c>
      <c r="C39" s="210">
        <v>146151409.51183</v>
      </c>
      <c r="D39" s="210">
        <v>514027626.07700002</v>
      </c>
      <c r="E39" s="210">
        <f t="shared" si="0"/>
        <v>-367876216.56517005</v>
      </c>
      <c r="F39" s="210"/>
    </row>
    <row r="40" spans="1:6">
      <c r="A40" s="230" t="s">
        <v>134</v>
      </c>
      <c r="B40" s="229" t="s">
        <v>121</v>
      </c>
      <c r="C40" s="210">
        <v>196167112.83855</v>
      </c>
      <c r="D40" s="210">
        <v>332426084.11817998</v>
      </c>
      <c r="E40" s="210">
        <f t="shared" si="0"/>
        <v>-136258971.27962998</v>
      </c>
      <c r="F40" s="210"/>
    </row>
    <row r="41" spans="1:6">
      <c r="A41" s="230" t="s">
        <v>133</v>
      </c>
      <c r="B41" s="229" t="s">
        <v>121</v>
      </c>
      <c r="C41" s="210">
        <v>41314186.578000002</v>
      </c>
      <c r="D41" s="210">
        <v>40783406.508000001</v>
      </c>
      <c r="E41" s="210">
        <f t="shared" si="0"/>
        <v>530780.0700000003</v>
      </c>
      <c r="F41" s="210"/>
    </row>
    <row r="42" spans="1:6">
      <c r="A42" s="230" t="s">
        <v>132</v>
      </c>
      <c r="B42" s="229" t="s">
        <v>121</v>
      </c>
      <c r="C42" s="210">
        <v>0</v>
      </c>
      <c r="D42" s="210">
        <v>0</v>
      </c>
      <c r="E42" s="210">
        <f t="shared" si="0"/>
        <v>0</v>
      </c>
      <c r="F42" s="210"/>
    </row>
    <row r="43" spans="1:6">
      <c r="A43" s="230" t="s">
        <v>131</v>
      </c>
      <c r="B43" s="229" t="s">
        <v>121</v>
      </c>
      <c r="C43" s="210">
        <v>53615769.872000001</v>
      </c>
      <c r="D43" s="210">
        <v>12922979.335000001</v>
      </c>
      <c r="E43" s="210">
        <f t="shared" si="0"/>
        <v>40692790.537</v>
      </c>
      <c r="F43" s="210"/>
    </row>
    <row r="44" spans="1:6">
      <c r="A44" s="230" t="s">
        <v>130</v>
      </c>
      <c r="B44" s="229" t="s">
        <v>121</v>
      </c>
      <c r="C44" s="210">
        <v>35659774.663388103</v>
      </c>
      <c r="D44" s="210">
        <v>0</v>
      </c>
      <c r="E44" s="210">
        <f t="shared" si="0"/>
        <v>35659774.663388103</v>
      </c>
      <c r="F44" s="210"/>
    </row>
    <row r="45" spans="1:6">
      <c r="A45" s="230" t="s">
        <v>129</v>
      </c>
      <c r="B45" s="229" t="s">
        <v>121</v>
      </c>
      <c r="C45" s="210">
        <v>921378.77919999999</v>
      </c>
      <c r="D45" s="210">
        <v>0</v>
      </c>
      <c r="E45" s="210">
        <f t="shared" si="0"/>
        <v>921378.77919999999</v>
      </c>
      <c r="F45" s="210"/>
    </row>
    <row r="46" spans="1:6">
      <c r="A46" s="230" t="s">
        <v>128</v>
      </c>
      <c r="B46" s="229" t="s">
        <v>121</v>
      </c>
      <c r="C46" s="210">
        <v>1462392</v>
      </c>
      <c r="D46" s="210">
        <v>0</v>
      </c>
      <c r="E46" s="210">
        <f t="shared" si="0"/>
        <v>1462392</v>
      </c>
      <c r="F46" s="210"/>
    </row>
    <row r="47" spans="1:6">
      <c r="A47" s="230" t="s">
        <v>127</v>
      </c>
      <c r="B47" s="229" t="s">
        <v>121</v>
      </c>
      <c r="C47" s="210">
        <v>-68933.570000000007</v>
      </c>
      <c r="D47" s="210">
        <v>85919154.256568998</v>
      </c>
      <c r="E47" s="210">
        <f t="shared" si="0"/>
        <v>-85988087.826568991</v>
      </c>
      <c r="F47" s="210"/>
    </row>
    <row r="48" spans="1:6">
      <c r="A48" s="230" t="s">
        <v>122</v>
      </c>
      <c r="B48" s="229" t="s">
        <v>121</v>
      </c>
      <c r="C48" s="210">
        <v>1289041.3955099999</v>
      </c>
      <c r="D48" s="210">
        <v>865635055.42360997</v>
      </c>
      <c r="E48" s="210">
        <f t="shared" si="0"/>
        <v>-864346014.02810001</v>
      </c>
      <c r="F48" s="210"/>
    </row>
    <row r="49" spans="1:6">
      <c r="A49" s="230" t="s">
        <v>123</v>
      </c>
      <c r="B49" s="229" t="s">
        <v>121</v>
      </c>
      <c r="C49" s="210">
        <v>51956516.913740098</v>
      </c>
      <c r="D49" s="210">
        <v>6861939982.4251499</v>
      </c>
      <c r="E49" s="210">
        <f t="shared" si="0"/>
        <v>-6809983465.5114098</v>
      </c>
      <c r="F49" s="210"/>
    </row>
    <row r="50" spans="1:6">
      <c r="A50" s="230" t="s">
        <v>182</v>
      </c>
      <c r="B50" s="229" t="s">
        <v>121</v>
      </c>
      <c r="C50" s="210">
        <v>103842.92</v>
      </c>
      <c r="D50" s="210">
        <v>123852252.28388999</v>
      </c>
      <c r="E50" s="210">
        <f t="shared" si="0"/>
        <v>-123748409.36388999</v>
      </c>
      <c r="F50" s="210"/>
    </row>
    <row r="51" spans="1:6">
      <c r="A51" s="210"/>
      <c r="B51" s="210"/>
      <c r="C51" s="210">
        <f>SUM(C13:C50)-C11</f>
        <v>43245383.239996195</v>
      </c>
      <c r="D51" s="210">
        <f>SUM(D12:D50)-D11</f>
        <v>0</v>
      </c>
      <c r="E51" s="210">
        <f t="shared" si="0"/>
        <v>43245383.239996195</v>
      </c>
      <c r="F51" s="210"/>
    </row>
    <row r="52" spans="1:6">
      <c r="A52" s="210"/>
      <c r="B52" s="210"/>
      <c r="C52" s="210"/>
      <c r="D52" s="210"/>
      <c r="E52" s="210"/>
      <c r="F52" s="210"/>
    </row>
    <row r="53" spans="1:6">
      <c r="A53" s="210"/>
      <c r="B53" s="210"/>
      <c r="C53" s="210">
        <f>+C11-C54</f>
        <v>1383647308.8335278</v>
      </c>
      <c r="D53" s="210">
        <f>+D11-D54</f>
        <v>490247240.28623009</v>
      </c>
      <c r="E53" s="210">
        <f>+E11-E54</f>
        <v>1123254845.233881</v>
      </c>
      <c r="F53" s="210">
        <f>+D53+E53-C53</f>
        <v>229854776.68658328</v>
      </c>
    </row>
    <row r="54" spans="1:6">
      <c r="A54" s="210"/>
      <c r="B54" s="210"/>
      <c r="C54" s="210">
        <f>+C16+C28+C22+C50+C26+C27+C29+C30+C40+C37+C39+C34+C49+C18+C47+C48</f>
        <v>411311201.92298216</v>
      </c>
      <c r="D54" s="210">
        <f>+D16+D28+D22+D50+D26+D27+D29+D30+D40+D37+D39+D34+D49+D18+D47+D48</f>
        <v>9089877479.0848808</v>
      </c>
      <c r="E54" s="210">
        <f>+E16+E28+E22+E50+E26+E29+E30+E40+E37+E39+E34+E49+E18+E47+E48+E35+E12</f>
        <v>-8908421053.8484821</v>
      </c>
      <c r="F54" s="210">
        <f>+D54+E54-C54</f>
        <v>-229854776.68658346</v>
      </c>
    </row>
    <row r="55" spans="1:6">
      <c r="A55" s="210"/>
      <c r="B55" s="210"/>
      <c r="C55" s="210"/>
      <c r="D55" s="210"/>
      <c r="E55" s="210">
        <f>+E53+E54</f>
        <v>-7785166208.6146011</v>
      </c>
      <c r="F55" s="210"/>
    </row>
    <row r="56" spans="1:6">
      <c r="A56" s="210"/>
      <c r="B56" s="210"/>
      <c r="C56" s="210"/>
      <c r="D56" s="210"/>
      <c r="E56" s="210">
        <f>+E55-E11</f>
        <v>0</v>
      </c>
      <c r="F56" s="210"/>
    </row>
    <row r="57" spans="1:6" ht="14">
      <c r="A57" s="226"/>
      <c r="B57" s="226"/>
      <c r="C57" s="226"/>
      <c r="D57" s="226"/>
      <c r="E57" s="226"/>
      <c r="F57" s="226"/>
    </row>
    <row r="58" spans="1:6" ht="14">
      <c r="A58" s="226"/>
      <c r="B58" s="226"/>
      <c r="C58" s="226"/>
      <c r="D58" s="226"/>
      <c r="E58" s="226"/>
      <c r="F58" s="226"/>
    </row>
    <row r="59" spans="1:6" ht="14">
      <c r="A59" s="226"/>
      <c r="B59" s="226"/>
      <c r="C59" s="226"/>
      <c r="D59" s="226"/>
      <c r="E59" s="226"/>
      <c r="F59" s="226"/>
    </row>
    <row r="60" spans="1:6" ht="14">
      <c r="A60" s="226"/>
      <c r="B60" s="226"/>
      <c r="C60" s="226"/>
      <c r="D60" s="226"/>
      <c r="E60" s="226"/>
      <c r="F60" s="226"/>
    </row>
    <row r="61" spans="1:6" ht="14">
      <c r="A61" s="226"/>
      <c r="B61" s="226"/>
      <c r="C61" s="226"/>
      <c r="D61" s="226"/>
      <c r="E61" s="226"/>
      <c r="F61" s="226"/>
    </row>
    <row r="62" spans="1:6" ht="14">
      <c r="A62" s="226"/>
      <c r="B62" s="226"/>
      <c r="C62" s="226"/>
      <c r="D62" s="226"/>
      <c r="E62" s="226"/>
      <c r="F62" s="226"/>
    </row>
    <row r="63" spans="1:6" ht="14">
      <c r="A63" s="226"/>
      <c r="B63" s="226"/>
      <c r="C63" s="226"/>
      <c r="D63" s="226"/>
      <c r="E63" s="226"/>
      <c r="F63" s="226"/>
    </row>
    <row r="64" spans="1:6" ht="14">
      <c r="A64" s="226"/>
      <c r="B64" s="226"/>
      <c r="C64" s="226"/>
      <c r="D64" s="226"/>
      <c r="E64" s="226"/>
      <c r="F64" s="226"/>
    </row>
    <row r="65" spans="1:6" ht="14">
      <c r="A65" s="226"/>
      <c r="B65" s="226"/>
      <c r="C65" s="226"/>
      <c r="D65" s="226"/>
      <c r="E65" s="226"/>
      <c r="F65" s="226"/>
    </row>
    <row r="66" spans="1:6" ht="14">
      <c r="A66" s="226"/>
      <c r="B66" s="226"/>
      <c r="C66" s="226"/>
      <c r="D66" s="226"/>
      <c r="E66" s="226"/>
      <c r="F66" s="226"/>
    </row>
    <row r="67" spans="1:6" ht="14">
      <c r="A67" s="226"/>
      <c r="B67" s="226"/>
      <c r="C67" s="226"/>
      <c r="D67" s="226"/>
      <c r="E67" s="226"/>
      <c r="F67" s="226"/>
    </row>
    <row r="68" spans="1:6" ht="14">
      <c r="A68" s="226"/>
      <c r="B68" s="226"/>
      <c r="C68" s="226"/>
      <c r="D68" s="226"/>
      <c r="E68" s="226"/>
      <c r="F68" s="226"/>
    </row>
    <row r="69" spans="1:6" ht="14">
      <c r="A69" s="226"/>
      <c r="B69" s="226"/>
      <c r="C69" s="226"/>
      <c r="D69" s="226"/>
      <c r="E69" s="226"/>
      <c r="F69" s="226"/>
    </row>
    <row r="70" spans="1:6" ht="14">
      <c r="A70" s="226"/>
      <c r="B70" s="226"/>
      <c r="C70" s="226"/>
      <c r="D70" s="226"/>
      <c r="E70" s="226"/>
      <c r="F70" s="226"/>
    </row>
    <row r="71" spans="1:6" ht="14">
      <c r="A71" s="226"/>
      <c r="B71" s="226"/>
      <c r="C71" s="226"/>
      <c r="D71" s="226"/>
      <c r="E71" s="226"/>
      <c r="F71" s="226"/>
    </row>
    <row r="72" spans="1:6" ht="14">
      <c r="A72" s="226"/>
      <c r="B72" s="226"/>
      <c r="C72" s="226"/>
      <c r="D72" s="226"/>
      <c r="E72" s="226"/>
      <c r="F72" s="226"/>
    </row>
    <row r="73" spans="1:6" ht="14">
      <c r="A73" s="226"/>
      <c r="B73" s="226"/>
      <c r="C73" s="226"/>
      <c r="D73" s="226"/>
      <c r="E73" s="226"/>
      <c r="F73" s="226"/>
    </row>
    <row r="74" spans="1:6" ht="14">
      <c r="A74" s="226"/>
      <c r="B74" s="226"/>
      <c r="C74" s="226"/>
      <c r="D74" s="226"/>
      <c r="E74" s="226"/>
      <c r="F74" s="226"/>
    </row>
    <row r="75" spans="1:6" ht="14">
      <c r="A75" s="226"/>
      <c r="B75" s="226"/>
      <c r="C75" s="226"/>
      <c r="D75" s="226"/>
      <c r="E75" s="226"/>
      <c r="F75" s="226"/>
    </row>
    <row r="76" spans="1:6" ht="14">
      <c r="A76" s="226"/>
      <c r="B76" s="226"/>
      <c r="C76" s="226"/>
      <c r="D76" s="226"/>
      <c r="E76" s="226"/>
      <c r="F76" s="226"/>
    </row>
    <row r="77" spans="1:6" ht="14">
      <c r="A77" s="226"/>
      <c r="B77" s="226"/>
      <c r="C77" s="226"/>
      <c r="D77" s="226"/>
      <c r="E77" s="226"/>
      <c r="F77" s="226"/>
    </row>
    <row r="78" spans="1:6" ht="14">
      <c r="A78" s="226"/>
      <c r="B78" s="226"/>
      <c r="C78" s="226"/>
      <c r="D78" s="226"/>
      <c r="E78" s="226"/>
      <c r="F78" s="226"/>
    </row>
    <row r="79" spans="1:6" ht="14">
      <c r="A79" s="226"/>
      <c r="B79" s="226"/>
      <c r="C79" s="226"/>
      <c r="D79" s="226"/>
      <c r="E79" s="226"/>
      <c r="F79" s="226"/>
    </row>
    <row r="80" spans="1:6" ht="14">
      <c r="A80" s="226"/>
      <c r="B80" s="226"/>
      <c r="C80" s="226"/>
      <c r="D80" s="226"/>
      <c r="E80" s="226"/>
      <c r="F80" s="226"/>
    </row>
    <row r="81" spans="1:6" ht="14">
      <c r="A81" s="226"/>
      <c r="B81" s="226"/>
      <c r="C81" s="226"/>
      <c r="D81" s="226"/>
      <c r="E81" s="226"/>
      <c r="F81" s="226"/>
    </row>
    <row r="82" spans="1:6" ht="14">
      <c r="A82" s="226"/>
      <c r="B82" s="226"/>
      <c r="C82" s="226"/>
      <c r="D82" s="226"/>
      <c r="E82" s="226"/>
      <c r="F82" s="226"/>
    </row>
    <row r="83" spans="1:6" ht="14">
      <c r="A83" s="226"/>
      <c r="B83" s="226"/>
      <c r="C83" s="226"/>
      <c r="D83" s="226"/>
      <c r="E83" s="226"/>
      <c r="F83" s="226"/>
    </row>
    <row r="84" spans="1:6" ht="14">
      <c r="A84" s="226"/>
      <c r="B84" s="226"/>
      <c r="C84" s="226"/>
      <c r="D84" s="226"/>
      <c r="E84" s="226"/>
      <c r="F84" s="226"/>
    </row>
    <row r="85" spans="1:6" ht="14">
      <c r="A85" s="226"/>
      <c r="B85" s="226"/>
      <c r="C85" s="226"/>
      <c r="D85" s="226"/>
      <c r="E85" s="226"/>
      <c r="F85" s="226"/>
    </row>
    <row r="86" spans="1:6" ht="14">
      <c r="A86" s="226"/>
      <c r="B86" s="226"/>
      <c r="C86" s="226"/>
      <c r="D86" s="226"/>
      <c r="E86" s="226"/>
      <c r="F86" s="226"/>
    </row>
    <row r="87" spans="1:6" ht="14">
      <c r="A87" s="226"/>
      <c r="B87" s="226"/>
      <c r="C87" s="226"/>
      <c r="D87" s="226"/>
      <c r="E87" s="226"/>
      <c r="F87" s="226"/>
    </row>
    <row r="88" spans="1:6" ht="14">
      <c r="A88" s="226"/>
      <c r="B88" s="226"/>
      <c r="C88" s="226"/>
      <c r="D88" s="226"/>
      <c r="E88" s="226"/>
      <c r="F88" s="226"/>
    </row>
    <row r="89" spans="1:6" ht="14">
      <c r="A89" s="226"/>
      <c r="B89" s="226"/>
      <c r="C89" s="226"/>
      <c r="D89" s="226"/>
      <c r="E89" s="226"/>
      <c r="F89" s="226"/>
    </row>
    <row r="90" spans="1:6" ht="14">
      <c r="A90" s="226"/>
      <c r="B90" s="226"/>
      <c r="C90" s="226"/>
      <c r="D90" s="226"/>
      <c r="E90" s="226"/>
      <c r="F90" s="226"/>
    </row>
    <row r="91" spans="1:6" ht="14">
      <c r="A91" s="226"/>
      <c r="B91" s="226"/>
      <c r="C91" s="226"/>
      <c r="D91" s="226"/>
      <c r="E91" s="226"/>
      <c r="F91" s="226"/>
    </row>
    <row r="92" spans="1:6" ht="14">
      <c r="A92" s="226"/>
      <c r="B92" s="226"/>
      <c r="C92" s="226"/>
      <c r="D92" s="226"/>
      <c r="E92" s="226"/>
      <c r="F92" s="226"/>
    </row>
    <row r="93" spans="1:6" ht="14">
      <c r="A93" s="226"/>
      <c r="B93" s="226"/>
      <c r="C93" s="226"/>
      <c r="D93" s="226"/>
      <c r="E93" s="226"/>
      <c r="F93" s="226"/>
    </row>
    <row r="94" spans="1:6" ht="14">
      <c r="A94" s="226"/>
      <c r="B94" s="226"/>
      <c r="C94" s="226"/>
      <c r="D94" s="226"/>
      <c r="E94" s="226"/>
      <c r="F94" s="226"/>
    </row>
    <row r="95" spans="1:6" ht="14">
      <c r="A95" s="226"/>
      <c r="B95" s="226"/>
      <c r="C95" s="226"/>
      <c r="D95" s="226"/>
      <c r="E95" s="226"/>
      <c r="F95" s="226"/>
    </row>
    <row r="96" spans="1:6" ht="14">
      <c r="A96" s="226"/>
      <c r="B96" s="226"/>
      <c r="C96" s="226"/>
      <c r="D96" s="226"/>
      <c r="E96" s="226"/>
      <c r="F96" s="226"/>
    </row>
    <row r="97" spans="1:6" ht="14">
      <c r="A97" s="226"/>
      <c r="B97" s="226"/>
      <c r="C97" s="226"/>
      <c r="D97" s="226"/>
      <c r="E97" s="226"/>
      <c r="F97" s="226"/>
    </row>
    <row r="98" spans="1:6" ht="14">
      <c r="A98" s="226"/>
      <c r="B98" s="226"/>
      <c r="C98" s="226"/>
      <c r="D98" s="226"/>
      <c r="E98" s="226"/>
      <c r="F98" s="226"/>
    </row>
    <row r="99" spans="1:6" ht="14">
      <c r="A99" s="226"/>
      <c r="B99" s="226"/>
      <c r="C99" s="226"/>
      <c r="D99" s="226"/>
      <c r="E99" s="226"/>
      <c r="F99" s="226"/>
    </row>
    <row r="100" spans="1:6" ht="14">
      <c r="A100" s="226"/>
      <c r="B100" s="226"/>
      <c r="C100" s="226"/>
      <c r="D100" s="226"/>
      <c r="E100" s="226"/>
      <c r="F100" s="226"/>
    </row>
    <row r="101" spans="1:6" ht="14">
      <c r="A101" s="226"/>
      <c r="B101" s="226"/>
      <c r="C101" s="226"/>
      <c r="D101" s="226"/>
      <c r="E101" s="226"/>
      <c r="F101" s="226"/>
    </row>
    <row r="102" spans="1:6" ht="14">
      <c r="A102" s="226"/>
      <c r="B102" s="226"/>
      <c r="C102" s="226"/>
      <c r="D102" s="226"/>
      <c r="E102" s="226"/>
      <c r="F102" s="226"/>
    </row>
    <row r="103" spans="1:6" ht="14">
      <c r="A103" s="226"/>
      <c r="B103" s="226"/>
      <c r="C103" s="226"/>
      <c r="D103" s="226"/>
      <c r="E103" s="226"/>
      <c r="F103" s="226"/>
    </row>
    <row r="104" spans="1:6" ht="14">
      <c r="A104" s="226"/>
      <c r="B104" s="226"/>
      <c r="C104" s="226"/>
      <c r="D104" s="226"/>
      <c r="E104" s="226"/>
      <c r="F104" s="226"/>
    </row>
    <row r="105" spans="1:6" ht="14">
      <c r="A105" s="226"/>
      <c r="B105" s="226"/>
      <c r="C105" s="226"/>
      <c r="D105" s="226"/>
      <c r="E105" s="226"/>
      <c r="F105" s="226"/>
    </row>
    <row r="106" spans="1:6" ht="14">
      <c r="A106" s="226"/>
      <c r="B106" s="226"/>
      <c r="C106" s="226"/>
      <c r="D106" s="226"/>
      <c r="E106" s="226"/>
      <c r="F106" s="226"/>
    </row>
    <row r="107" spans="1:6" ht="14">
      <c r="A107" s="226"/>
      <c r="B107" s="226"/>
      <c r="C107" s="226"/>
      <c r="D107" s="226"/>
      <c r="E107" s="226"/>
      <c r="F107" s="226"/>
    </row>
    <row r="108" spans="1:6" ht="14">
      <c r="A108" s="226"/>
      <c r="B108" s="226"/>
      <c r="C108" s="226"/>
      <c r="D108" s="226"/>
      <c r="E108" s="226"/>
      <c r="F108" s="226"/>
    </row>
    <row r="109" spans="1:6" ht="14">
      <c r="A109" s="226"/>
      <c r="B109" s="226"/>
      <c r="C109" s="226"/>
      <c r="D109" s="226"/>
      <c r="E109" s="226"/>
      <c r="F109" s="226"/>
    </row>
    <row r="110" spans="1:6" ht="14">
      <c r="A110" s="226"/>
      <c r="B110" s="226"/>
      <c r="C110" s="226"/>
      <c r="D110" s="226"/>
      <c r="E110" s="226"/>
      <c r="F110" s="226"/>
    </row>
    <row r="111" spans="1:6" ht="14">
      <c r="A111" s="226"/>
      <c r="B111" s="226"/>
      <c r="C111" s="226"/>
      <c r="D111" s="226"/>
      <c r="E111" s="226"/>
      <c r="F111" s="226"/>
    </row>
    <row r="112" spans="1:6" ht="14">
      <c r="A112" s="226"/>
      <c r="B112" s="226"/>
      <c r="C112" s="226"/>
      <c r="D112" s="226"/>
      <c r="E112" s="226"/>
      <c r="F112" s="226"/>
    </row>
    <row r="113" spans="1:6" ht="14">
      <c r="A113" s="226"/>
      <c r="B113" s="226"/>
      <c r="C113" s="226"/>
      <c r="D113" s="226"/>
      <c r="E113" s="226"/>
      <c r="F113" s="226"/>
    </row>
    <row r="114" spans="1:6" ht="14">
      <c r="A114" s="226"/>
      <c r="B114" s="226"/>
      <c r="C114" s="226"/>
      <c r="D114" s="226"/>
      <c r="E114" s="226"/>
      <c r="F114" s="226"/>
    </row>
    <row r="115" spans="1:6" ht="14">
      <c r="A115" s="226"/>
      <c r="B115" s="226"/>
      <c r="C115" s="226"/>
      <c r="D115" s="226"/>
      <c r="E115" s="226"/>
      <c r="F115" s="226"/>
    </row>
    <row r="116" spans="1:6" ht="14">
      <c r="A116" s="226"/>
      <c r="B116" s="226"/>
      <c r="C116" s="226"/>
      <c r="D116" s="226"/>
      <c r="E116" s="226"/>
      <c r="F116" s="226"/>
    </row>
    <row r="117" spans="1:6" ht="14">
      <c r="A117" s="226"/>
      <c r="B117" s="226"/>
      <c r="C117" s="226"/>
      <c r="D117" s="226"/>
      <c r="E117" s="226"/>
      <c r="F117" s="226"/>
    </row>
    <row r="118" spans="1:6" ht="14">
      <c r="A118" s="226"/>
      <c r="B118" s="226"/>
      <c r="C118" s="226"/>
      <c r="D118" s="226"/>
      <c r="E118" s="226"/>
      <c r="F118" s="226"/>
    </row>
    <row r="119" spans="1:6" ht="14">
      <c r="A119" s="226"/>
      <c r="B119" s="226"/>
      <c r="C119" s="226"/>
      <c r="D119" s="226"/>
      <c r="E119" s="226"/>
      <c r="F119" s="226"/>
    </row>
    <row r="120" spans="1:6" ht="14">
      <c r="A120" s="226"/>
      <c r="B120" s="226"/>
      <c r="C120" s="226"/>
      <c r="D120" s="226"/>
      <c r="E120" s="226"/>
      <c r="F120" s="226"/>
    </row>
    <row r="121" spans="1:6" ht="14">
      <c r="A121" s="226"/>
      <c r="B121" s="226"/>
      <c r="C121" s="226"/>
      <c r="D121" s="226"/>
      <c r="E121" s="226"/>
      <c r="F121" s="226"/>
    </row>
    <row r="122" spans="1:6" ht="14">
      <c r="A122" s="226"/>
      <c r="B122" s="226"/>
      <c r="C122" s="226"/>
      <c r="D122" s="226"/>
      <c r="E122" s="226"/>
      <c r="F122" s="226"/>
    </row>
    <row r="123" spans="1:6" ht="14">
      <c r="A123" s="226"/>
      <c r="B123" s="226"/>
      <c r="C123" s="226"/>
      <c r="D123" s="226"/>
      <c r="E123" s="226"/>
      <c r="F123" s="226"/>
    </row>
    <row r="124" spans="1:6" ht="14">
      <c r="A124" s="226"/>
      <c r="B124" s="226"/>
      <c r="C124" s="226"/>
      <c r="D124" s="226"/>
      <c r="E124" s="226"/>
      <c r="F124" s="226"/>
    </row>
    <row r="125" spans="1:6" ht="14">
      <c r="A125" s="226"/>
      <c r="B125" s="226"/>
      <c r="C125" s="226"/>
      <c r="D125" s="226"/>
      <c r="E125" s="226"/>
      <c r="F125" s="226"/>
    </row>
    <row r="126" spans="1:6" ht="14">
      <c r="A126" s="226"/>
      <c r="B126" s="226"/>
      <c r="C126" s="226"/>
      <c r="D126" s="226"/>
      <c r="E126" s="226"/>
      <c r="F126" s="226"/>
    </row>
    <row r="127" spans="1:6" ht="14">
      <c r="A127" s="226"/>
      <c r="B127" s="226"/>
      <c r="C127" s="226"/>
      <c r="D127" s="226"/>
      <c r="E127" s="226"/>
      <c r="F127" s="226"/>
    </row>
    <row r="128" spans="1:6" ht="14">
      <c r="A128" s="226"/>
      <c r="B128" s="226"/>
      <c r="C128" s="226"/>
      <c r="D128" s="226"/>
      <c r="E128" s="226"/>
      <c r="F128" s="226"/>
    </row>
    <row r="129" spans="1:6" ht="14">
      <c r="A129" s="226"/>
      <c r="B129" s="226"/>
      <c r="C129" s="226"/>
      <c r="D129" s="226"/>
      <c r="E129" s="226"/>
      <c r="F129" s="226"/>
    </row>
    <row r="130" spans="1:6" ht="14">
      <c r="A130" s="226"/>
      <c r="B130" s="226"/>
      <c r="C130" s="226"/>
      <c r="D130" s="226"/>
      <c r="E130" s="226"/>
      <c r="F130" s="226"/>
    </row>
    <row r="131" spans="1:6" ht="14">
      <c r="A131" s="226"/>
      <c r="B131" s="226"/>
      <c r="C131" s="226"/>
      <c r="D131" s="226"/>
      <c r="E131" s="226"/>
      <c r="F131" s="226"/>
    </row>
    <row r="132" spans="1:6" ht="14">
      <c r="A132" s="226"/>
      <c r="B132" s="226"/>
      <c r="C132" s="226"/>
      <c r="D132" s="226"/>
      <c r="E132" s="226"/>
      <c r="F132" s="226"/>
    </row>
    <row r="133" spans="1:6" ht="14">
      <c r="A133" s="226"/>
      <c r="B133" s="226"/>
      <c r="C133" s="226"/>
      <c r="D133" s="226"/>
      <c r="E133" s="226"/>
      <c r="F133" s="226"/>
    </row>
    <row r="134" spans="1:6" ht="14">
      <c r="A134" s="226"/>
      <c r="B134" s="226"/>
      <c r="C134" s="226"/>
      <c r="D134" s="226"/>
      <c r="E134" s="226"/>
      <c r="F134" s="226"/>
    </row>
    <row r="135" spans="1:6" ht="14">
      <c r="A135" s="226"/>
      <c r="B135" s="226"/>
      <c r="C135" s="226"/>
      <c r="D135" s="226"/>
      <c r="E135" s="226"/>
      <c r="F135" s="226"/>
    </row>
    <row r="136" spans="1:6" ht="14">
      <c r="A136" s="226"/>
      <c r="B136" s="226"/>
      <c r="C136" s="226"/>
      <c r="D136" s="226"/>
      <c r="E136" s="226"/>
      <c r="F136" s="226"/>
    </row>
    <row r="137" spans="1:6" ht="14">
      <c r="A137" s="226"/>
      <c r="B137" s="226"/>
      <c r="C137" s="226"/>
      <c r="D137" s="226"/>
      <c r="E137" s="226"/>
      <c r="F137" s="226"/>
    </row>
    <row r="138" spans="1:6" ht="14">
      <c r="A138" s="226"/>
      <c r="B138" s="226"/>
      <c r="C138" s="226"/>
      <c r="D138" s="226"/>
      <c r="E138" s="226"/>
      <c r="F138" s="226"/>
    </row>
    <row r="139" spans="1:6" ht="14">
      <c r="A139" s="226"/>
      <c r="B139" s="226"/>
      <c r="C139" s="226"/>
      <c r="D139" s="226"/>
      <c r="E139" s="226"/>
      <c r="F139" s="226"/>
    </row>
    <row r="140" spans="1:6" ht="14">
      <c r="A140" s="226"/>
      <c r="B140" s="226"/>
      <c r="C140" s="226"/>
      <c r="D140" s="226"/>
      <c r="E140" s="226"/>
      <c r="F140" s="226"/>
    </row>
    <row r="141" spans="1:6" ht="14">
      <c r="A141" s="226"/>
      <c r="B141" s="226"/>
      <c r="C141" s="226"/>
      <c r="D141" s="226"/>
      <c r="E141" s="226"/>
      <c r="F141" s="226"/>
    </row>
    <row r="142" spans="1:6" ht="14">
      <c r="A142" s="226"/>
      <c r="B142" s="226"/>
      <c r="C142" s="226"/>
      <c r="D142" s="226"/>
      <c r="E142" s="226"/>
      <c r="F142" s="226"/>
    </row>
    <row r="143" spans="1:6" ht="14">
      <c r="A143" s="226"/>
      <c r="B143" s="226"/>
      <c r="C143" s="226"/>
      <c r="D143" s="226"/>
      <c r="E143" s="226"/>
      <c r="F143" s="226"/>
    </row>
    <row r="144" spans="1:6" ht="14">
      <c r="A144" s="226"/>
      <c r="B144" s="226"/>
      <c r="C144" s="226"/>
      <c r="D144" s="226"/>
      <c r="E144" s="226"/>
      <c r="F144" s="226"/>
    </row>
    <row r="145" spans="1:6" ht="14">
      <c r="A145" s="226"/>
      <c r="B145" s="226"/>
      <c r="C145" s="226"/>
      <c r="D145" s="226"/>
      <c r="E145" s="226"/>
      <c r="F145" s="226"/>
    </row>
    <row r="146" spans="1:6" ht="14">
      <c r="A146" s="226"/>
      <c r="B146" s="226"/>
      <c r="C146" s="226"/>
      <c r="D146" s="226"/>
      <c r="E146" s="226"/>
      <c r="F146" s="226"/>
    </row>
    <row r="147" spans="1:6" ht="14">
      <c r="A147" s="226"/>
      <c r="B147" s="226"/>
      <c r="C147" s="226"/>
      <c r="D147" s="226"/>
      <c r="E147" s="226"/>
      <c r="F147" s="226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1796875" defaultRowHeight="14"/>
  <cols>
    <col min="1" max="1" width="42.453125" style="208" customWidth="1"/>
    <col min="2" max="2" width="23.81640625" style="208" customWidth="1"/>
    <col min="3" max="3" width="40.54296875" style="208" customWidth="1"/>
    <col min="4" max="16384" width="9.1796875" style="208"/>
  </cols>
  <sheetData>
    <row r="1" spans="1:3" ht="14.5">
      <c r="A1" s="205"/>
      <c r="B1" s="205"/>
      <c r="C1" s="213" t="s">
        <v>170</v>
      </c>
    </row>
    <row r="2" spans="1:3" ht="14.5">
      <c r="A2" s="205"/>
      <c r="B2" s="205"/>
      <c r="C2" s="213" t="s">
        <v>169</v>
      </c>
    </row>
    <row r="3" spans="1:3" ht="14.5">
      <c r="A3" s="205"/>
      <c r="B3" s="205"/>
      <c r="C3" s="213" t="s">
        <v>180</v>
      </c>
    </row>
    <row r="4" spans="1:3" ht="14.5">
      <c r="A4" s="205"/>
      <c r="B4" s="205"/>
      <c r="C4" s="213" t="s">
        <v>167</v>
      </c>
    </row>
    <row r="5" spans="1:3" ht="14.5">
      <c r="A5" s="205"/>
      <c r="B5" s="205"/>
      <c r="C5" s="213" t="s">
        <v>159</v>
      </c>
    </row>
    <row r="6" spans="1:3" ht="14.5">
      <c r="A6" s="205"/>
      <c r="B6" s="205"/>
      <c r="C6" s="213" t="s">
        <v>162</v>
      </c>
    </row>
    <row r="7" spans="1:3" ht="14.5">
      <c r="A7" s="205"/>
      <c r="B7" s="205"/>
      <c r="C7" s="213" t="s">
        <v>161</v>
      </c>
    </row>
    <row r="8" spans="1:3" ht="14.5">
      <c r="A8" s="205"/>
      <c r="B8" s="205"/>
      <c r="C8" s="213" t="s">
        <v>161</v>
      </c>
    </row>
    <row r="9" spans="1:3" ht="14.5">
      <c r="A9" s="205"/>
      <c r="B9" s="205"/>
      <c r="C9" s="213" t="s">
        <v>164</v>
      </c>
    </row>
    <row r="10" spans="1:3" ht="14.5">
      <c r="A10" s="205"/>
      <c r="B10" s="205"/>
      <c r="C10" s="213" t="s">
        <v>160</v>
      </c>
    </row>
    <row r="11" spans="1:3" ht="14.5">
      <c r="A11" s="206" t="s">
        <v>174</v>
      </c>
      <c r="B11" s="206" t="s">
        <v>172</v>
      </c>
      <c r="C11" s="209">
        <v>7140138.2125893803</v>
      </c>
    </row>
    <row r="12" spans="1:3" ht="14.5">
      <c r="A12" s="206" t="s">
        <v>173</v>
      </c>
      <c r="B12" s="206" t="s">
        <v>172</v>
      </c>
      <c r="C12" s="209">
        <v>8191482.3303462602</v>
      </c>
    </row>
    <row r="13" spans="1:3" ht="14.5">
      <c r="A13" s="204"/>
      <c r="B13" s="204"/>
      <c r="C13" s="210"/>
    </row>
    <row r="14" spans="1:3" ht="14.5">
      <c r="A14" s="204" t="s">
        <v>171</v>
      </c>
      <c r="B14" s="204"/>
      <c r="C14" s="211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1796875" defaultRowHeight="14"/>
  <cols>
    <col min="1" max="1" width="33.1796875" style="208" customWidth="1"/>
    <col min="2" max="2" width="5" style="208" customWidth="1"/>
    <col min="3" max="3" width="3.453125" style="208" customWidth="1"/>
    <col min="4" max="4" width="40.54296875" style="208" customWidth="1"/>
    <col min="5" max="5" width="36.453125" style="208" customWidth="1"/>
    <col min="6" max="16384" width="9.1796875" style="208"/>
  </cols>
  <sheetData>
    <row r="1" spans="1:5" ht="14.5">
      <c r="A1" s="207"/>
      <c r="B1" s="207"/>
      <c r="C1" s="207"/>
      <c r="D1" s="213" t="s">
        <v>170</v>
      </c>
      <c r="E1" s="213" t="s">
        <v>170</v>
      </c>
    </row>
    <row r="2" spans="1:5" ht="14.5">
      <c r="A2" s="207"/>
      <c r="B2" s="207"/>
      <c r="C2" s="207"/>
      <c r="D2" s="213" t="s">
        <v>163</v>
      </c>
      <c r="E2" s="213" t="s">
        <v>163</v>
      </c>
    </row>
    <row r="3" spans="1:5" ht="14.5">
      <c r="A3" s="207"/>
      <c r="B3" s="207"/>
      <c r="C3" s="207"/>
      <c r="D3" s="213" t="s">
        <v>167</v>
      </c>
      <c r="E3" s="213" t="s">
        <v>167</v>
      </c>
    </row>
    <row r="4" spans="1:5" ht="14.5">
      <c r="A4" s="207"/>
      <c r="B4" s="207"/>
      <c r="C4" s="207"/>
      <c r="D4" s="213" t="s">
        <v>159</v>
      </c>
      <c r="E4" s="213" t="s">
        <v>159</v>
      </c>
    </row>
    <row r="5" spans="1:5" ht="14.5">
      <c r="A5" s="207"/>
      <c r="B5" s="207"/>
      <c r="C5" s="207"/>
      <c r="D5" s="213" t="s">
        <v>162</v>
      </c>
      <c r="E5" s="213" t="s">
        <v>162</v>
      </c>
    </row>
    <row r="6" spans="1:5" ht="14.5">
      <c r="A6" s="207"/>
      <c r="B6" s="207"/>
      <c r="C6" s="207"/>
      <c r="D6" s="213" t="s">
        <v>161</v>
      </c>
      <c r="E6" s="213" t="s">
        <v>161</v>
      </c>
    </row>
    <row r="7" spans="1:5" ht="14.5">
      <c r="A7" s="207"/>
      <c r="B7" s="207"/>
      <c r="C7" s="207"/>
      <c r="D7" s="213" t="s">
        <v>161</v>
      </c>
      <c r="E7" s="213" t="s">
        <v>161</v>
      </c>
    </row>
    <row r="8" spans="1:5" ht="14.5">
      <c r="A8" s="207"/>
      <c r="B8" s="207"/>
      <c r="C8" s="207"/>
      <c r="D8" s="213" t="s">
        <v>164</v>
      </c>
      <c r="E8" s="213" t="s">
        <v>164</v>
      </c>
    </row>
    <row r="9" spans="1:5" ht="29">
      <c r="A9" s="207"/>
      <c r="B9" s="207"/>
      <c r="C9" s="207"/>
      <c r="D9" s="213" t="s">
        <v>160</v>
      </c>
      <c r="E9" s="214" t="s">
        <v>179</v>
      </c>
    </row>
    <row r="10" spans="1:5" ht="14.5">
      <c r="A10" s="215" t="s">
        <v>178</v>
      </c>
      <c r="B10" s="215" t="s">
        <v>169</v>
      </c>
      <c r="C10" s="215" t="s">
        <v>180</v>
      </c>
      <c r="D10" s="209">
        <v>1664100597.26752</v>
      </c>
      <c r="E10" s="209">
        <v>779248946.89999998</v>
      </c>
    </row>
    <row r="11" spans="1:5" ht="14.5">
      <c r="A11" s="215" t="s">
        <v>177</v>
      </c>
      <c r="B11" s="215" t="s">
        <v>169</v>
      </c>
      <c r="C11" s="215" t="s">
        <v>180</v>
      </c>
      <c r="D11" s="209">
        <v>1495450719.39694</v>
      </c>
      <c r="E11" s="209">
        <v>744494880.61000001</v>
      </c>
    </row>
    <row r="12" spans="1:5" ht="14.5">
      <c r="A12" s="210"/>
      <c r="B12" s="210"/>
      <c r="C12" s="210"/>
      <c r="D12" s="211">
        <f>+D10-D11</f>
        <v>168649877.87057996</v>
      </c>
      <c r="E12" s="211">
        <f>+E10-E11</f>
        <v>34754066.289999962</v>
      </c>
    </row>
    <row r="13" spans="1:5" ht="14.5">
      <c r="A13" s="210"/>
      <c r="B13" s="210"/>
      <c r="C13" s="210"/>
      <c r="D13" s="210"/>
      <c r="E13" s="210"/>
    </row>
    <row r="14" spans="1:5" ht="14.5">
      <c r="A14" s="210"/>
      <c r="B14" s="210"/>
      <c r="C14" s="210"/>
      <c r="D14" s="210"/>
      <c r="E14" s="210"/>
    </row>
    <row r="15" spans="1:5" ht="14.5">
      <c r="A15" s="215" t="s">
        <v>178</v>
      </c>
      <c r="B15" s="215" t="s">
        <v>169</v>
      </c>
      <c r="C15" s="215" t="s">
        <v>168</v>
      </c>
      <c r="D15" s="212">
        <v>1073289247.6899</v>
      </c>
      <c r="E15" s="212">
        <v>302788477.92000002</v>
      </c>
    </row>
    <row r="16" spans="1:5" ht="14.5">
      <c r="A16" s="215" t="s">
        <v>177</v>
      </c>
      <c r="B16" s="215" t="s">
        <v>169</v>
      </c>
      <c r="C16" s="215" t="s">
        <v>168</v>
      </c>
      <c r="D16" s="212">
        <v>526349423.367226</v>
      </c>
      <c r="E16" s="212">
        <v>368922583.23000002</v>
      </c>
    </row>
    <row r="17" spans="1:5" ht="14.5">
      <c r="A17" s="210" t="s">
        <v>176</v>
      </c>
      <c r="B17" s="210"/>
      <c r="C17" s="210"/>
      <c r="D17" s="211">
        <f>+D15-D16</f>
        <v>546939824.32267404</v>
      </c>
      <c r="E17" s="211">
        <f>+E15-E16</f>
        <v>-66134105.310000002</v>
      </c>
    </row>
    <row r="18" spans="1:5" ht="14.5">
      <c r="A18" s="210"/>
      <c r="B18" s="210"/>
      <c r="C18" s="210"/>
      <c r="D18" s="210"/>
      <c r="E18" s="210"/>
    </row>
    <row r="19" spans="1:5" ht="14.5">
      <c r="A19" s="210"/>
      <c r="B19" s="210" t="s">
        <v>175</v>
      </c>
      <c r="C19" s="210"/>
      <c r="D19" s="211">
        <f>+D12-D17</f>
        <v>-378289946.45209408</v>
      </c>
      <c r="E19" s="211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2EF87D-8A03-46DC-9C5C-ACEB489461C8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4c4a96b-cbf3-4eae-9681-26a5212216c2"/>
    <ds:schemaRef ds:uri="http://www.w3.org/XML/1998/namespace"/>
    <ds:schemaRef ds:uri="509734b4-405c-47ad-b255-1aeec42951ba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419C48A-4302-43E0-ACE7-80CDC59C00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FBE8D-CA75-49F3-9984-AED891EB2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FS-6-8</vt:lpstr>
      <vt:lpstr>FS-9-10</vt:lpstr>
      <vt:lpstr>Equity-conso-11</vt:lpstr>
      <vt:lpstr>Equity-conso-12</vt:lpstr>
      <vt:lpstr>Equity-parent-13</vt:lpstr>
      <vt:lpstr>Equity-parent-14</vt:lpstr>
      <vt:lpstr>Cash Flow-15-16</vt:lpstr>
      <vt:lpstr>Set off of Tax</vt:lpstr>
      <vt:lpstr>Net Gain(Loss) on PPE</vt:lpstr>
      <vt:lpstr>Net Gain(Loss) Ex. rate</vt:lpstr>
      <vt:lpstr>'Cash Flow-15-16'!Print_Area</vt:lpstr>
      <vt:lpstr>'Equity-conso-11'!Print_Area</vt:lpstr>
      <vt:lpstr>'Equity-conso-12'!Print_Area</vt:lpstr>
      <vt:lpstr>'Equity-parent-13'!Print_Area</vt:lpstr>
      <vt:lpstr>'Equity-parent-14'!Print_Area</vt:lpstr>
      <vt:lpstr>'FS-6-8'!Print_Area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2021-02-21T17:39:16Z</cp:lastPrinted>
  <dcterms:created xsi:type="dcterms:W3CDTF">2009-07-17T09:19:25Z</dcterms:created>
  <dcterms:modified xsi:type="dcterms:W3CDTF">2021-02-23T21:05:06Z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