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20-63 (PUBLIC)\AIRA  GROUP\AIRA CAP (3051752)\"/>
    </mc:Choice>
  </mc:AlternateContent>
  <xr:revisionPtr revIDLastSave="0" documentId="13_ncr:1_{BFAC499C-0B54-4345-B3D0-B5889962159A}" xr6:coauthVersionLast="45" xr6:coauthVersionMax="45" xr10:uidLastSave="{00000000-0000-0000-0000-000000000000}"/>
  <bookViews>
    <workbookView xWindow="-110" yWindow="-110" windowWidth="19420" windowHeight="10420" activeTab="4" xr2:uid="{00000000-000D-0000-FFFF-FFFF00000000}"/>
  </bookViews>
  <sheets>
    <sheet name="BS" sheetId="5" r:id="rId1"/>
    <sheet name="PL" sheetId="3" r:id="rId2"/>
    <sheet name="conso" sheetId="7" r:id="rId3"/>
    <sheet name="company only" sheetId="8" r:id="rId4"/>
    <sheet name="cashflow" sheetId="10" r:id="rId5"/>
  </sheets>
  <definedNames>
    <definedName name="_xlnm.Print_Area" localSheetId="4">cashflow!$A$1:$I$109</definedName>
    <definedName name="_xlnm.Print_Area" localSheetId="1">PL!$A$1:$J$88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2" i="10" l="1"/>
  <c r="G75" i="10"/>
  <c r="I92" i="10" l="1"/>
  <c r="G92" i="10"/>
  <c r="C92" i="10"/>
  <c r="J58" i="3"/>
  <c r="H58" i="3"/>
  <c r="F58" i="3"/>
  <c r="D58" i="3"/>
  <c r="I29" i="10" l="1"/>
  <c r="G29" i="10"/>
  <c r="E29" i="10"/>
  <c r="D52" i="3" l="1"/>
  <c r="J25" i="3" l="1"/>
  <c r="H25" i="3"/>
  <c r="F25" i="3"/>
  <c r="D25" i="3"/>
  <c r="J81" i="5" l="1"/>
  <c r="H81" i="5"/>
  <c r="F81" i="5"/>
  <c r="D81" i="5"/>
  <c r="L15" i="8" l="1"/>
  <c r="T28" i="7"/>
  <c r="R28" i="7"/>
  <c r="R27" i="7"/>
  <c r="J27" i="7"/>
  <c r="T27" i="7" s="1"/>
  <c r="T32" i="7"/>
  <c r="X32" i="7" s="1"/>
  <c r="R32" i="7"/>
  <c r="C19" i="10" l="1"/>
  <c r="C29" i="10" s="1"/>
  <c r="C49" i="10" l="1"/>
  <c r="C51" i="10" s="1"/>
  <c r="R34" i="7" l="1"/>
  <c r="R31" i="7"/>
  <c r="R30" i="7"/>
  <c r="T34" i="7"/>
  <c r="X34" i="7" s="1"/>
  <c r="T30" i="7"/>
  <c r="X30" i="7" s="1"/>
  <c r="H31" i="7"/>
  <c r="J21" i="8"/>
  <c r="V27" i="7"/>
  <c r="X27" i="7" s="1"/>
  <c r="J29" i="7"/>
  <c r="F70" i="3"/>
  <c r="F65" i="3"/>
  <c r="F52" i="3"/>
  <c r="F59" i="3" s="1"/>
  <c r="J31" i="7" l="1"/>
  <c r="L21" i="8"/>
  <c r="T31" i="7"/>
  <c r="X31" i="7" s="1"/>
  <c r="F17" i="3"/>
  <c r="X28" i="7" l="1"/>
  <c r="T25" i="7"/>
  <c r="X25" i="7" s="1"/>
  <c r="R29" i="7"/>
  <c r="N29" i="7"/>
  <c r="L29" i="7"/>
  <c r="I75" i="10"/>
  <c r="E75" i="10"/>
  <c r="C75" i="10"/>
  <c r="I51" i="10"/>
  <c r="I55" i="10" s="1"/>
  <c r="G51" i="10"/>
  <c r="G55" i="10" s="1"/>
  <c r="E51" i="10"/>
  <c r="E55" i="10" s="1"/>
  <c r="R25" i="7"/>
  <c r="E94" i="10" l="1"/>
  <c r="E96" i="10" s="1"/>
  <c r="G94" i="10"/>
  <c r="G96" i="10" s="1"/>
  <c r="C55" i="10"/>
  <c r="C94" i="10" s="1"/>
  <c r="C96" i="10" s="1"/>
  <c r="I94" i="10"/>
  <c r="I96" i="10" s="1"/>
  <c r="T29" i="7"/>
  <c r="X29" i="7"/>
  <c r="H20" i="8"/>
  <c r="F20" i="8"/>
  <c r="D20" i="8"/>
  <c r="J16" i="7"/>
  <c r="V29" i="7"/>
  <c r="P29" i="7"/>
  <c r="H29" i="7"/>
  <c r="F29" i="7"/>
  <c r="D29" i="7"/>
  <c r="J52" i="3" l="1"/>
  <c r="F76" i="3"/>
  <c r="J17" i="3"/>
  <c r="J120" i="5"/>
  <c r="J122" i="5" s="1"/>
  <c r="F120" i="5"/>
  <c r="F122" i="5" s="1"/>
  <c r="J72" i="5"/>
  <c r="F72" i="5"/>
  <c r="F82" i="5" s="1"/>
  <c r="J45" i="5"/>
  <c r="J25" i="5"/>
  <c r="F45" i="5"/>
  <c r="F25" i="5"/>
  <c r="J59" i="3" l="1"/>
  <c r="F46" i="5"/>
  <c r="J46" i="5"/>
  <c r="J82" i="5"/>
  <c r="J123" i="5" s="1"/>
  <c r="F123" i="5"/>
  <c r="J26" i="3"/>
  <c r="J31" i="3" s="1"/>
  <c r="F26" i="3"/>
  <c r="F31" i="3" s="1"/>
  <c r="R17" i="7"/>
  <c r="J33" i="3" l="1"/>
  <c r="J60" i="3" s="1"/>
  <c r="J68" i="3" s="1"/>
  <c r="F33" i="3"/>
  <c r="F60" i="3" s="1"/>
  <c r="F21" i="7"/>
  <c r="D21" i="7"/>
  <c r="J63" i="3" l="1"/>
  <c r="J13" i="8"/>
  <c r="H120" i="5"/>
  <c r="H14" i="8" l="1"/>
  <c r="H16" i="8" s="1"/>
  <c r="H18" i="8" s="1"/>
  <c r="H22" i="8" s="1"/>
  <c r="F14" i="8"/>
  <c r="F16" i="8" s="1"/>
  <c r="F18" i="8" s="1"/>
  <c r="F22" i="8" s="1"/>
  <c r="D14" i="8"/>
  <c r="D16" i="8" s="1"/>
  <c r="D18" i="8" s="1"/>
  <c r="D22" i="8" s="1"/>
  <c r="D70" i="3" l="1"/>
  <c r="R21" i="7" l="1"/>
  <c r="R20" i="7"/>
  <c r="R19" i="7"/>
  <c r="R16" i="7"/>
  <c r="L18" i="7"/>
  <c r="L22" i="7" s="1"/>
  <c r="L24" i="7" s="1"/>
  <c r="D18" i="7"/>
  <c r="F18" i="7"/>
  <c r="H18" i="7"/>
  <c r="H22" i="7" s="1"/>
  <c r="T19" i="7"/>
  <c r="T20" i="7"/>
  <c r="L26" i="7" l="1"/>
  <c r="L35" i="7" s="1"/>
  <c r="H23" i="7"/>
  <c r="H24" i="7"/>
  <c r="X20" i="7"/>
  <c r="X19" i="7"/>
  <c r="T16" i="7"/>
  <c r="V18" i="7"/>
  <c r="V22" i="7" s="1"/>
  <c r="R18" i="7"/>
  <c r="R22" i="7" s="1"/>
  <c r="R23" i="7" s="1"/>
  <c r="P18" i="7"/>
  <c r="P22" i="7" s="1"/>
  <c r="P24" i="7" s="1"/>
  <c r="N18" i="7"/>
  <c r="N22" i="7" s="1"/>
  <c r="N24" i="7" s="1"/>
  <c r="F22" i="7"/>
  <c r="H26" i="7" l="1"/>
  <c r="H35" i="7" s="1"/>
  <c r="F23" i="7"/>
  <c r="F24" i="7"/>
  <c r="N26" i="7"/>
  <c r="N35" i="7" s="1"/>
  <c r="P26" i="7"/>
  <c r="P35" i="7" s="1"/>
  <c r="R24" i="7"/>
  <c r="V23" i="7"/>
  <c r="V24" i="7"/>
  <c r="T21" i="7"/>
  <c r="D22" i="7"/>
  <c r="X16" i="7"/>
  <c r="X21" i="7" l="1"/>
  <c r="F26" i="7"/>
  <c r="F35" i="7" s="1"/>
  <c r="R26" i="7"/>
  <c r="R35" i="7" s="1"/>
  <c r="D24" i="7"/>
  <c r="V26" i="7"/>
  <c r="V35" i="7" s="1"/>
  <c r="D26" i="7" l="1"/>
  <c r="D35" i="7" s="1"/>
  <c r="T17" i="7"/>
  <c r="J18" i="7"/>
  <c r="J22" i="7" s="1"/>
  <c r="J23" i="7" l="1"/>
  <c r="J24" i="7"/>
  <c r="T24" i="7" s="1"/>
  <c r="X17" i="7"/>
  <c r="T18" i="7"/>
  <c r="T22" i="7" s="1"/>
  <c r="H72" i="5"/>
  <c r="D72" i="5"/>
  <c r="D82" i="5" s="1"/>
  <c r="H45" i="5"/>
  <c r="D45" i="5"/>
  <c r="H25" i="5"/>
  <c r="D25" i="5"/>
  <c r="J26" i="7" l="1"/>
  <c r="J35" i="7" s="1"/>
  <c r="X18" i="7"/>
  <c r="X22" i="7" s="1"/>
  <c r="X24" i="7" s="1"/>
  <c r="H46" i="5"/>
  <c r="H82" i="5"/>
  <c r="D46" i="5"/>
  <c r="D65" i="3"/>
  <c r="H52" i="3"/>
  <c r="H17" i="3"/>
  <c r="D17" i="3"/>
  <c r="D26" i="3" s="1"/>
  <c r="D120" i="5"/>
  <c r="D122" i="5" s="1"/>
  <c r="D31" i="3" l="1"/>
  <c r="D33" i="3" s="1"/>
  <c r="T26" i="7"/>
  <c r="T35" i="7" s="1"/>
  <c r="X26" i="7"/>
  <c r="X35" i="7" s="1"/>
  <c r="X23" i="7"/>
  <c r="H26" i="3"/>
  <c r="H59" i="3"/>
  <c r="D59" i="3"/>
  <c r="D123" i="5"/>
  <c r="H122" i="5"/>
  <c r="H31" i="3" l="1"/>
  <c r="H33" i="3" s="1"/>
  <c r="D60" i="3"/>
  <c r="H123" i="5"/>
  <c r="J19" i="8" l="1"/>
  <c r="L19" i="8" s="1"/>
  <c r="L20" i="8" s="1"/>
  <c r="J20" i="8" l="1"/>
  <c r="J14" i="8"/>
  <c r="J16" i="8" s="1"/>
  <c r="J18" i="8" s="1"/>
  <c r="L13" i="8"/>
  <c r="L14" i="8" s="1"/>
  <c r="L16" i="8" s="1"/>
  <c r="L18" i="8" s="1"/>
  <c r="L22" i="8" s="1"/>
  <c r="H63" i="3"/>
  <c r="H60" i="3"/>
  <c r="H68" i="3" s="1"/>
  <c r="J22" i="8" l="1"/>
</calcChain>
</file>

<file path=xl/sharedStrings.xml><?xml version="1.0" encoding="utf-8"?>
<sst xmlns="http://schemas.openxmlformats.org/spreadsheetml/2006/main" count="412" uniqueCount="267">
  <si>
    <t>บริษัท ไอร่า แคปปิตอล จำกัด (มหาชน) และบริษัทย่อย</t>
  </si>
  <si>
    <t>งบการเงินรวม</t>
  </si>
  <si>
    <t>ส่วนของผู้ถือหุ้น</t>
  </si>
  <si>
    <t>หมายเหตุ</t>
  </si>
  <si>
    <t>หมายเหตุประกอบงบการเงินเป็นส่วนหนึ่งของงบการเงินนี้</t>
  </si>
  <si>
    <t>งบการเงินเฉพาะกิจการ</t>
  </si>
  <si>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</si>
  <si>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</si>
  <si>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</si>
  <si>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</si>
  <si>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ลูกหนี้ธุรกิจหลักทรัพย์และสัญญาซื้อขายล่วงหน้า</t>
  </si>
  <si>
    <t>ลูกหนี้จากการซื้อสิทธิเรียกร้อง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</si>
  <si>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</si>
  <si>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</si>
  <si>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</si>
  <si>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</si>
  <si>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อุปกรณ์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</si>
  <si>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</si>
  <si>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</si>
  <si>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</si>
  <si>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</si>
  <si>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</si>
  <si>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</si>
  <si>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เจ้าหนี้ธุรกิจหลักทรัพย์และสัญญาซื้อขายล่วงหน้า</t>
  </si>
  <si>
    <t>เงินประกันจากการซื้อสิทธิเรียกร้อง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</si>
  <si>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</si>
  <si>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</si>
  <si>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</si>
  <si>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</si>
  <si>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</si>
  <si>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</si>
  <si>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</si>
  <si>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</si>
  <si>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</si>
  <si>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</si>
  <si>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</si>
  <si>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</si>
  <si>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</si>
  <si>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ดอกเบี้ยรับจากการซื้อสิทธิเรียกร้อง</t>
  </si>
  <si>
    <t>รายได้อื่น</t>
  </si>
  <si>
    <t>รวมรายได้</t>
  </si>
  <si>
    <t>ค่าใช้จ่าย</t>
  </si>
  <si>
    <t xml:space="preserve">   ค่าใช้จ่ายเกี่ยวกับพนักงาน</t>
  </si>
  <si>
    <t xml:space="preserve">   ค่าธรรมเนียมและบริการจ่าย</t>
  </si>
  <si>
    <t xml:space="preserve">   ค่าใช้จ่ายอื่น</t>
  </si>
  <si>
    <t>รวมค่าใช้จ่าย</t>
  </si>
  <si>
    <t>ค่าใช้จ่ายภาษีเงินได้</t>
  </si>
  <si>
    <t>งบกระแสเงินสด</t>
  </si>
  <si>
    <t>กระแสเงินสดจากกิจกรรมดำเนินงาน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</si>
  <si>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</si>
  <si>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</si>
  <si>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กระแสเงินสดจากกิจกรรมลงทุน</t>
  </si>
  <si>
    <t>เงินปันผลรับจากบริษัทย่อย</t>
  </si>
  <si>
    <t>กระแสเงินสดจากกิจกรรมจัดหาเงิน</t>
  </si>
  <si>
    <t>ข้อมูลเพิ่มเติมประกอบกระแสเงินสด</t>
  </si>
  <si>
    <t>รายการที่ไม่ใช่เงินสด</t>
  </si>
  <si>
    <t>ณ วันที่</t>
  </si>
  <si>
    <t>หนี้สินภาษีเงินได้รอการตัดบัญชี</t>
  </si>
  <si>
    <t>ผลต่างจากการแปลงค่างบการเงิน</t>
  </si>
  <si>
    <t>เงินสดรับจากตั๋วแลกเงิน</t>
  </si>
  <si>
    <t>สินทรัพย์ภาษีเงินได้รอการตัดบัญชี</t>
  </si>
  <si>
    <t>เงินลงทุนในบริษัทร่วม</t>
  </si>
  <si>
    <t>สินทรัพย์รอการขาย</t>
  </si>
  <si>
    <t>เงินให้กู้ยืมระยะสั้นแก่กิจการที่เกี่ยวข้องกัน</t>
  </si>
  <si>
    <t>เงินฝากธนาคารที่มีภาระค้ำประกัน</t>
  </si>
  <si>
    <t>กำไร (ขาดทุน) สำหรับปี</t>
  </si>
  <si>
    <t>การแบ่งปันกำไร (ขาดทุน)</t>
  </si>
  <si>
    <t>งบแสดงการเปลี่ยนแปลงส่วนของผู้ถือหุ้น</t>
  </si>
  <si>
    <t>องค์ประกอบอื่นของ</t>
  </si>
  <si>
    <t>ส่วนเกิน (ต่ำกว่า)</t>
  </si>
  <si>
    <t>ผลต่างของอัตรา</t>
  </si>
  <si>
    <t>ทุนจากการ</t>
  </si>
  <si>
    <t>แลกเปลี่ยนจากการ</t>
  </si>
  <si>
    <t>รวม</t>
  </si>
  <si>
    <t>ส่วนของผู้มี</t>
  </si>
  <si>
    <t>จัดสรรแล้ว -</t>
  </si>
  <si>
    <t>เปลี่ยนแปลง</t>
  </si>
  <si>
    <t>องค์ประกอบอื่น</t>
  </si>
  <si>
    <t>รวมส่วนของ</t>
  </si>
  <si>
    <t>ส่วนได้เสียที่ไม่มี</t>
  </si>
  <si>
    <t>ส่วนเกิน</t>
  </si>
  <si>
    <t>สัดส่วนเงินลงทุน</t>
  </si>
  <si>
    <t>ของส่วนของ</t>
  </si>
  <si>
    <t>ผู้ถือหุ้น</t>
  </si>
  <si>
    <t>อำนาจควบคุม</t>
  </si>
  <si>
    <t>มูลค่าหุ้นสามัญ</t>
  </si>
  <si>
    <t>ยังไม่ได้จัดสรร</t>
  </si>
  <si>
    <t>ในบริษัทย่อย</t>
  </si>
  <si>
    <t>มูลค่าเงินลงทุน</t>
  </si>
  <si>
    <t>เงินตราต่างประเทศ</t>
  </si>
  <si>
    <t>ของบริษัทย่อย</t>
  </si>
  <si>
    <t>เพิ่มทุนเนื่องจากการแปลงสภาพใบสำคัญแสดงสิทธิ</t>
  </si>
  <si>
    <t>ทุนที่ออกและ</t>
  </si>
  <si>
    <t>ชำระแล้ว</t>
  </si>
  <si>
    <t>มูลค่าหุ้น</t>
  </si>
  <si>
    <t>รายได้จากการให้เช่าและบริการ</t>
  </si>
  <si>
    <t>ส่วนแบ่งขาดทุนจากเงินลงทุนในบริษัทร่วม</t>
  </si>
  <si>
    <t xml:space="preserve">หนี้สูญและหนี้สงสัยจะสูญ </t>
  </si>
  <si>
    <t>เจ้าหนี้เงินรอคืน</t>
  </si>
  <si>
    <t xml:space="preserve">ตั๋วแลกเงิน 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</si>
  <si>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</si>
  <si>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</si>
  <si>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>รายได้ค่านายหน้า</t>
  </si>
  <si>
    <t>รายได้ค่าธรรมเนียมและบริการ</t>
  </si>
  <si>
    <t xml:space="preserve">   ค่าเสื่อมราคาและค่าตัดจำหน่าย</t>
  </si>
  <si>
    <t>เงินสดจ่ายซื้อเงินลงทุนระยะยาวอื่น</t>
  </si>
  <si>
    <t>เงินสดจ่ายซื้อเงินลงทุนในบริษัทย่อย</t>
  </si>
  <si>
    <t>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</si>
  <si>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</si>
  <si>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 xml:space="preserve">31 ธันวาคม 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</si>
  <si>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</si>
  <si>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</si>
  <si>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 xml:space="preserve">ทุนจดทะเบียน </t>
  </si>
  <si>
    <t>หุ้นสามัญ 7,160,000,000 หุ้น มูลค่าหุ้นละ 0.25 บาท</t>
  </si>
  <si>
    <t>ทุนที่ออกและชำระแล้ว</t>
  </si>
  <si>
    <t/>
  </si>
  <si>
    <t>ทุนจากการเปลี่ยนแปลง</t>
  </si>
  <si>
    <t>แปลงค่างบการเงินที่เป็น</t>
  </si>
  <si>
    <t>ผู้ถือหุ้นของบริษัท</t>
  </si>
  <si>
    <t>ส่วนของผู้ถือหุ้นของบริษัท</t>
  </si>
  <si>
    <t>เงินปันผลจ่ายส่วนของผู้ถือหุ้นที่ไม่มีอำนาจควบคุมของบริษัทย่อย</t>
  </si>
  <si>
    <r>
      <t>งบแสดงการเปลี่ยนแปลงส่วนของผู้ถือหุ้น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</si>
  <si>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ลูกหนี้ตามสัญญาเช่าซื้อ</t>
  </si>
  <si>
    <t>ลูกหนี้เงินให้กู้ยืม</t>
  </si>
  <si>
    <t>รับดอกเบี้ยและเงินปันผล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</si>
  <si>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</si>
  <si>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ลูกหนี้หมุนเวียนอื่น</t>
  </si>
  <si>
    <t>เจ้าหนี้หมุนเวียนอื่น</t>
  </si>
  <si>
    <t>ต้นทุนทางการเงิน</t>
  </si>
  <si>
    <t>กำไร (ขาดทุน) เบ็ดเสร็จอื่น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</si>
  <si>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</si>
  <si>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</si>
  <si>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</t>
  </si>
  <si>
    <t>กำไร (ขาดทุน) เบ็ดเสร็จรวมสำหรับปี</t>
  </si>
  <si>
    <t>กำไร (ขาดทุน) ต่อหุ้น</t>
  </si>
  <si>
    <t>กำไร (ขาดทุน) ต่อหุ้นขั้นพื้นฐาน</t>
  </si>
  <si>
    <t>เงินกู้ยืมระยะยาวจากสถาบันการเงิน</t>
  </si>
  <si>
    <t>ภาษีมูลค่าเพิ่มรอขอคืน</t>
  </si>
  <si>
    <t>สินทรัพย์ที่มีไว้เพื่อให้เช่า</t>
  </si>
  <si>
    <t>เงินสดจ่ายในสินทรัพย์ที่มีไว้เพื่อให้เช่า</t>
  </si>
  <si>
    <t>สำรองค่าเผื่อการด้อยค่าของสินทรัพย์รอการขาย</t>
  </si>
  <si>
    <t>เงินสดจ่ายจากตั๋วแลกเงิน</t>
  </si>
  <si>
    <t>เงินสดรับจากการเพิ่มทุนของผู้มีส่วนได้เสียที่ไม่มีอำนาจควบคุมของบริษัทย่อย</t>
  </si>
  <si>
    <t>บริษัทย่อยจ่ายเงินปันผลให้ผู้มีส่วนได้เสียที่ไม่มีอำนาจควบคุมของบริษัทย่อย</t>
  </si>
  <si>
    <t>เงินสดและรายการเทียบเท่าเงินสด ณ วันที่ 1 มกราคม</t>
  </si>
  <si>
    <t>ค่าซื้ออุปกรณ์ส่วนที่บันทึกเป็นหนี้สิน</t>
  </si>
  <si>
    <t>การแบ่งปันกำไร (ขาดทุน) เบ็ดเสร็จรวม</t>
  </si>
  <si>
    <t>ทุนสำรอง</t>
  </si>
  <si>
    <t>ตามกฎหมาย</t>
  </si>
  <si>
    <t>2562</t>
  </si>
  <si>
    <t>ยอดคงเหลือ ณ วันที่ 31 ธันวาคม 2562</t>
  </si>
  <si>
    <t>เงินสดรับจากการใช้สิทธิตามใบสำคัญแสดงสิทธิ</t>
  </si>
  <si>
    <t>หุ้นสามัญ 6,314,878,533 หุ้น มูลค่าหุ้นละ 0.25 บาท</t>
  </si>
  <si>
    <t>อสังหาริมทรัพย์เพื่อการลงทุน</t>
  </si>
  <si>
    <t>ขาดทุนสำหรับปี</t>
  </si>
  <si>
    <t>ขาดทุนเบ็ดเสร็จรวมสำหรับปี</t>
  </si>
  <si>
    <t>ขาดทุน (กำไร) จากการจำหน่ายและตัดจำหน่ายอุปกรณ์และสินทรัพย์ไม่มีตัวตนอื่น</t>
  </si>
  <si>
    <t>เงินสดจ่ายค่าอสังหาริมทรัพย์เพื่อการลงทุน</t>
  </si>
  <si>
    <t xml:space="preserve">กำไร (ขาดทุน) สะสม </t>
  </si>
  <si>
    <t xml:space="preserve">ณ วันที่ 31 ธันวาคม 2563 </t>
  </si>
  <si>
    <t>2563</t>
  </si>
  <si>
    <t>สำหรับปีสิ้นสุดวันที่ 31 ธันวาคม 2563</t>
  </si>
  <si>
    <t>ยอดคงเหลือ ณ วันที่ 31 ธันวาคม 2563</t>
  </si>
  <si>
    <t>ยอดคงเหลือ ณ วันที่ 1 มกราคม 2562</t>
  </si>
  <si>
    <t>ยอดคงเหลือ ณ วันที่ 1 มกราคม 2563 ก่อนปรับปรุง</t>
  </si>
  <si>
    <t>ผลกระทบจากการเปลี่ยนแปลงนโยบายการบัญชี</t>
  </si>
  <si>
    <t>ยอดคงเหลือ ณ วันที่ 1 มกราคม 2563 ที่ปรับปรุงแล้ว</t>
  </si>
  <si>
    <t>ส่วนได้เสียที่ไม่มีอำนาจควบคุมของบริษัทย่อยเพิ่มขึ้นเนื่องจาก</t>
  </si>
  <si>
    <t xml:space="preserve">    การเพิ่มทุนของบริษัทย่อย</t>
  </si>
  <si>
    <t>หน่วย : บาท</t>
  </si>
  <si>
    <t>รายการปรับกระทบกำไร (ขาดทุน) ก่อนภาษีเงินได้ เป็นเงินสดรับ (จ่าย) จากกิจกรรมดำเนินงาน</t>
  </si>
  <si>
    <t>ค่าเสื่อมราคาและค่าตัดจำหน่าย</t>
  </si>
  <si>
    <t>(กำไร) ขาดทุนที่ยังไม่เกิดขึ้นจากอัตราแลกเปลี่ยน</t>
  </si>
  <si>
    <t>ขาดทุนจากการเปลี่ยนแปลงสัญญาเช่า</t>
  </si>
  <si>
    <t xml:space="preserve">    นอกจากค่าความนิยม</t>
  </si>
  <si>
    <t>กำไรจากการจำหน่ายสินทรัพย์ที่มีไว้เพื่อให้เช่า</t>
  </si>
  <si>
    <t>รายได้ดอกเบี้ย</t>
  </si>
  <si>
    <t>เงินปันผลรับ</t>
  </si>
  <si>
    <t>กำไร (ขาดทุน) จากการดำเนินงานก่อนการเปลี่ยนแปลงในสินทรัพย์และหนี้สินดำเนินงาน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</si>
  <si>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</si>
  <si>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</si>
  <si>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เงินสดรับจากการให้กู้ยืมระยะสั้นแก่บริษัทย่อย</t>
  </si>
  <si>
    <t>เงินสดจ่ายการให้กู้ยืมระยะสั้นแก่บริษัทย่อย</t>
  </si>
  <si>
    <t>เงินสดสุทธิได้มาจาก (ใช้ไปใน) กิจกรรมลงทุน</t>
  </si>
  <si>
    <t>เงินสดรับจากการกู้ยืมระยะสั้นจากสถาบันการเงิน</t>
  </si>
  <si>
    <t>เงินสดรับจากการกู้ยืมระยะยาวจากสถาบันการเงิน</t>
  </si>
  <si>
    <t>เงินสดจ่ายชำระคืนตราสารหนี้ที่ออก</t>
  </si>
  <si>
    <t>เงินสดรับจากตราสารหนี้ที่ออก</t>
  </si>
  <si>
    <t>ค่าซื้ออุปกรณ์ส่วนที่บันทึกเป็นหนี้สินตามสัญญาเช่า</t>
  </si>
  <si>
    <t>ขาดทุนจากเงินลงทุนในตราสารทุนที่วัดมูลค่ายุติธรรม</t>
  </si>
  <si>
    <t xml:space="preserve">                 ผ่านกำไรขาดทุนเบ็ดเสร็จอื่น - สุทธิจากภาษีเงินได้</t>
  </si>
  <si>
    <t>กำไร (ขาดทุน) จากการประมาณการตามหลักคณิตศาสตร์</t>
  </si>
  <si>
    <t xml:space="preserve">                 ประกันภัย - สุทธิจากภาษีเงินได้</t>
  </si>
  <si>
    <t>ยอดคงเหลือ ณ วันที่ 1 มกราคม 2563</t>
  </si>
  <si>
    <t>กำไรจากเงินลงทุนและเงินปันผล</t>
  </si>
  <si>
    <t>กำไร (ขาดทุน) เบ็ดเสร็จอื่นสำหรับปี - สุทธิจากภาษี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</si>
  <si>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</si>
  <si>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</si>
  <si>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</si>
  <si>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ส่วนของหนี้สินตามสัญญาเช่าที่ถึงกำหนดชำระภายในหนึ่งปี</t>
  </si>
  <si>
    <t>ที่ถึงกำหนดชำระภายในหนึ่งปี</t>
  </si>
  <si>
    <t>หนี้สินตามสัญญาเช่า</t>
  </si>
  <si>
    <t>หุ้นกู้ด้อยสิทธิ</t>
  </si>
  <si>
    <t>ประมาณการหนี้สินไม่หมุนเวียนสำหรับผลประโยชน์พนักงาน</t>
  </si>
  <si>
    <t>สินทรัพย์สิทธิการใช้</t>
  </si>
  <si>
    <t>ส่วนเกิน (ต่ำกว่า) ทุนจากการเปลี่ยนแปลงสัดส่วนเงินลงทุนในบริษัทย่อย</t>
  </si>
  <si>
    <t xml:space="preserve">    </t>
  </si>
  <si>
    <t>กำไรจากการจำหน่ายเงินลงทุนในบริษัทย่อย</t>
  </si>
  <si>
    <t>เงินสดจ่ายจากการกู้ยืมระยะสั้นจากสถาบันการเงิน</t>
  </si>
  <si>
    <t>เงินสดและรายการเทียบเท่าเงินสด ณ วันที่ 31 ธันวาคม</t>
  </si>
  <si>
    <t>ขาดทุนจากการเปลี่ยนแปลงในมูลค่ายุติธรรมในเงินลงทุน</t>
  </si>
  <si>
    <t>เงินฝากธนาคารที่มีภาระค้ำประกันเพิ่มขึ้น (ลดลง)</t>
  </si>
  <si>
    <t>เงินสดรับจากการจำหน่ายอุปกรณ์</t>
  </si>
  <si>
    <t>เงินสดรับ (จ่าย) จากการจำหน่ายสินทรัพย์ที่มีไว้เพื่อให้เช่า</t>
  </si>
  <si>
    <t>ขาดทุนต่อหุ้นปรับลด</t>
  </si>
  <si>
    <t>งบกำไรขาดทุนเบ็ดเสร็จ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</si>
  <si>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</si>
  <si>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กำไร (ขาดทุน) สะสม</t>
  </si>
  <si>
    <t>รวมส่วนของบริษัทใหญ่</t>
  </si>
  <si>
    <t>ส่วนเกินมูลค่าหุ้นสามัญ</t>
  </si>
  <si>
    <t xml:space="preserve">   จัดสรรแล้ว</t>
  </si>
  <si>
    <t xml:space="preserve">   ทุนสำรองตามกฎหมาย</t>
  </si>
  <si>
    <t>ส่วนได้เสียที่ไม่มีอำนาจควบคุมของบริษัทย่อย</t>
  </si>
  <si>
    <t>กำไร (ขาดทุน) จากกิจกรรมดำเนินงาน</t>
  </si>
  <si>
    <t>ขาดทุนจากการด้อยค่าซึ่งเป็นไปตาม TFRS9</t>
  </si>
  <si>
    <t>กำไร (ขาดทุน) ก่อนภาษีเงินได้</t>
  </si>
  <si>
    <t>รวมรายการที่อาจถูกจัดประเภทใหม่ไว้ในกำไรหรือขาดทุนในภายหลัง</t>
  </si>
  <si>
    <t>ส่วนแบ่งกำไร (ขาดทุน) เบ็ดเสร็จอื่นของบริษัทร่วม</t>
  </si>
  <si>
    <t>ภาษีเงินได้ของรายการที่อาจถูกจัดประเภทใหม่ไว้ในกำไรหรือขาดทุนในภายหลัง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</si>
  <si>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</si>
  <si>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</si>
  <si>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ส่วนที่เป็นของบริษัทใหญ่</t>
  </si>
  <si>
    <t>ผลขาดทุนจากการวัดมูลค่าสินทรัพย์ทางการเงิน</t>
  </si>
  <si>
    <t>ผลขาดทุนจากการวัดมูลค่าใหม่ของผลประโยชน์พนักงานที่กำหนดไว้</t>
  </si>
  <si>
    <t xml:space="preserve">        กำไร (ขาดทุน) ส่วนที่เป็นของบริษัทใหญ่ (บาทต่อหุ้น)</t>
  </si>
  <si>
    <t xml:space="preserve">        ขาดทุนส่วนที่เป็นของบริษัทใหญ่ (บาทต่อหุ้น)</t>
  </si>
  <si>
    <t>ขาดทุนเบ็ดเสร็จอื่นสำหรับปี</t>
  </si>
  <si>
    <t>การจัดสรรทุนสำรองตามกฎหมาย</t>
  </si>
  <si>
    <t>กำไรสำหรับปี</t>
  </si>
  <si>
    <t>กำไรเบ็ดเสร็จรวมสำหรับปี</t>
  </si>
  <si>
    <t>รายได้ทางการเงิน</t>
  </si>
  <si>
    <t>ส่วนที่เป็นของส่วนได้เสียที่ไม่มีอำนาจควบคุมของบริษัทย่อย</t>
  </si>
  <si>
    <t>ขาดทุนจากการด้อยค่าซึ่งเป็นไปตาม TFRS 9</t>
  </si>
  <si>
    <t>ภาษีเงินได้จ่ายออก</t>
  </si>
  <si>
    <t>ดอกเบี้ยจ่าย</t>
  </si>
  <si>
    <t>เงินสดจ่ายชำระหนี้สินตามสัญญาเช่า</t>
  </si>
  <si>
    <t>เงินสดจ่ายดอกเบี้ยตามสัญญาเช่า</t>
  </si>
  <si>
    <t>ลูกหนี้ตามสัญญาเช่าเงินทุนหมุนเวียน</t>
  </si>
  <si>
    <t>ลูกหนี้ตามสัญญาเช่าซื้อหมุนเวียน</t>
  </si>
  <si>
    <t>ลูกหนี้เงินให้กู้ยืมหมุนเวียน</t>
  </si>
  <si>
    <t>ลูกหนี้ตามสัญญาเช่าเงินทุนไม่หมุนเวียน</t>
  </si>
  <si>
    <t>ลูกหนี้ตามสัญญาเช่าซื้อไม่หมุนเวียน</t>
  </si>
  <si>
    <t>ลูกหนี้เงินให้กู้ยืมไม่หมุนเวียน</t>
  </si>
  <si>
    <t>รายได้ดอกเบี้ยจากสัญญาเช่าซื้อและสัญญาเช่าเงินทุน</t>
  </si>
  <si>
    <t>ลูกหนี้ตามสัญญาเช่าเงินทุน</t>
  </si>
  <si>
    <t>(ขาดทุนสะสม)</t>
  </si>
  <si>
    <t xml:space="preserve">   ยังไม่ได้จัดสรร (ขาดทุนสะสม)</t>
  </si>
  <si>
    <t>ดอกเบี้ยรับ</t>
  </si>
  <si>
    <t>เงินสดรับจากการเปลี่ยนแปลงส่วนได้เสียในความเป็นเจ้าของในบริษัทย่อย</t>
  </si>
  <si>
    <t xml:space="preserve">         ที่ไม่ได้มีผลทำให้สูญเสียการควบคุม</t>
  </si>
  <si>
    <t>เงินลงทุนชั่วคราว</t>
  </si>
  <si>
    <t>เงินลงทุนระยะยาวอื่น</t>
  </si>
  <si>
    <t>จ่ายสำรองผลประโยชน์ระยะยาวพนักงาน</t>
  </si>
  <si>
    <t xml:space="preserve">   หนี้สูญและหนี้สงสัยจะสูญ</t>
  </si>
  <si>
    <t>ขาดทุนจากการวัดมูลค่าเงินลงทุนเผื่อขาย</t>
  </si>
  <si>
    <t>เงินสดจ่ายซื้ออุปกรณ์และสินทรัพย์ไม่มีตัวตนอื่นนอกจากค่าความนิยม</t>
  </si>
  <si>
    <t>เงินสดสุทธิได้มาจากกิจกรรมจัดหาเงิน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</si>
</sst>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d\ ดดดด\ bbbb"/>
    <numFmt numFmtId="166" formatCode="#,##0.000_);\(#,##0.000\)"/>
    <numFmt numFmtId="167" formatCode="_(* #,##0.00000_);_(* \(#,##0.00000\);_(* &quot;-&quot;?????_);_(@_)"/>
    <numFmt numFmtId="168" formatCode="_(* #,##0_);_(* \(#,##0\);_(* &quot;-&quot;?????_);_(@_)"/>
    <numFmt numFmtId="169" formatCode="_(* #,##0.00_);_(* \(#,##0.00\);_(* &quot;-&quot;_);_(@_)"/>
    <numFmt numFmtId="170" formatCode="_(* #,##0_);_(* \(#,##0\);_(* &quot;-&quot;??_);_(@_)"/>
  </numFmts>
  <fonts count="24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pFont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rial"/>
      <family val="2"/>
    </font>
    <font>
      <u/>
      <sz val="16"/>
      <name val="AngsanaUPC"/>
      <family val="1"/>
      <charset val="222"/>
    </font>
    <font>
      <b/>
      <u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6"/>
      <color theme="0"/>
      <name val="Angsana New"/>
      <family val="1"/>
    </font>
    <font>
      <b/>
      <sz val="16"/>
      <color theme="0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19" fillId="0" borderId="0"/>
    <xf numFmtId="0" fontId="22" fillId="0" borderId="0"/>
    <xf numFmtId="0" fontId="19" fillId="0" borderId="0"/>
    <xf numFmtId="0" fontId="19" fillId="0" borderId="0"/>
    <xf numFmtId="0" fontId="23" fillId="0" borderId="0"/>
  </cellStyleXfs>
  <cellXfs count="169">
    <xf numFmtId="0" fontId="0" fillId="0" borderId="0" xfId="0"/>
    <xf numFmtId="38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Continuous" vertical="center"/>
    </xf>
    <xf numFmtId="38" fontId="5" fillId="0" borderId="0" xfId="0" applyNumberFormat="1" applyFont="1" applyFill="1" applyBorder="1" applyAlignment="1">
      <alignment horizontal="centerContinuous" vertical="center"/>
    </xf>
    <xf numFmtId="38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41" fontId="5" fillId="0" borderId="1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41" fontId="5" fillId="0" borderId="1" xfId="0" applyNumberFormat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41" fontId="5" fillId="0" borderId="2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right" vertical="center"/>
    </xf>
    <xf numFmtId="38" fontId="4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4" xfId="0" applyNumberFormat="1" applyFont="1" applyFill="1" applyBorder="1" applyAlignment="1">
      <alignment vertical="center"/>
    </xf>
    <xf numFmtId="37" fontId="5" fillId="0" borderId="1" xfId="0" applyNumberFormat="1" applyFont="1" applyFill="1" applyBorder="1" applyAlignment="1">
      <alignment vertical="center"/>
    </xf>
    <xf numFmtId="165" fontId="9" fillId="0" borderId="0" xfId="0" quotePrefix="1" applyNumberFormat="1" applyFont="1" applyFill="1" applyBorder="1" applyAlignment="1">
      <alignment horizontal="center" vertical="center"/>
    </xf>
    <xf numFmtId="166" fontId="5" fillId="0" borderId="3" xfId="0" applyNumberFormat="1" applyFont="1" applyFill="1" applyBorder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right" vertical="center"/>
    </xf>
    <xf numFmtId="38" fontId="4" fillId="0" borderId="1" xfId="0" applyNumberFormat="1" applyFont="1" applyFill="1" applyBorder="1" applyAlignment="1">
      <alignment horizontal="centerContinuous" vertical="center"/>
    </xf>
    <xf numFmtId="37" fontId="4" fillId="0" borderId="1" xfId="0" applyNumberFormat="1" applyFont="1" applyFill="1" applyBorder="1" applyAlignment="1">
      <alignment horizontal="centerContinuous" vertical="center"/>
    </xf>
    <xf numFmtId="38" fontId="10" fillId="0" borderId="0" xfId="0" applyNumberFormat="1" applyFont="1" applyFill="1" applyBorder="1" applyAlignment="1">
      <alignment horizontal="center" vertical="center"/>
    </xf>
    <xf numFmtId="165" fontId="10" fillId="0" borderId="0" xfId="0" quotePrefix="1" applyNumberFormat="1" applyFont="1" applyFill="1" applyBorder="1" applyAlignment="1">
      <alignment horizontal="center" vertical="center"/>
    </xf>
    <xf numFmtId="49" fontId="10" fillId="0" borderId="0" xfId="0" quotePrefix="1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165" fontId="4" fillId="0" borderId="0" xfId="0" quotePrefix="1" applyNumberFormat="1" applyFont="1" applyFill="1" applyBorder="1" applyAlignment="1">
      <alignment horizontal="center"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42" fontId="5" fillId="0" borderId="0" xfId="0" applyNumberFormat="1" applyFont="1" applyFill="1" applyAlignment="1">
      <alignment horizontal="left" vertical="center" indent="2"/>
    </xf>
    <xf numFmtId="42" fontId="5" fillId="0" borderId="0" xfId="0" applyNumberFormat="1" applyFont="1" applyFill="1" applyAlignment="1">
      <alignment horizontal="left" vertical="center" indent="4"/>
    </xf>
    <xf numFmtId="42" fontId="5" fillId="0" borderId="0" xfId="0" quotePrefix="1" applyNumberFormat="1" applyFont="1" applyFill="1" applyAlignment="1">
      <alignment horizontal="left" vertical="center" indent="2"/>
    </xf>
    <xf numFmtId="38" fontId="4" fillId="0" borderId="0" xfId="0" quotePrefix="1" applyNumberFormat="1" applyFont="1" applyFill="1" applyAlignment="1">
      <alignment horizontal="center" vertical="center"/>
    </xf>
    <xf numFmtId="42" fontId="5" fillId="0" borderId="0" xfId="0" quotePrefix="1" applyNumberFormat="1" applyFont="1" applyFill="1" applyAlignment="1">
      <alignment horizontal="left" vertical="center" indent="4"/>
    </xf>
    <xf numFmtId="167" fontId="5" fillId="0" borderId="1" xfId="4" applyNumberFormat="1" applyFont="1" applyFill="1" applyBorder="1" applyAlignment="1">
      <alignment vertical="center"/>
    </xf>
    <xf numFmtId="167" fontId="5" fillId="0" borderId="0" xfId="4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right" vertical="center"/>
    </xf>
    <xf numFmtId="40" fontId="5" fillId="0" borderId="0" xfId="0" applyNumberFormat="1" applyFont="1" applyFill="1" applyAlignment="1">
      <alignment horizontal="center" vertical="center"/>
    </xf>
    <xf numFmtId="38" fontId="5" fillId="0" borderId="0" xfId="0" quotePrefix="1" applyNumberFormat="1" applyFont="1" applyFill="1" applyAlignment="1">
      <alignment horizontal="left" vertical="center"/>
    </xf>
    <xf numFmtId="38" fontId="4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38" fontId="4" fillId="0" borderId="0" xfId="0" quotePrefix="1" applyNumberFormat="1" applyFont="1" applyFill="1" applyAlignment="1">
      <alignment horizontal="left" vertical="center"/>
    </xf>
    <xf numFmtId="38" fontId="13" fillId="0" borderId="0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Border="1" applyAlignment="1">
      <alignment vertical="center"/>
    </xf>
    <xf numFmtId="1" fontId="13" fillId="0" borderId="0" xfId="0" applyNumberFormat="1" applyFont="1" applyFill="1" applyBorder="1" applyAlignment="1">
      <alignment vertical="center"/>
    </xf>
    <xf numFmtId="38" fontId="14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7" fontId="5" fillId="0" borderId="1" xfId="0" applyNumberFormat="1" applyFont="1" applyFill="1" applyBorder="1" applyAlignment="1">
      <alignment vertical="center"/>
    </xf>
    <xf numFmtId="167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 indent="2"/>
    </xf>
    <xf numFmtId="168" fontId="5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center" vertical="center"/>
    </xf>
    <xf numFmtId="38" fontId="15" fillId="0" borderId="0" xfId="0" applyNumberFormat="1" applyFont="1" applyFill="1" applyBorder="1" applyAlignment="1">
      <alignment horizontal="centerContinuous" vertical="center"/>
    </xf>
    <xf numFmtId="37" fontId="15" fillId="0" borderId="0" xfId="0" applyNumberFormat="1" applyFont="1" applyFill="1" applyBorder="1" applyAlignment="1">
      <alignment horizontal="centerContinuous" vertical="center"/>
    </xf>
    <xf numFmtId="37" fontId="15" fillId="0" borderId="0" xfId="0" applyNumberFormat="1" applyFont="1" applyFill="1" applyBorder="1" applyAlignment="1">
      <alignment vertical="center"/>
    </xf>
    <xf numFmtId="38" fontId="15" fillId="0" borderId="0" xfId="0" applyNumberFormat="1" applyFont="1" applyFill="1" applyBorder="1" applyAlignment="1">
      <alignment vertical="center"/>
    </xf>
    <xf numFmtId="0" fontId="15" fillId="0" borderId="0" xfId="0" applyNumberFormat="1" applyFont="1" applyFill="1" applyBorder="1" applyAlignment="1">
      <alignment horizontal="center" vertical="center"/>
    </xf>
    <xf numFmtId="38" fontId="15" fillId="0" borderId="0" xfId="0" applyNumberFormat="1" applyFont="1" applyFill="1" applyBorder="1" applyAlignment="1">
      <alignment horizontal="left" vertical="center"/>
    </xf>
    <xf numFmtId="37" fontId="15" fillId="0" borderId="0" xfId="0" applyNumberFormat="1" applyFont="1" applyFill="1" applyBorder="1" applyAlignment="1">
      <alignment horizontal="center" vertical="center"/>
    </xf>
    <xf numFmtId="0" fontId="15" fillId="0" borderId="0" xfId="0" quotePrefix="1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vertical="center"/>
    </xf>
    <xf numFmtId="38" fontId="15" fillId="0" borderId="0" xfId="0" applyNumberFormat="1" applyFont="1" applyFill="1" applyAlignment="1">
      <alignment vertical="center"/>
    </xf>
    <xf numFmtId="38" fontId="16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Border="1" applyAlignment="1">
      <alignment vertical="center"/>
    </xf>
    <xf numFmtId="38" fontId="16" fillId="0" borderId="0" xfId="0" applyNumberFormat="1" applyFont="1" applyFill="1" applyAlignment="1">
      <alignment vertical="center"/>
    </xf>
    <xf numFmtId="167" fontId="16" fillId="0" borderId="0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Border="1" applyAlignment="1">
      <alignment horizontal="right" vertical="center"/>
    </xf>
    <xf numFmtId="167" fontId="16" fillId="0" borderId="1" xfId="0" applyNumberFormat="1" applyFont="1" applyFill="1" applyBorder="1" applyAlignment="1">
      <alignment horizontal="right" vertical="center"/>
    </xf>
    <xf numFmtId="41" fontId="16" fillId="0" borderId="1" xfId="0" applyNumberFormat="1" applyFont="1" applyFill="1" applyBorder="1" applyAlignment="1">
      <alignment horizontal="right" vertical="center"/>
    </xf>
    <xf numFmtId="41" fontId="16" fillId="0" borderId="1" xfId="0" applyNumberFormat="1" applyFont="1" applyFill="1" applyBorder="1" applyAlignment="1">
      <alignment vertical="center"/>
    </xf>
    <xf numFmtId="167" fontId="15" fillId="0" borderId="0" xfId="0" applyNumberFormat="1" applyFont="1" applyFill="1" applyAlignment="1">
      <alignment vertical="center"/>
    </xf>
    <xf numFmtId="38" fontId="16" fillId="0" borderId="0" xfId="0" quotePrefix="1" applyNumberFormat="1" applyFont="1" applyFill="1" applyAlignment="1">
      <alignment horizontal="left" vertical="center"/>
    </xf>
    <xf numFmtId="164" fontId="16" fillId="0" borderId="0" xfId="0" applyNumberFormat="1" applyFont="1" applyFill="1" applyAlignment="1">
      <alignment horizontal="center" vertical="center"/>
    </xf>
    <xf numFmtId="41" fontId="16" fillId="0" borderId="4" xfId="0" applyNumberFormat="1" applyFont="1" applyFill="1" applyBorder="1" applyAlignment="1">
      <alignment vertical="center"/>
    </xf>
    <xf numFmtId="38" fontId="15" fillId="0" borderId="0" xfId="0" quotePrefix="1" applyNumberFormat="1" applyFont="1" applyFill="1" applyAlignment="1">
      <alignment horizontal="left" vertical="center"/>
    </xf>
    <xf numFmtId="168" fontId="16" fillId="0" borderId="0" xfId="0" applyNumberFormat="1" applyFont="1" applyFill="1" applyBorder="1" applyAlignment="1">
      <alignment horizontal="right" vertical="center"/>
    </xf>
    <xf numFmtId="168" fontId="16" fillId="0" borderId="1" xfId="0" applyNumberFormat="1" applyFont="1" applyFill="1" applyBorder="1" applyAlignment="1">
      <alignment horizontal="right" vertical="center"/>
    </xf>
    <xf numFmtId="38" fontId="5" fillId="0" borderId="0" xfId="0" quotePrefix="1" applyNumberFormat="1" applyFont="1" applyFill="1" applyAlignment="1">
      <alignment horizontal="left" vertical="center" indent="2"/>
    </xf>
    <xf numFmtId="168" fontId="5" fillId="0" borderId="0" xfId="0" applyNumberFormat="1" applyFont="1" applyFill="1" applyAlignment="1">
      <alignment vertical="center"/>
    </xf>
    <xf numFmtId="167" fontId="17" fillId="0" borderId="0" xfId="0" applyNumberFormat="1" applyFont="1" applyFill="1" applyBorder="1" applyAlignment="1">
      <alignment horizontal="right" vertical="center"/>
    </xf>
    <xf numFmtId="167" fontId="18" fillId="0" borderId="0" xfId="0" applyNumberFormat="1" applyFont="1" applyFill="1" applyAlignment="1">
      <alignment vertical="center"/>
    </xf>
    <xf numFmtId="41" fontId="16" fillId="0" borderId="2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left" vertical="center" indent="4"/>
    </xf>
    <xf numFmtId="168" fontId="5" fillId="0" borderId="2" xfId="0" applyNumberFormat="1" applyFont="1" applyFill="1" applyBorder="1" applyAlignment="1">
      <alignment vertical="center"/>
    </xf>
    <xf numFmtId="168" fontId="5" fillId="0" borderId="4" xfId="0" applyNumberFormat="1" applyFont="1" applyFill="1" applyBorder="1" applyAlignment="1">
      <alignment vertical="center"/>
    </xf>
    <xf numFmtId="42" fontId="5" fillId="0" borderId="0" xfId="0" applyNumberFormat="1" applyFont="1" applyFill="1" applyAlignment="1">
      <alignment horizontal="left" vertical="center" indent="3"/>
    </xf>
    <xf numFmtId="42" fontId="5" fillId="0" borderId="0" xfId="0" quotePrefix="1" applyNumberFormat="1" applyFont="1" applyFill="1" applyAlignment="1">
      <alignment horizontal="left" vertical="center" indent="3"/>
    </xf>
    <xf numFmtId="167" fontId="5" fillId="0" borderId="3" xfId="4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vertical="center"/>
    </xf>
    <xf numFmtId="38" fontId="15" fillId="0" borderId="0" xfId="0" quotePrefix="1" applyNumberFormat="1" applyFont="1" applyFill="1" applyBorder="1" applyAlignment="1">
      <alignment horizontal="center" vertical="center"/>
    </xf>
    <xf numFmtId="38" fontId="4" fillId="0" borderId="2" xfId="0" applyNumberFormat="1" applyFont="1" applyFill="1" applyBorder="1" applyAlignment="1">
      <alignment horizontal="centerContinuous" vertical="center"/>
    </xf>
    <xf numFmtId="38" fontId="4" fillId="0" borderId="2" xfId="0" applyNumberFormat="1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Continuous" vertical="center"/>
    </xf>
    <xf numFmtId="0" fontId="4" fillId="0" borderId="1" xfId="0" applyNumberFormat="1" applyFont="1" applyFill="1" applyBorder="1" applyAlignment="1">
      <alignment horizontal="center" vertical="center"/>
    </xf>
    <xf numFmtId="38" fontId="4" fillId="0" borderId="1" xfId="0" quotePrefix="1" applyNumberFormat="1" applyFont="1" applyFill="1" applyBorder="1" applyAlignment="1">
      <alignment horizontal="center" vertical="center"/>
    </xf>
    <xf numFmtId="38" fontId="15" fillId="0" borderId="2" xfId="0" applyNumberFormat="1" applyFont="1" applyFill="1" applyBorder="1" applyAlignment="1">
      <alignment horizontal="centerContinuous" vertical="center"/>
    </xf>
    <xf numFmtId="37" fontId="15" fillId="0" borderId="2" xfId="0" applyNumberFormat="1" applyFont="1" applyFill="1" applyBorder="1" applyAlignment="1">
      <alignment horizontal="centerContinuous" vertical="center"/>
    </xf>
    <xf numFmtId="0" fontId="15" fillId="0" borderId="1" xfId="0" applyNumberFormat="1" applyFont="1" applyFill="1" applyBorder="1" applyAlignment="1">
      <alignment horizontal="center" vertical="center"/>
    </xf>
    <xf numFmtId="37" fontId="15" fillId="0" borderId="1" xfId="0" quotePrefix="1" applyNumberFormat="1" applyFont="1" applyFill="1" applyBorder="1" applyAlignment="1">
      <alignment horizontal="center" vertical="center"/>
    </xf>
    <xf numFmtId="9" fontId="5" fillId="0" borderId="0" xfId="0" applyNumberFormat="1" applyFont="1" applyFill="1" applyAlignment="1">
      <alignment horizontal="left" vertical="center" indent="1"/>
    </xf>
    <xf numFmtId="38" fontId="5" fillId="0" borderId="0" xfId="0" quotePrefix="1" applyNumberFormat="1" applyFont="1" applyFill="1" applyAlignment="1">
      <alignment vertical="center"/>
    </xf>
    <xf numFmtId="38" fontId="20" fillId="0" borderId="0" xfId="0" applyNumberFormat="1" applyFont="1" applyFill="1" applyAlignment="1">
      <alignment vertical="center"/>
    </xf>
    <xf numFmtId="0" fontId="21" fillId="0" borderId="0" xfId="0" applyNumberFormat="1" applyFont="1" applyFill="1" applyBorder="1" applyAlignment="1">
      <alignment horizontal="center" vertical="center"/>
    </xf>
    <xf numFmtId="41" fontId="5" fillId="0" borderId="5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15" fillId="0" borderId="0" xfId="0" applyNumberFormat="1" applyFont="1" applyFill="1" applyBorder="1" applyAlignment="1">
      <alignment horizontal="center" vertical="center"/>
    </xf>
    <xf numFmtId="38" fontId="15" fillId="0" borderId="1" xfId="0" quotePrefix="1" applyNumberFormat="1" applyFont="1" applyFill="1" applyBorder="1" applyAlignment="1">
      <alignment horizontal="center" vertical="center"/>
    </xf>
    <xf numFmtId="170" fontId="5" fillId="0" borderId="0" xfId="4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0" fontId="4" fillId="0" borderId="0" xfId="5" applyFont="1" applyFill="1" applyAlignment="1">
      <alignment vertical="center"/>
    </xf>
    <xf numFmtId="0" fontId="5" fillId="0" borderId="0" xfId="0" applyFont="1" applyFill="1" applyAlignment="1">
      <alignment vertical="center"/>
    </xf>
    <xf numFmtId="9" fontId="5" fillId="0" borderId="0" xfId="0" applyNumberFormat="1" applyFont="1" applyFill="1" applyAlignment="1">
      <alignment horizontal="left" vertical="center" indent="2"/>
    </xf>
    <xf numFmtId="38" fontId="4" fillId="0" borderId="0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right" vertical="center"/>
    </xf>
    <xf numFmtId="38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indent="1"/>
    </xf>
    <xf numFmtId="38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42" fontId="5" fillId="0" borderId="0" xfId="0" applyNumberFormat="1" applyFont="1" applyAlignment="1">
      <alignment horizontal="left" vertical="center" indent="2"/>
    </xf>
    <xf numFmtId="38" fontId="4" fillId="0" borderId="0" xfId="0" applyNumberFormat="1" applyFont="1" applyFill="1" applyBorder="1" applyAlignment="1">
      <alignment horizontal="center" vertical="center"/>
    </xf>
    <xf numFmtId="170" fontId="5" fillId="0" borderId="0" xfId="4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11" fillId="0" borderId="0" xfId="0" quotePrefix="1" applyNumberFormat="1" applyFont="1" applyFill="1" applyAlignment="1">
      <alignment horizontal="center" vertical="center"/>
    </xf>
    <xf numFmtId="38" fontId="11" fillId="0" borderId="0" xfId="0" quotePrefix="1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37" fontId="4" fillId="0" borderId="1" xfId="0" quotePrefix="1" applyNumberFormat="1" applyFont="1" applyFill="1" applyBorder="1" applyAlignment="1">
      <alignment horizontal="right" vertical="center"/>
    </xf>
    <xf numFmtId="38" fontId="15" fillId="0" borderId="1" xfId="0" applyNumberFormat="1" applyFont="1" applyFill="1" applyBorder="1" applyAlignment="1">
      <alignment horizontal="center" vertical="center"/>
    </xf>
    <xf numFmtId="38" fontId="15" fillId="0" borderId="0" xfId="0" applyNumberFormat="1" applyFont="1" applyFill="1" applyBorder="1" applyAlignment="1">
      <alignment horizontal="center" vertical="center"/>
    </xf>
    <xf numFmtId="38" fontId="15" fillId="0" borderId="1" xfId="0" quotePrefix="1" applyNumberFormat="1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horizontal="right" vertical="center"/>
    </xf>
    <xf numFmtId="38" fontId="4" fillId="0" borderId="1" xfId="0" applyNumberFormat="1" applyFont="1" applyFill="1" applyBorder="1" applyAlignment="1">
      <alignment horizontal="right" vertical="center" indent="1"/>
    </xf>
    <xf numFmtId="37" fontId="4" fillId="0" borderId="1" xfId="0" applyNumberFormat="1" applyFont="1" applyFill="1" applyBorder="1" applyAlignment="1">
      <alignment horizontal="right" vertical="center"/>
    </xf>
    <xf numFmtId="37" fontId="4" fillId="0" borderId="5" xfId="0" applyNumberFormat="1" applyFont="1" applyFill="1" applyBorder="1" applyAlignment="1">
      <alignment horizontal="center" vertical="center"/>
    </xf>
  </cellXfs>
  <cellStyles count="10">
    <cellStyle name="Comma" xfId="4" builtinId="3"/>
    <cellStyle name="Comma 2" xfId="1" xr:uid="{00000000-0005-0000-0000-000001000000}"/>
    <cellStyle name="Normal" xfId="0" builtinId="0"/>
    <cellStyle name="Normal 2" xfId="2" xr:uid="{00000000-0005-0000-0000-000003000000}"/>
    <cellStyle name="Normal 2 2" xfId="3" xr:uid="{00000000-0005-0000-0000-000004000000}"/>
    <cellStyle name="Normal 2 2 2" xfId="7" xr:uid="{4D99B056-1634-456F-ABDE-3BCA931AE023}"/>
    <cellStyle name="Normal 2 3" xfId="6" xr:uid="{724450E1-F991-4A5B-8257-F1909EE452E9}"/>
    <cellStyle name="Normal 3" xfId="8" xr:uid="{11DDA280-2D11-4AFA-A968-FED61ED7CFE1}"/>
    <cellStyle name="Normal_Berli - Dec 2002 (Thai)-3" xfId="5" xr:uid="{0430CFC7-AF7B-448B-8A0E-B9710983CD7E}"/>
    <cellStyle name="ปกติ_lpnt2" xfId="9" xr:uid="{5F190919-DE1F-4B7D-B8FC-D028F1FF185E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J143"/>
  <sheetViews>
    <sheetView topLeftCell="A66" zoomScale="80" zoomScaleNormal="80" zoomScaleSheetLayoutView="106" workbookViewId="0">
      <selection activeCell="A74" sqref="A74"/>
    </sheetView>
  </sheetViews>
  <sheetFormatPr defaultColWidth="10.453125" defaultRowHeight="24" customHeight="1"/>
  <cols>
    <col min="1" max="1" width="66.453125" style="135" customWidth="1"/>
    <col min="2" max="2" width="12" style="135" customWidth="1"/>
    <col min="3" max="3" width="0.453125" style="135" customWidth="1"/>
    <col min="4" max="4" width="15.54296875" style="135" bestFit="1" customWidth="1"/>
    <col min="5" max="5" width="0.81640625" style="9" customWidth="1"/>
    <col min="6" max="6" width="14.54296875" style="9" customWidth="1"/>
    <col min="7" max="7" width="0.81640625" style="9" customWidth="1"/>
    <col min="8" max="8" width="14.54296875" style="8" customWidth="1"/>
    <col min="9" max="9" width="0.81640625" style="135" customWidth="1"/>
    <col min="10" max="10" width="14.54296875" style="8" customWidth="1"/>
    <col min="11" max="253" width="10.453125" style="135"/>
    <col min="254" max="254" width="33.453125" style="135" customWidth="1"/>
    <col min="255" max="255" width="1.453125" style="135" customWidth="1"/>
    <col min="256" max="256" width="6.453125" style="135" customWidth="1"/>
    <col min="257" max="257" width="0.453125" style="135" customWidth="1"/>
    <col min="258" max="258" width="12.453125" style="135" customWidth="1"/>
    <col min="259" max="259" width="1.453125" style="135" customWidth="1"/>
    <col min="260" max="260" width="12.453125" style="135" customWidth="1"/>
    <col min="261" max="261" width="1.453125" style="135" customWidth="1"/>
    <col min="262" max="262" width="12.453125" style="135" customWidth="1"/>
    <col min="263" max="263" width="1.453125" style="135" customWidth="1"/>
    <col min="264" max="264" width="12.453125" style="135" customWidth="1"/>
    <col min="265" max="265" width="0.453125" style="135" customWidth="1"/>
    <col min="266" max="509" width="10.453125" style="135"/>
    <col min="510" max="510" width="33.453125" style="135" customWidth="1"/>
    <col min="511" max="511" width="1.453125" style="135" customWidth="1"/>
    <col min="512" max="512" width="6.453125" style="135" customWidth="1"/>
    <col min="513" max="513" width="0.453125" style="135" customWidth="1"/>
    <col min="514" max="514" width="12.453125" style="135" customWidth="1"/>
    <col min="515" max="515" width="1.453125" style="135" customWidth="1"/>
    <col min="516" max="516" width="12.453125" style="135" customWidth="1"/>
    <col min="517" max="517" width="1.453125" style="135" customWidth="1"/>
    <col min="518" max="518" width="12.453125" style="135" customWidth="1"/>
    <col min="519" max="519" width="1.453125" style="135" customWidth="1"/>
    <col min="520" max="520" width="12.453125" style="135" customWidth="1"/>
    <col min="521" max="521" width="0.453125" style="135" customWidth="1"/>
    <col min="522" max="765" width="10.453125" style="135"/>
    <col min="766" max="766" width="33.453125" style="135" customWidth="1"/>
    <col min="767" max="767" width="1.453125" style="135" customWidth="1"/>
    <col min="768" max="768" width="6.453125" style="135" customWidth="1"/>
    <col min="769" max="769" width="0.453125" style="135" customWidth="1"/>
    <col min="770" max="770" width="12.453125" style="135" customWidth="1"/>
    <col min="771" max="771" width="1.453125" style="135" customWidth="1"/>
    <col min="772" max="772" width="12.453125" style="135" customWidth="1"/>
    <col min="773" max="773" width="1.453125" style="135" customWidth="1"/>
    <col min="774" max="774" width="12.453125" style="135" customWidth="1"/>
    <col min="775" max="775" width="1.453125" style="135" customWidth="1"/>
    <col min="776" max="776" width="12.453125" style="135" customWidth="1"/>
    <col min="777" max="777" width="0.453125" style="135" customWidth="1"/>
    <col min="778" max="1021" width="10.453125" style="135"/>
    <col min="1022" max="1022" width="33.453125" style="135" customWidth="1"/>
    <col min="1023" max="1023" width="1.453125" style="135" customWidth="1"/>
    <col min="1024" max="1024" width="6.453125" style="135" customWidth="1"/>
    <col min="1025" max="1025" width="0.453125" style="135" customWidth="1"/>
    <col min="1026" max="1026" width="12.453125" style="135" customWidth="1"/>
    <col min="1027" max="1027" width="1.453125" style="135" customWidth="1"/>
    <col min="1028" max="1028" width="12.453125" style="135" customWidth="1"/>
    <col min="1029" max="1029" width="1.453125" style="135" customWidth="1"/>
    <col min="1030" max="1030" width="12.453125" style="135" customWidth="1"/>
    <col min="1031" max="1031" width="1.453125" style="135" customWidth="1"/>
    <col min="1032" max="1032" width="12.453125" style="135" customWidth="1"/>
    <col min="1033" max="1033" width="0.453125" style="135" customWidth="1"/>
    <col min="1034" max="1277" width="10.453125" style="135"/>
    <col min="1278" max="1278" width="33.453125" style="135" customWidth="1"/>
    <col min="1279" max="1279" width="1.453125" style="135" customWidth="1"/>
    <col min="1280" max="1280" width="6.453125" style="135" customWidth="1"/>
    <col min="1281" max="1281" width="0.453125" style="135" customWidth="1"/>
    <col min="1282" max="1282" width="12.453125" style="135" customWidth="1"/>
    <col min="1283" max="1283" width="1.453125" style="135" customWidth="1"/>
    <col min="1284" max="1284" width="12.453125" style="135" customWidth="1"/>
    <col min="1285" max="1285" width="1.453125" style="135" customWidth="1"/>
    <col min="1286" max="1286" width="12.453125" style="135" customWidth="1"/>
    <col min="1287" max="1287" width="1.453125" style="135" customWidth="1"/>
    <col min="1288" max="1288" width="12.453125" style="135" customWidth="1"/>
    <col min="1289" max="1289" width="0.453125" style="135" customWidth="1"/>
    <col min="1290" max="1533" width="10.453125" style="135"/>
    <col min="1534" max="1534" width="33.453125" style="135" customWidth="1"/>
    <col min="1535" max="1535" width="1.453125" style="135" customWidth="1"/>
    <col min="1536" max="1536" width="6.453125" style="135" customWidth="1"/>
    <col min="1537" max="1537" width="0.453125" style="135" customWidth="1"/>
    <col min="1538" max="1538" width="12.453125" style="135" customWidth="1"/>
    <col min="1539" max="1539" width="1.453125" style="135" customWidth="1"/>
    <col min="1540" max="1540" width="12.453125" style="135" customWidth="1"/>
    <col min="1541" max="1541" width="1.453125" style="135" customWidth="1"/>
    <col min="1542" max="1542" width="12.453125" style="135" customWidth="1"/>
    <col min="1543" max="1543" width="1.453125" style="135" customWidth="1"/>
    <col min="1544" max="1544" width="12.453125" style="135" customWidth="1"/>
    <col min="1545" max="1545" width="0.453125" style="135" customWidth="1"/>
    <col min="1546" max="1789" width="10.453125" style="135"/>
    <col min="1790" max="1790" width="33.453125" style="135" customWidth="1"/>
    <col min="1791" max="1791" width="1.453125" style="135" customWidth="1"/>
    <col min="1792" max="1792" width="6.453125" style="135" customWidth="1"/>
    <col min="1793" max="1793" width="0.453125" style="135" customWidth="1"/>
    <col min="1794" max="1794" width="12.453125" style="135" customWidth="1"/>
    <col min="1795" max="1795" width="1.453125" style="135" customWidth="1"/>
    <col min="1796" max="1796" width="12.453125" style="135" customWidth="1"/>
    <col min="1797" max="1797" width="1.453125" style="135" customWidth="1"/>
    <col min="1798" max="1798" width="12.453125" style="135" customWidth="1"/>
    <col min="1799" max="1799" width="1.453125" style="135" customWidth="1"/>
    <col min="1800" max="1800" width="12.453125" style="135" customWidth="1"/>
    <col min="1801" max="1801" width="0.453125" style="135" customWidth="1"/>
    <col min="1802" max="2045" width="10.453125" style="135"/>
    <col min="2046" max="2046" width="33.453125" style="135" customWidth="1"/>
    <col min="2047" max="2047" width="1.453125" style="135" customWidth="1"/>
    <col min="2048" max="2048" width="6.453125" style="135" customWidth="1"/>
    <col min="2049" max="2049" width="0.453125" style="135" customWidth="1"/>
    <col min="2050" max="2050" width="12.453125" style="135" customWidth="1"/>
    <col min="2051" max="2051" width="1.453125" style="135" customWidth="1"/>
    <col min="2052" max="2052" width="12.453125" style="135" customWidth="1"/>
    <col min="2053" max="2053" width="1.453125" style="135" customWidth="1"/>
    <col min="2054" max="2054" width="12.453125" style="135" customWidth="1"/>
    <col min="2055" max="2055" width="1.453125" style="135" customWidth="1"/>
    <col min="2056" max="2056" width="12.453125" style="135" customWidth="1"/>
    <col min="2057" max="2057" width="0.453125" style="135" customWidth="1"/>
    <col min="2058" max="2301" width="10.453125" style="135"/>
    <col min="2302" max="2302" width="33.453125" style="135" customWidth="1"/>
    <col min="2303" max="2303" width="1.453125" style="135" customWidth="1"/>
    <col min="2304" max="2304" width="6.453125" style="135" customWidth="1"/>
    <col min="2305" max="2305" width="0.453125" style="135" customWidth="1"/>
    <col min="2306" max="2306" width="12.453125" style="135" customWidth="1"/>
    <col min="2307" max="2307" width="1.453125" style="135" customWidth="1"/>
    <col min="2308" max="2308" width="12.453125" style="135" customWidth="1"/>
    <col min="2309" max="2309" width="1.453125" style="135" customWidth="1"/>
    <col min="2310" max="2310" width="12.453125" style="135" customWidth="1"/>
    <col min="2311" max="2311" width="1.453125" style="135" customWidth="1"/>
    <col min="2312" max="2312" width="12.453125" style="135" customWidth="1"/>
    <col min="2313" max="2313" width="0.453125" style="135" customWidth="1"/>
    <col min="2314" max="2557" width="10.453125" style="135"/>
    <col min="2558" max="2558" width="33.453125" style="135" customWidth="1"/>
    <col min="2559" max="2559" width="1.453125" style="135" customWidth="1"/>
    <col min="2560" max="2560" width="6.453125" style="135" customWidth="1"/>
    <col min="2561" max="2561" width="0.453125" style="135" customWidth="1"/>
    <col min="2562" max="2562" width="12.453125" style="135" customWidth="1"/>
    <col min="2563" max="2563" width="1.453125" style="135" customWidth="1"/>
    <col min="2564" max="2564" width="12.453125" style="135" customWidth="1"/>
    <col min="2565" max="2565" width="1.453125" style="135" customWidth="1"/>
    <col min="2566" max="2566" width="12.453125" style="135" customWidth="1"/>
    <col min="2567" max="2567" width="1.453125" style="135" customWidth="1"/>
    <col min="2568" max="2568" width="12.453125" style="135" customWidth="1"/>
    <col min="2569" max="2569" width="0.453125" style="135" customWidth="1"/>
    <col min="2570" max="2813" width="10.453125" style="135"/>
    <col min="2814" max="2814" width="33.453125" style="135" customWidth="1"/>
    <col min="2815" max="2815" width="1.453125" style="135" customWidth="1"/>
    <col min="2816" max="2816" width="6.453125" style="135" customWidth="1"/>
    <col min="2817" max="2817" width="0.453125" style="135" customWidth="1"/>
    <col min="2818" max="2818" width="12.453125" style="135" customWidth="1"/>
    <col min="2819" max="2819" width="1.453125" style="135" customWidth="1"/>
    <col min="2820" max="2820" width="12.453125" style="135" customWidth="1"/>
    <col min="2821" max="2821" width="1.453125" style="135" customWidth="1"/>
    <col min="2822" max="2822" width="12.453125" style="135" customWidth="1"/>
    <col min="2823" max="2823" width="1.453125" style="135" customWidth="1"/>
    <col min="2824" max="2824" width="12.453125" style="135" customWidth="1"/>
    <col min="2825" max="2825" width="0.453125" style="135" customWidth="1"/>
    <col min="2826" max="3069" width="10.453125" style="135"/>
    <col min="3070" max="3070" width="33.453125" style="135" customWidth="1"/>
    <col min="3071" max="3071" width="1.453125" style="135" customWidth="1"/>
    <col min="3072" max="3072" width="6.453125" style="135" customWidth="1"/>
    <col min="3073" max="3073" width="0.453125" style="135" customWidth="1"/>
    <col min="3074" max="3074" width="12.453125" style="135" customWidth="1"/>
    <col min="3075" max="3075" width="1.453125" style="135" customWidth="1"/>
    <col min="3076" max="3076" width="12.453125" style="135" customWidth="1"/>
    <col min="3077" max="3077" width="1.453125" style="135" customWidth="1"/>
    <col min="3078" max="3078" width="12.453125" style="135" customWidth="1"/>
    <col min="3079" max="3079" width="1.453125" style="135" customWidth="1"/>
    <col min="3080" max="3080" width="12.453125" style="135" customWidth="1"/>
    <col min="3081" max="3081" width="0.453125" style="135" customWidth="1"/>
    <col min="3082" max="3325" width="10.453125" style="135"/>
    <col min="3326" max="3326" width="33.453125" style="135" customWidth="1"/>
    <col min="3327" max="3327" width="1.453125" style="135" customWidth="1"/>
    <col min="3328" max="3328" width="6.453125" style="135" customWidth="1"/>
    <col min="3329" max="3329" width="0.453125" style="135" customWidth="1"/>
    <col min="3330" max="3330" width="12.453125" style="135" customWidth="1"/>
    <col min="3331" max="3331" width="1.453125" style="135" customWidth="1"/>
    <col min="3332" max="3332" width="12.453125" style="135" customWidth="1"/>
    <col min="3333" max="3333" width="1.453125" style="135" customWidth="1"/>
    <col min="3334" max="3334" width="12.453125" style="135" customWidth="1"/>
    <col min="3335" max="3335" width="1.453125" style="135" customWidth="1"/>
    <col min="3336" max="3336" width="12.453125" style="135" customWidth="1"/>
    <col min="3337" max="3337" width="0.453125" style="135" customWidth="1"/>
    <col min="3338" max="3581" width="10.453125" style="135"/>
    <col min="3582" max="3582" width="33.453125" style="135" customWidth="1"/>
    <col min="3583" max="3583" width="1.453125" style="135" customWidth="1"/>
    <col min="3584" max="3584" width="6.453125" style="135" customWidth="1"/>
    <col min="3585" max="3585" width="0.453125" style="135" customWidth="1"/>
    <col min="3586" max="3586" width="12.453125" style="135" customWidth="1"/>
    <col min="3587" max="3587" width="1.453125" style="135" customWidth="1"/>
    <col min="3588" max="3588" width="12.453125" style="135" customWidth="1"/>
    <col min="3589" max="3589" width="1.453125" style="135" customWidth="1"/>
    <col min="3590" max="3590" width="12.453125" style="135" customWidth="1"/>
    <col min="3591" max="3591" width="1.453125" style="135" customWidth="1"/>
    <col min="3592" max="3592" width="12.453125" style="135" customWidth="1"/>
    <col min="3593" max="3593" width="0.453125" style="135" customWidth="1"/>
    <col min="3594" max="3837" width="10.453125" style="135"/>
    <col min="3838" max="3838" width="33.453125" style="135" customWidth="1"/>
    <col min="3839" max="3839" width="1.453125" style="135" customWidth="1"/>
    <col min="3840" max="3840" width="6.453125" style="135" customWidth="1"/>
    <col min="3841" max="3841" width="0.453125" style="135" customWidth="1"/>
    <col min="3842" max="3842" width="12.453125" style="135" customWidth="1"/>
    <col min="3843" max="3843" width="1.453125" style="135" customWidth="1"/>
    <col min="3844" max="3844" width="12.453125" style="135" customWidth="1"/>
    <col min="3845" max="3845" width="1.453125" style="135" customWidth="1"/>
    <col min="3846" max="3846" width="12.453125" style="135" customWidth="1"/>
    <col min="3847" max="3847" width="1.453125" style="135" customWidth="1"/>
    <col min="3848" max="3848" width="12.453125" style="135" customWidth="1"/>
    <col min="3849" max="3849" width="0.453125" style="135" customWidth="1"/>
    <col min="3850" max="4093" width="10.453125" style="135"/>
    <col min="4094" max="4094" width="33.453125" style="135" customWidth="1"/>
    <col min="4095" max="4095" width="1.453125" style="135" customWidth="1"/>
    <col min="4096" max="4096" width="6.453125" style="135" customWidth="1"/>
    <col min="4097" max="4097" width="0.453125" style="135" customWidth="1"/>
    <col min="4098" max="4098" width="12.453125" style="135" customWidth="1"/>
    <col min="4099" max="4099" width="1.453125" style="135" customWidth="1"/>
    <col min="4100" max="4100" width="12.453125" style="135" customWidth="1"/>
    <col min="4101" max="4101" width="1.453125" style="135" customWidth="1"/>
    <col min="4102" max="4102" width="12.453125" style="135" customWidth="1"/>
    <col min="4103" max="4103" width="1.453125" style="135" customWidth="1"/>
    <col min="4104" max="4104" width="12.453125" style="135" customWidth="1"/>
    <col min="4105" max="4105" width="0.453125" style="135" customWidth="1"/>
    <col min="4106" max="4349" width="10.453125" style="135"/>
    <col min="4350" max="4350" width="33.453125" style="135" customWidth="1"/>
    <col min="4351" max="4351" width="1.453125" style="135" customWidth="1"/>
    <col min="4352" max="4352" width="6.453125" style="135" customWidth="1"/>
    <col min="4353" max="4353" width="0.453125" style="135" customWidth="1"/>
    <col min="4354" max="4354" width="12.453125" style="135" customWidth="1"/>
    <col min="4355" max="4355" width="1.453125" style="135" customWidth="1"/>
    <col min="4356" max="4356" width="12.453125" style="135" customWidth="1"/>
    <col min="4357" max="4357" width="1.453125" style="135" customWidth="1"/>
    <col min="4358" max="4358" width="12.453125" style="135" customWidth="1"/>
    <col min="4359" max="4359" width="1.453125" style="135" customWidth="1"/>
    <col min="4360" max="4360" width="12.453125" style="135" customWidth="1"/>
    <col min="4361" max="4361" width="0.453125" style="135" customWidth="1"/>
    <col min="4362" max="4605" width="10.453125" style="135"/>
    <col min="4606" max="4606" width="33.453125" style="135" customWidth="1"/>
    <col min="4607" max="4607" width="1.453125" style="135" customWidth="1"/>
    <col min="4608" max="4608" width="6.453125" style="135" customWidth="1"/>
    <col min="4609" max="4609" width="0.453125" style="135" customWidth="1"/>
    <col min="4610" max="4610" width="12.453125" style="135" customWidth="1"/>
    <col min="4611" max="4611" width="1.453125" style="135" customWidth="1"/>
    <col min="4612" max="4612" width="12.453125" style="135" customWidth="1"/>
    <col min="4613" max="4613" width="1.453125" style="135" customWidth="1"/>
    <col min="4614" max="4614" width="12.453125" style="135" customWidth="1"/>
    <col min="4615" max="4615" width="1.453125" style="135" customWidth="1"/>
    <col min="4616" max="4616" width="12.453125" style="135" customWidth="1"/>
    <col min="4617" max="4617" width="0.453125" style="135" customWidth="1"/>
    <col min="4618" max="4861" width="10.453125" style="135"/>
    <col min="4862" max="4862" width="33.453125" style="135" customWidth="1"/>
    <col min="4863" max="4863" width="1.453125" style="135" customWidth="1"/>
    <col min="4864" max="4864" width="6.453125" style="135" customWidth="1"/>
    <col min="4865" max="4865" width="0.453125" style="135" customWidth="1"/>
    <col min="4866" max="4866" width="12.453125" style="135" customWidth="1"/>
    <col min="4867" max="4867" width="1.453125" style="135" customWidth="1"/>
    <col min="4868" max="4868" width="12.453125" style="135" customWidth="1"/>
    <col min="4869" max="4869" width="1.453125" style="135" customWidth="1"/>
    <col min="4870" max="4870" width="12.453125" style="135" customWidth="1"/>
    <col min="4871" max="4871" width="1.453125" style="135" customWidth="1"/>
    <col min="4872" max="4872" width="12.453125" style="135" customWidth="1"/>
    <col min="4873" max="4873" width="0.453125" style="135" customWidth="1"/>
    <col min="4874" max="5117" width="10.453125" style="135"/>
    <col min="5118" max="5118" width="33.453125" style="135" customWidth="1"/>
    <col min="5119" max="5119" width="1.453125" style="135" customWidth="1"/>
    <col min="5120" max="5120" width="6.453125" style="135" customWidth="1"/>
    <col min="5121" max="5121" width="0.453125" style="135" customWidth="1"/>
    <col min="5122" max="5122" width="12.453125" style="135" customWidth="1"/>
    <col min="5123" max="5123" width="1.453125" style="135" customWidth="1"/>
    <col min="5124" max="5124" width="12.453125" style="135" customWidth="1"/>
    <col min="5125" max="5125" width="1.453125" style="135" customWidth="1"/>
    <col min="5126" max="5126" width="12.453125" style="135" customWidth="1"/>
    <col min="5127" max="5127" width="1.453125" style="135" customWidth="1"/>
    <col min="5128" max="5128" width="12.453125" style="135" customWidth="1"/>
    <col min="5129" max="5129" width="0.453125" style="135" customWidth="1"/>
    <col min="5130" max="5373" width="10.453125" style="135"/>
    <col min="5374" max="5374" width="33.453125" style="135" customWidth="1"/>
    <col min="5375" max="5375" width="1.453125" style="135" customWidth="1"/>
    <col min="5376" max="5376" width="6.453125" style="135" customWidth="1"/>
    <col min="5377" max="5377" width="0.453125" style="135" customWidth="1"/>
    <col min="5378" max="5378" width="12.453125" style="135" customWidth="1"/>
    <col min="5379" max="5379" width="1.453125" style="135" customWidth="1"/>
    <col min="5380" max="5380" width="12.453125" style="135" customWidth="1"/>
    <col min="5381" max="5381" width="1.453125" style="135" customWidth="1"/>
    <col min="5382" max="5382" width="12.453125" style="135" customWidth="1"/>
    <col min="5383" max="5383" width="1.453125" style="135" customWidth="1"/>
    <col min="5384" max="5384" width="12.453125" style="135" customWidth="1"/>
    <col min="5385" max="5385" width="0.453125" style="135" customWidth="1"/>
    <col min="5386" max="5629" width="10.453125" style="135"/>
    <col min="5630" max="5630" width="33.453125" style="135" customWidth="1"/>
    <col min="5631" max="5631" width="1.453125" style="135" customWidth="1"/>
    <col min="5632" max="5632" width="6.453125" style="135" customWidth="1"/>
    <col min="5633" max="5633" width="0.453125" style="135" customWidth="1"/>
    <col min="5634" max="5634" width="12.453125" style="135" customWidth="1"/>
    <col min="5635" max="5635" width="1.453125" style="135" customWidth="1"/>
    <col min="5636" max="5636" width="12.453125" style="135" customWidth="1"/>
    <col min="5637" max="5637" width="1.453125" style="135" customWidth="1"/>
    <col min="5638" max="5638" width="12.453125" style="135" customWidth="1"/>
    <col min="5639" max="5639" width="1.453125" style="135" customWidth="1"/>
    <col min="5640" max="5640" width="12.453125" style="135" customWidth="1"/>
    <col min="5641" max="5641" width="0.453125" style="135" customWidth="1"/>
    <col min="5642" max="5885" width="10.453125" style="135"/>
    <col min="5886" max="5886" width="33.453125" style="135" customWidth="1"/>
    <col min="5887" max="5887" width="1.453125" style="135" customWidth="1"/>
    <col min="5888" max="5888" width="6.453125" style="135" customWidth="1"/>
    <col min="5889" max="5889" width="0.453125" style="135" customWidth="1"/>
    <col min="5890" max="5890" width="12.453125" style="135" customWidth="1"/>
    <col min="5891" max="5891" width="1.453125" style="135" customWidth="1"/>
    <col min="5892" max="5892" width="12.453125" style="135" customWidth="1"/>
    <col min="5893" max="5893" width="1.453125" style="135" customWidth="1"/>
    <col min="5894" max="5894" width="12.453125" style="135" customWidth="1"/>
    <col min="5895" max="5895" width="1.453125" style="135" customWidth="1"/>
    <col min="5896" max="5896" width="12.453125" style="135" customWidth="1"/>
    <col min="5897" max="5897" width="0.453125" style="135" customWidth="1"/>
    <col min="5898" max="6141" width="10.453125" style="135"/>
    <col min="6142" max="6142" width="33.453125" style="135" customWidth="1"/>
    <col min="6143" max="6143" width="1.453125" style="135" customWidth="1"/>
    <col min="6144" max="6144" width="6.453125" style="135" customWidth="1"/>
    <col min="6145" max="6145" width="0.453125" style="135" customWidth="1"/>
    <col min="6146" max="6146" width="12.453125" style="135" customWidth="1"/>
    <col min="6147" max="6147" width="1.453125" style="135" customWidth="1"/>
    <col min="6148" max="6148" width="12.453125" style="135" customWidth="1"/>
    <col min="6149" max="6149" width="1.453125" style="135" customWidth="1"/>
    <col min="6150" max="6150" width="12.453125" style="135" customWidth="1"/>
    <col min="6151" max="6151" width="1.453125" style="135" customWidth="1"/>
    <col min="6152" max="6152" width="12.453125" style="135" customWidth="1"/>
    <col min="6153" max="6153" width="0.453125" style="135" customWidth="1"/>
    <col min="6154" max="6397" width="10.453125" style="135"/>
    <col min="6398" max="6398" width="33.453125" style="135" customWidth="1"/>
    <col min="6399" max="6399" width="1.453125" style="135" customWidth="1"/>
    <col min="6400" max="6400" width="6.453125" style="135" customWidth="1"/>
    <col min="6401" max="6401" width="0.453125" style="135" customWidth="1"/>
    <col min="6402" max="6402" width="12.453125" style="135" customWidth="1"/>
    <col min="6403" max="6403" width="1.453125" style="135" customWidth="1"/>
    <col min="6404" max="6404" width="12.453125" style="135" customWidth="1"/>
    <col min="6405" max="6405" width="1.453125" style="135" customWidth="1"/>
    <col min="6406" max="6406" width="12.453125" style="135" customWidth="1"/>
    <col min="6407" max="6407" width="1.453125" style="135" customWidth="1"/>
    <col min="6408" max="6408" width="12.453125" style="135" customWidth="1"/>
    <col min="6409" max="6409" width="0.453125" style="135" customWidth="1"/>
    <col min="6410" max="6653" width="10.453125" style="135"/>
    <col min="6654" max="6654" width="33.453125" style="135" customWidth="1"/>
    <col min="6655" max="6655" width="1.453125" style="135" customWidth="1"/>
    <col min="6656" max="6656" width="6.453125" style="135" customWidth="1"/>
    <col min="6657" max="6657" width="0.453125" style="135" customWidth="1"/>
    <col min="6658" max="6658" width="12.453125" style="135" customWidth="1"/>
    <col min="6659" max="6659" width="1.453125" style="135" customWidth="1"/>
    <col min="6660" max="6660" width="12.453125" style="135" customWidth="1"/>
    <col min="6661" max="6661" width="1.453125" style="135" customWidth="1"/>
    <col min="6662" max="6662" width="12.453125" style="135" customWidth="1"/>
    <col min="6663" max="6663" width="1.453125" style="135" customWidth="1"/>
    <col min="6664" max="6664" width="12.453125" style="135" customWidth="1"/>
    <col min="6665" max="6665" width="0.453125" style="135" customWidth="1"/>
    <col min="6666" max="6909" width="10.453125" style="135"/>
    <col min="6910" max="6910" width="33.453125" style="135" customWidth="1"/>
    <col min="6911" max="6911" width="1.453125" style="135" customWidth="1"/>
    <col min="6912" max="6912" width="6.453125" style="135" customWidth="1"/>
    <col min="6913" max="6913" width="0.453125" style="135" customWidth="1"/>
    <col min="6914" max="6914" width="12.453125" style="135" customWidth="1"/>
    <col min="6915" max="6915" width="1.453125" style="135" customWidth="1"/>
    <col min="6916" max="6916" width="12.453125" style="135" customWidth="1"/>
    <col min="6917" max="6917" width="1.453125" style="135" customWidth="1"/>
    <col min="6918" max="6918" width="12.453125" style="135" customWidth="1"/>
    <col min="6919" max="6919" width="1.453125" style="135" customWidth="1"/>
    <col min="6920" max="6920" width="12.453125" style="135" customWidth="1"/>
    <col min="6921" max="6921" width="0.453125" style="135" customWidth="1"/>
    <col min="6922" max="7165" width="10.453125" style="135"/>
    <col min="7166" max="7166" width="33.453125" style="135" customWidth="1"/>
    <col min="7167" max="7167" width="1.453125" style="135" customWidth="1"/>
    <col min="7168" max="7168" width="6.453125" style="135" customWidth="1"/>
    <col min="7169" max="7169" width="0.453125" style="135" customWidth="1"/>
    <col min="7170" max="7170" width="12.453125" style="135" customWidth="1"/>
    <col min="7171" max="7171" width="1.453125" style="135" customWidth="1"/>
    <col min="7172" max="7172" width="12.453125" style="135" customWidth="1"/>
    <col min="7173" max="7173" width="1.453125" style="135" customWidth="1"/>
    <col min="7174" max="7174" width="12.453125" style="135" customWidth="1"/>
    <col min="7175" max="7175" width="1.453125" style="135" customWidth="1"/>
    <col min="7176" max="7176" width="12.453125" style="135" customWidth="1"/>
    <col min="7177" max="7177" width="0.453125" style="135" customWidth="1"/>
    <col min="7178" max="7421" width="10.453125" style="135"/>
    <col min="7422" max="7422" width="33.453125" style="135" customWidth="1"/>
    <col min="7423" max="7423" width="1.453125" style="135" customWidth="1"/>
    <col min="7424" max="7424" width="6.453125" style="135" customWidth="1"/>
    <col min="7425" max="7425" width="0.453125" style="135" customWidth="1"/>
    <col min="7426" max="7426" width="12.453125" style="135" customWidth="1"/>
    <col min="7427" max="7427" width="1.453125" style="135" customWidth="1"/>
    <col min="7428" max="7428" width="12.453125" style="135" customWidth="1"/>
    <col min="7429" max="7429" width="1.453125" style="135" customWidth="1"/>
    <col min="7430" max="7430" width="12.453125" style="135" customWidth="1"/>
    <col min="7431" max="7431" width="1.453125" style="135" customWidth="1"/>
    <col min="7432" max="7432" width="12.453125" style="135" customWidth="1"/>
    <col min="7433" max="7433" width="0.453125" style="135" customWidth="1"/>
    <col min="7434" max="7677" width="10.453125" style="135"/>
    <col min="7678" max="7678" width="33.453125" style="135" customWidth="1"/>
    <col min="7679" max="7679" width="1.453125" style="135" customWidth="1"/>
    <col min="7680" max="7680" width="6.453125" style="135" customWidth="1"/>
    <col min="7681" max="7681" width="0.453125" style="135" customWidth="1"/>
    <col min="7682" max="7682" width="12.453125" style="135" customWidth="1"/>
    <col min="7683" max="7683" width="1.453125" style="135" customWidth="1"/>
    <col min="7684" max="7684" width="12.453125" style="135" customWidth="1"/>
    <col min="7685" max="7685" width="1.453125" style="135" customWidth="1"/>
    <col min="7686" max="7686" width="12.453125" style="135" customWidth="1"/>
    <col min="7687" max="7687" width="1.453125" style="135" customWidth="1"/>
    <col min="7688" max="7688" width="12.453125" style="135" customWidth="1"/>
    <col min="7689" max="7689" width="0.453125" style="135" customWidth="1"/>
    <col min="7690" max="7933" width="10.453125" style="135"/>
    <col min="7934" max="7934" width="33.453125" style="135" customWidth="1"/>
    <col min="7935" max="7935" width="1.453125" style="135" customWidth="1"/>
    <col min="7936" max="7936" width="6.453125" style="135" customWidth="1"/>
    <col min="7937" max="7937" width="0.453125" style="135" customWidth="1"/>
    <col min="7938" max="7938" width="12.453125" style="135" customWidth="1"/>
    <col min="7939" max="7939" width="1.453125" style="135" customWidth="1"/>
    <col min="7940" max="7940" width="12.453125" style="135" customWidth="1"/>
    <col min="7941" max="7941" width="1.453125" style="135" customWidth="1"/>
    <col min="7942" max="7942" width="12.453125" style="135" customWidth="1"/>
    <col min="7943" max="7943" width="1.453125" style="135" customWidth="1"/>
    <col min="7944" max="7944" width="12.453125" style="135" customWidth="1"/>
    <col min="7945" max="7945" width="0.453125" style="135" customWidth="1"/>
    <col min="7946" max="8189" width="10.453125" style="135"/>
    <col min="8190" max="8190" width="33.453125" style="135" customWidth="1"/>
    <col min="8191" max="8191" width="1.453125" style="135" customWidth="1"/>
    <col min="8192" max="8192" width="6.453125" style="135" customWidth="1"/>
    <col min="8193" max="8193" width="0.453125" style="135" customWidth="1"/>
    <col min="8194" max="8194" width="12.453125" style="135" customWidth="1"/>
    <col min="8195" max="8195" width="1.453125" style="135" customWidth="1"/>
    <col min="8196" max="8196" width="12.453125" style="135" customWidth="1"/>
    <col min="8197" max="8197" width="1.453125" style="135" customWidth="1"/>
    <col min="8198" max="8198" width="12.453125" style="135" customWidth="1"/>
    <col min="8199" max="8199" width="1.453125" style="135" customWidth="1"/>
    <col min="8200" max="8200" width="12.453125" style="135" customWidth="1"/>
    <col min="8201" max="8201" width="0.453125" style="135" customWidth="1"/>
    <col min="8202" max="8445" width="10.453125" style="135"/>
    <col min="8446" max="8446" width="33.453125" style="135" customWidth="1"/>
    <col min="8447" max="8447" width="1.453125" style="135" customWidth="1"/>
    <col min="8448" max="8448" width="6.453125" style="135" customWidth="1"/>
    <col min="8449" max="8449" width="0.453125" style="135" customWidth="1"/>
    <col min="8450" max="8450" width="12.453125" style="135" customWidth="1"/>
    <col min="8451" max="8451" width="1.453125" style="135" customWidth="1"/>
    <col min="8452" max="8452" width="12.453125" style="135" customWidth="1"/>
    <col min="8453" max="8453" width="1.453125" style="135" customWidth="1"/>
    <col min="8454" max="8454" width="12.453125" style="135" customWidth="1"/>
    <col min="8455" max="8455" width="1.453125" style="135" customWidth="1"/>
    <col min="8456" max="8456" width="12.453125" style="135" customWidth="1"/>
    <col min="8457" max="8457" width="0.453125" style="135" customWidth="1"/>
    <col min="8458" max="8701" width="10.453125" style="135"/>
    <col min="8702" max="8702" width="33.453125" style="135" customWidth="1"/>
    <col min="8703" max="8703" width="1.453125" style="135" customWidth="1"/>
    <col min="8704" max="8704" width="6.453125" style="135" customWidth="1"/>
    <col min="8705" max="8705" width="0.453125" style="135" customWidth="1"/>
    <col min="8706" max="8706" width="12.453125" style="135" customWidth="1"/>
    <col min="8707" max="8707" width="1.453125" style="135" customWidth="1"/>
    <col min="8708" max="8708" width="12.453125" style="135" customWidth="1"/>
    <col min="8709" max="8709" width="1.453125" style="135" customWidth="1"/>
    <col min="8710" max="8710" width="12.453125" style="135" customWidth="1"/>
    <col min="8711" max="8711" width="1.453125" style="135" customWidth="1"/>
    <col min="8712" max="8712" width="12.453125" style="135" customWidth="1"/>
    <col min="8713" max="8713" width="0.453125" style="135" customWidth="1"/>
    <col min="8714" max="8957" width="10.453125" style="135"/>
    <col min="8958" max="8958" width="33.453125" style="135" customWidth="1"/>
    <col min="8959" max="8959" width="1.453125" style="135" customWidth="1"/>
    <col min="8960" max="8960" width="6.453125" style="135" customWidth="1"/>
    <col min="8961" max="8961" width="0.453125" style="135" customWidth="1"/>
    <col min="8962" max="8962" width="12.453125" style="135" customWidth="1"/>
    <col min="8963" max="8963" width="1.453125" style="135" customWidth="1"/>
    <col min="8964" max="8964" width="12.453125" style="135" customWidth="1"/>
    <col min="8965" max="8965" width="1.453125" style="135" customWidth="1"/>
    <col min="8966" max="8966" width="12.453125" style="135" customWidth="1"/>
    <col min="8967" max="8967" width="1.453125" style="135" customWidth="1"/>
    <col min="8968" max="8968" width="12.453125" style="135" customWidth="1"/>
    <col min="8969" max="8969" width="0.453125" style="135" customWidth="1"/>
    <col min="8970" max="9213" width="10.453125" style="135"/>
    <col min="9214" max="9214" width="33.453125" style="135" customWidth="1"/>
    <col min="9215" max="9215" width="1.453125" style="135" customWidth="1"/>
    <col min="9216" max="9216" width="6.453125" style="135" customWidth="1"/>
    <col min="9217" max="9217" width="0.453125" style="135" customWidth="1"/>
    <col min="9218" max="9218" width="12.453125" style="135" customWidth="1"/>
    <col min="9219" max="9219" width="1.453125" style="135" customWidth="1"/>
    <col min="9220" max="9220" width="12.453125" style="135" customWidth="1"/>
    <col min="9221" max="9221" width="1.453125" style="135" customWidth="1"/>
    <col min="9222" max="9222" width="12.453125" style="135" customWidth="1"/>
    <col min="9223" max="9223" width="1.453125" style="135" customWidth="1"/>
    <col min="9224" max="9224" width="12.453125" style="135" customWidth="1"/>
    <col min="9225" max="9225" width="0.453125" style="135" customWidth="1"/>
    <col min="9226" max="9469" width="10.453125" style="135"/>
    <col min="9470" max="9470" width="33.453125" style="135" customWidth="1"/>
    <col min="9471" max="9471" width="1.453125" style="135" customWidth="1"/>
    <col min="9472" max="9472" width="6.453125" style="135" customWidth="1"/>
    <col min="9473" max="9473" width="0.453125" style="135" customWidth="1"/>
    <col min="9474" max="9474" width="12.453125" style="135" customWidth="1"/>
    <col min="9475" max="9475" width="1.453125" style="135" customWidth="1"/>
    <col min="9476" max="9476" width="12.453125" style="135" customWidth="1"/>
    <col min="9477" max="9477" width="1.453125" style="135" customWidth="1"/>
    <col min="9478" max="9478" width="12.453125" style="135" customWidth="1"/>
    <col min="9479" max="9479" width="1.453125" style="135" customWidth="1"/>
    <col min="9480" max="9480" width="12.453125" style="135" customWidth="1"/>
    <col min="9481" max="9481" width="0.453125" style="135" customWidth="1"/>
    <col min="9482" max="9725" width="10.453125" style="135"/>
    <col min="9726" max="9726" width="33.453125" style="135" customWidth="1"/>
    <col min="9727" max="9727" width="1.453125" style="135" customWidth="1"/>
    <col min="9728" max="9728" width="6.453125" style="135" customWidth="1"/>
    <col min="9729" max="9729" width="0.453125" style="135" customWidth="1"/>
    <col min="9730" max="9730" width="12.453125" style="135" customWidth="1"/>
    <col min="9731" max="9731" width="1.453125" style="135" customWidth="1"/>
    <col min="9732" max="9732" width="12.453125" style="135" customWidth="1"/>
    <col min="9733" max="9733" width="1.453125" style="135" customWidth="1"/>
    <col min="9734" max="9734" width="12.453125" style="135" customWidth="1"/>
    <col min="9735" max="9735" width="1.453125" style="135" customWidth="1"/>
    <col min="9736" max="9736" width="12.453125" style="135" customWidth="1"/>
    <col min="9737" max="9737" width="0.453125" style="135" customWidth="1"/>
    <col min="9738" max="9981" width="10.453125" style="135"/>
    <col min="9982" max="9982" width="33.453125" style="135" customWidth="1"/>
    <col min="9983" max="9983" width="1.453125" style="135" customWidth="1"/>
    <col min="9984" max="9984" width="6.453125" style="135" customWidth="1"/>
    <col min="9985" max="9985" width="0.453125" style="135" customWidth="1"/>
    <col min="9986" max="9986" width="12.453125" style="135" customWidth="1"/>
    <col min="9987" max="9987" width="1.453125" style="135" customWidth="1"/>
    <col min="9988" max="9988" width="12.453125" style="135" customWidth="1"/>
    <col min="9989" max="9989" width="1.453125" style="135" customWidth="1"/>
    <col min="9990" max="9990" width="12.453125" style="135" customWidth="1"/>
    <col min="9991" max="9991" width="1.453125" style="135" customWidth="1"/>
    <col min="9992" max="9992" width="12.453125" style="135" customWidth="1"/>
    <col min="9993" max="9993" width="0.453125" style="135" customWidth="1"/>
    <col min="9994" max="10237" width="10.453125" style="135"/>
    <col min="10238" max="10238" width="33.453125" style="135" customWidth="1"/>
    <col min="10239" max="10239" width="1.453125" style="135" customWidth="1"/>
    <col min="10240" max="10240" width="6.453125" style="135" customWidth="1"/>
    <col min="10241" max="10241" width="0.453125" style="135" customWidth="1"/>
    <col min="10242" max="10242" width="12.453125" style="135" customWidth="1"/>
    <col min="10243" max="10243" width="1.453125" style="135" customWidth="1"/>
    <col min="10244" max="10244" width="12.453125" style="135" customWidth="1"/>
    <col min="10245" max="10245" width="1.453125" style="135" customWidth="1"/>
    <col min="10246" max="10246" width="12.453125" style="135" customWidth="1"/>
    <col min="10247" max="10247" width="1.453125" style="135" customWidth="1"/>
    <col min="10248" max="10248" width="12.453125" style="135" customWidth="1"/>
    <col min="10249" max="10249" width="0.453125" style="135" customWidth="1"/>
    <col min="10250" max="10493" width="10.453125" style="135"/>
    <col min="10494" max="10494" width="33.453125" style="135" customWidth="1"/>
    <col min="10495" max="10495" width="1.453125" style="135" customWidth="1"/>
    <col min="10496" max="10496" width="6.453125" style="135" customWidth="1"/>
    <col min="10497" max="10497" width="0.453125" style="135" customWidth="1"/>
    <col min="10498" max="10498" width="12.453125" style="135" customWidth="1"/>
    <col min="10499" max="10499" width="1.453125" style="135" customWidth="1"/>
    <col min="10500" max="10500" width="12.453125" style="135" customWidth="1"/>
    <col min="10501" max="10501" width="1.453125" style="135" customWidth="1"/>
    <col min="10502" max="10502" width="12.453125" style="135" customWidth="1"/>
    <col min="10503" max="10503" width="1.453125" style="135" customWidth="1"/>
    <col min="10504" max="10504" width="12.453125" style="135" customWidth="1"/>
    <col min="10505" max="10505" width="0.453125" style="135" customWidth="1"/>
    <col min="10506" max="10749" width="10.453125" style="135"/>
    <col min="10750" max="10750" width="33.453125" style="135" customWidth="1"/>
    <col min="10751" max="10751" width="1.453125" style="135" customWidth="1"/>
    <col min="10752" max="10752" width="6.453125" style="135" customWidth="1"/>
    <col min="10753" max="10753" width="0.453125" style="135" customWidth="1"/>
    <col min="10754" max="10754" width="12.453125" style="135" customWidth="1"/>
    <col min="10755" max="10755" width="1.453125" style="135" customWidth="1"/>
    <col min="10756" max="10756" width="12.453125" style="135" customWidth="1"/>
    <col min="10757" max="10757" width="1.453125" style="135" customWidth="1"/>
    <col min="10758" max="10758" width="12.453125" style="135" customWidth="1"/>
    <col min="10759" max="10759" width="1.453125" style="135" customWidth="1"/>
    <col min="10760" max="10760" width="12.453125" style="135" customWidth="1"/>
    <col min="10761" max="10761" width="0.453125" style="135" customWidth="1"/>
    <col min="10762" max="11005" width="10.453125" style="135"/>
    <col min="11006" max="11006" width="33.453125" style="135" customWidth="1"/>
    <col min="11007" max="11007" width="1.453125" style="135" customWidth="1"/>
    <col min="11008" max="11008" width="6.453125" style="135" customWidth="1"/>
    <col min="11009" max="11009" width="0.453125" style="135" customWidth="1"/>
    <col min="11010" max="11010" width="12.453125" style="135" customWidth="1"/>
    <col min="11011" max="11011" width="1.453125" style="135" customWidth="1"/>
    <col min="11012" max="11012" width="12.453125" style="135" customWidth="1"/>
    <col min="11013" max="11013" width="1.453125" style="135" customWidth="1"/>
    <col min="11014" max="11014" width="12.453125" style="135" customWidth="1"/>
    <col min="11015" max="11015" width="1.453125" style="135" customWidth="1"/>
    <col min="11016" max="11016" width="12.453125" style="135" customWidth="1"/>
    <col min="11017" max="11017" width="0.453125" style="135" customWidth="1"/>
    <col min="11018" max="11261" width="10.453125" style="135"/>
    <col min="11262" max="11262" width="33.453125" style="135" customWidth="1"/>
    <col min="11263" max="11263" width="1.453125" style="135" customWidth="1"/>
    <col min="11264" max="11264" width="6.453125" style="135" customWidth="1"/>
    <col min="11265" max="11265" width="0.453125" style="135" customWidth="1"/>
    <col min="11266" max="11266" width="12.453125" style="135" customWidth="1"/>
    <col min="11267" max="11267" width="1.453125" style="135" customWidth="1"/>
    <col min="11268" max="11268" width="12.453125" style="135" customWidth="1"/>
    <col min="11269" max="11269" width="1.453125" style="135" customWidth="1"/>
    <col min="11270" max="11270" width="12.453125" style="135" customWidth="1"/>
    <col min="11271" max="11271" width="1.453125" style="135" customWidth="1"/>
    <col min="11272" max="11272" width="12.453125" style="135" customWidth="1"/>
    <col min="11273" max="11273" width="0.453125" style="135" customWidth="1"/>
    <col min="11274" max="11517" width="10.453125" style="135"/>
    <col min="11518" max="11518" width="33.453125" style="135" customWidth="1"/>
    <col min="11519" max="11519" width="1.453125" style="135" customWidth="1"/>
    <col min="11520" max="11520" width="6.453125" style="135" customWidth="1"/>
    <col min="11521" max="11521" width="0.453125" style="135" customWidth="1"/>
    <col min="11522" max="11522" width="12.453125" style="135" customWidth="1"/>
    <col min="11523" max="11523" width="1.453125" style="135" customWidth="1"/>
    <col min="11524" max="11524" width="12.453125" style="135" customWidth="1"/>
    <col min="11525" max="11525" width="1.453125" style="135" customWidth="1"/>
    <col min="11526" max="11526" width="12.453125" style="135" customWidth="1"/>
    <col min="11527" max="11527" width="1.453125" style="135" customWidth="1"/>
    <col min="11528" max="11528" width="12.453125" style="135" customWidth="1"/>
    <col min="11529" max="11529" width="0.453125" style="135" customWidth="1"/>
    <col min="11530" max="11773" width="10.453125" style="135"/>
    <col min="11774" max="11774" width="33.453125" style="135" customWidth="1"/>
    <col min="11775" max="11775" width="1.453125" style="135" customWidth="1"/>
    <col min="11776" max="11776" width="6.453125" style="135" customWidth="1"/>
    <col min="11777" max="11777" width="0.453125" style="135" customWidth="1"/>
    <col min="11778" max="11778" width="12.453125" style="135" customWidth="1"/>
    <col min="11779" max="11779" width="1.453125" style="135" customWidth="1"/>
    <col min="11780" max="11780" width="12.453125" style="135" customWidth="1"/>
    <col min="11781" max="11781" width="1.453125" style="135" customWidth="1"/>
    <col min="11782" max="11782" width="12.453125" style="135" customWidth="1"/>
    <col min="11783" max="11783" width="1.453125" style="135" customWidth="1"/>
    <col min="11784" max="11784" width="12.453125" style="135" customWidth="1"/>
    <col min="11785" max="11785" width="0.453125" style="135" customWidth="1"/>
    <col min="11786" max="12029" width="10.453125" style="135"/>
    <col min="12030" max="12030" width="33.453125" style="135" customWidth="1"/>
    <col min="12031" max="12031" width="1.453125" style="135" customWidth="1"/>
    <col min="12032" max="12032" width="6.453125" style="135" customWidth="1"/>
    <col min="12033" max="12033" width="0.453125" style="135" customWidth="1"/>
    <col min="12034" max="12034" width="12.453125" style="135" customWidth="1"/>
    <col min="12035" max="12035" width="1.453125" style="135" customWidth="1"/>
    <col min="12036" max="12036" width="12.453125" style="135" customWidth="1"/>
    <col min="12037" max="12037" width="1.453125" style="135" customWidth="1"/>
    <col min="12038" max="12038" width="12.453125" style="135" customWidth="1"/>
    <col min="12039" max="12039" width="1.453125" style="135" customWidth="1"/>
    <col min="12040" max="12040" width="12.453125" style="135" customWidth="1"/>
    <col min="12041" max="12041" width="0.453125" style="135" customWidth="1"/>
    <col min="12042" max="12285" width="10.453125" style="135"/>
    <col min="12286" max="12286" width="33.453125" style="135" customWidth="1"/>
    <col min="12287" max="12287" width="1.453125" style="135" customWidth="1"/>
    <col min="12288" max="12288" width="6.453125" style="135" customWidth="1"/>
    <col min="12289" max="12289" width="0.453125" style="135" customWidth="1"/>
    <col min="12290" max="12290" width="12.453125" style="135" customWidth="1"/>
    <col min="12291" max="12291" width="1.453125" style="135" customWidth="1"/>
    <col min="12292" max="12292" width="12.453125" style="135" customWidth="1"/>
    <col min="12293" max="12293" width="1.453125" style="135" customWidth="1"/>
    <col min="12294" max="12294" width="12.453125" style="135" customWidth="1"/>
    <col min="12295" max="12295" width="1.453125" style="135" customWidth="1"/>
    <col min="12296" max="12296" width="12.453125" style="135" customWidth="1"/>
    <col min="12297" max="12297" width="0.453125" style="135" customWidth="1"/>
    <col min="12298" max="12541" width="10.453125" style="135"/>
    <col min="12542" max="12542" width="33.453125" style="135" customWidth="1"/>
    <col min="12543" max="12543" width="1.453125" style="135" customWidth="1"/>
    <col min="12544" max="12544" width="6.453125" style="135" customWidth="1"/>
    <col min="12545" max="12545" width="0.453125" style="135" customWidth="1"/>
    <col min="12546" max="12546" width="12.453125" style="135" customWidth="1"/>
    <col min="12547" max="12547" width="1.453125" style="135" customWidth="1"/>
    <col min="12548" max="12548" width="12.453125" style="135" customWidth="1"/>
    <col min="12549" max="12549" width="1.453125" style="135" customWidth="1"/>
    <col min="12550" max="12550" width="12.453125" style="135" customWidth="1"/>
    <col min="12551" max="12551" width="1.453125" style="135" customWidth="1"/>
    <col min="12552" max="12552" width="12.453125" style="135" customWidth="1"/>
    <col min="12553" max="12553" width="0.453125" style="135" customWidth="1"/>
    <col min="12554" max="12797" width="10.453125" style="135"/>
    <col min="12798" max="12798" width="33.453125" style="135" customWidth="1"/>
    <col min="12799" max="12799" width="1.453125" style="135" customWidth="1"/>
    <col min="12800" max="12800" width="6.453125" style="135" customWidth="1"/>
    <col min="12801" max="12801" width="0.453125" style="135" customWidth="1"/>
    <col min="12802" max="12802" width="12.453125" style="135" customWidth="1"/>
    <col min="12803" max="12803" width="1.453125" style="135" customWidth="1"/>
    <col min="12804" max="12804" width="12.453125" style="135" customWidth="1"/>
    <col min="12805" max="12805" width="1.453125" style="135" customWidth="1"/>
    <col min="12806" max="12806" width="12.453125" style="135" customWidth="1"/>
    <col min="12807" max="12807" width="1.453125" style="135" customWidth="1"/>
    <col min="12808" max="12808" width="12.453125" style="135" customWidth="1"/>
    <col min="12809" max="12809" width="0.453125" style="135" customWidth="1"/>
    <col min="12810" max="13053" width="10.453125" style="135"/>
    <col min="13054" max="13054" width="33.453125" style="135" customWidth="1"/>
    <col min="13055" max="13055" width="1.453125" style="135" customWidth="1"/>
    <col min="13056" max="13056" width="6.453125" style="135" customWidth="1"/>
    <col min="13057" max="13057" width="0.453125" style="135" customWidth="1"/>
    <col min="13058" max="13058" width="12.453125" style="135" customWidth="1"/>
    <col min="13059" max="13059" width="1.453125" style="135" customWidth="1"/>
    <col min="13060" max="13060" width="12.453125" style="135" customWidth="1"/>
    <col min="13061" max="13061" width="1.453125" style="135" customWidth="1"/>
    <col min="13062" max="13062" width="12.453125" style="135" customWidth="1"/>
    <col min="13063" max="13063" width="1.453125" style="135" customWidth="1"/>
    <col min="13064" max="13064" width="12.453125" style="135" customWidth="1"/>
    <col min="13065" max="13065" width="0.453125" style="135" customWidth="1"/>
    <col min="13066" max="13309" width="10.453125" style="135"/>
    <col min="13310" max="13310" width="33.453125" style="135" customWidth="1"/>
    <col min="13311" max="13311" width="1.453125" style="135" customWidth="1"/>
    <col min="13312" max="13312" width="6.453125" style="135" customWidth="1"/>
    <col min="13313" max="13313" width="0.453125" style="135" customWidth="1"/>
    <col min="13314" max="13314" width="12.453125" style="135" customWidth="1"/>
    <col min="13315" max="13315" width="1.453125" style="135" customWidth="1"/>
    <col min="13316" max="13316" width="12.453125" style="135" customWidth="1"/>
    <col min="13317" max="13317" width="1.453125" style="135" customWidth="1"/>
    <col min="13318" max="13318" width="12.453125" style="135" customWidth="1"/>
    <col min="13319" max="13319" width="1.453125" style="135" customWidth="1"/>
    <col min="13320" max="13320" width="12.453125" style="135" customWidth="1"/>
    <col min="13321" max="13321" width="0.453125" style="135" customWidth="1"/>
    <col min="13322" max="13565" width="10.453125" style="135"/>
    <col min="13566" max="13566" width="33.453125" style="135" customWidth="1"/>
    <col min="13567" max="13567" width="1.453125" style="135" customWidth="1"/>
    <col min="13568" max="13568" width="6.453125" style="135" customWidth="1"/>
    <col min="13569" max="13569" width="0.453125" style="135" customWidth="1"/>
    <col min="13570" max="13570" width="12.453125" style="135" customWidth="1"/>
    <col min="13571" max="13571" width="1.453125" style="135" customWidth="1"/>
    <col min="13572" max="13572" width="12.453125" style="135" customWidth="1"/>
    <col min="13573" max="13573" width="1.453125" style="135" customWidth="1"/>
    <col min="13574" max="13574" width="12.453125" style="135" customWidth="1"/>
    <col min="13575" max="13575" width="1.453125" style="135" customWidth="1"/>
    <col min="13576" max="13576" width="12.453125" style="135" customWidth="1"/>
    <col min="13577" max="13577" width="0.453125" style="135" customWidth="1"/>
    <col min="13578" max="13821" width="10.453125" style="135"/>
    <col min="13822" max="13822" width="33.453125" style="135" customWidth="1"/>
    <col min="13823" max="13823" width="1.453125" style="135" customWidth="1"/>
    <col min="13824" max="13824" width="6.453125" style="135" customWidth="1"/>
    <col min="13825" max="13825" width="0.453125" style="135" customWidth="1"/>
    <col min="13826" max="13826" width="12.453125" style="135" customWidth="1"/>
    <col min="13827" max="13827" width="1.453125" style="135" customWidth="1"/>
    <col min="13828" max="13828" width="12.453125" style="135" customWidth="1"/>
    <col min="13829" max="13829" width="1.453125" style="135" customWidth="1"/>
    <col min="13830" max="13830" width="12.453125" style="135" customWidth="1"/>
    <col min="13831" max="13831" width="1.453125" style="135" customWidth="1"/>
    <col min="13832" max="13832" width="12.453125" style="135" customWidth="1"/>
    <col min="13833" max="13833" width="0.453125" style="135" customWidth="1"/>
    <col min="13834" max="14077" width="10.453125" style="135"/>
    <col min="14078" max="14078" width="33.453125" style="135" customWidth="1"/>
    <col min="14079" max="14079" width="1.453125" style="135" customWidth="1"/>
    <col min="14080" max="14080" width="6.453125" style="135" customWidth="1"/>
    <col min="14081" max="14081" width="0.453125" style="135" customWidth="1"/>
    <col min="14082" max="14082" width="12.453125" style="135" customWidth="1"/>
    <col min="14083" max="14083" width="1.453125" style="135" customWidth="1"/>
    <col min="14084" max="14084" width="12.453125" style="135" customWidth="1"/>
    <col min="14085" max="14085" width="1.453125" style="135" customWidth="1"/>
    <col min="14086" max="14086" width="12.453125" style="135" customWidth="1"/>
    <col min="14087" max="14087" width="1.453125" style="135" customWidth="1"/>
    <col min="14088" max="14088" width="12.453125" style="135" customWidth="1"/>
    <col min="14089" max="14089" width="0.453125" style="135" customWidth="1"/>
    <col min="14090" max="14333" width="10.453125" style="135"/>
    <col min="14334" max="14334" width="33.453125" style="135" customWidth="1"/>
    <col min="14335" max="14335" width="1.453125" style="135" customWidth="1"/>
    <col min="14336" max="14336" width="6.453125" style="135" customWidth="1"/>
    <col min="14337" max="14337" width="0.453125" style="135" customWidth="1"/>
    <col min="14338" max="14338" width="12.453125" style="135" customWidth="1"/>
    <col min="14339" max="14339" width="1.453125" style="135" customWidth="1"/>
    <col min="14340" max="14340" width="12.453125" style="135" customWidth="1"/>
    <col min="14341" max="14341" width="1.453125" style="135" customWidth="1"/>
    <col min="14342" max="14342" width="12.453125" style="135" customWidth="1"/>
    <col min="14343" max="14343" width="1.453125" style="135" customWidth="1"/>
    <col min="14344" max="14344" width="12.453125" style="135" customWidth="1"/>
    <col min="14345" max="14345" width="0.453125" style="135" customWidth="1"/>
    <col min="14346" max="14589" width="10.453125" style="135"/>
    <col min="14590" max="14590" width="33.453125" style="135" customWidth="1"/>
    <col min="14591" max="14591" width="1.453125" style="135" customWidth="1"/>
    <col min="14592" max="14592" width="6.453125" style="135" customWidth="1"/>
    <col min="14593" max="14593" width="0.453125" style="135" customWidth="1"/>
    <col min="14594" max="14594" width="12.453125" style="135" customWidth="1"/>
    <col min="14595" max="14595" width="1.453125" style="135" customWidth="1"/>
    <col min="14596" max="14596" width="12.453125" style="135" customWidth="1"/>
    <col min="14597" max="14597" width="1.453125" style="135" customWidth="1"/>
    <col min="14598" max="14598" width="12.453125" style="135" customWidth="1"/>
    <col min="14599" max="14599" width="1.453125" style="135" customWidth="1"/>
    <col min="14600" max="14600" width="12.453125" style="135" customWidth="1"/>
    <col min="14601" max="14601" width="0.453125" style="135" customWidth="1"/>
    <col min="14602" max="14845" width="10.453125" style="135"/>
    <col min="14846" max="14846" width="33.453125" style="135" customWidth="1"/>
    <col min="14847" max="14847" width="1.453125" style="135" customWidth="1"/>
    <col min="14848" max="14848" width="6.453125" style="135" customWidth="1"/>
    <col min="14849" max="14849" width="0.453125" style="135" customWidth="1"/>
    <col min="14850" max="14850" width="12.453125" style="135" customWidth="1"/>
    <col min="14851" max="14851" width="1.453125" style="135" customWidth="1"/>
    <col min="14852" max="14852" width="12.453125" style="135" customWidth="1"/>
    <col min="14853" max="14853" width="1.453125" style="135" customWidth="1"/>
    <col min="14854" max="14854" width="12.453125" style="135" customWidth="1"/>
    <col min="14855" max="14855" width="1.453125" style="135" customWidth="1"/>
    <col min="14856" max="14856" width="12.453125" style="135" customWidth="1"/>
    <col min="14857" max="14857" width="0.453125" style="135" customWidth="1"/>
    <col min="14858" max="15101" width="10.453125" style="135"/>
    <col min="15102" max="15102" width="33.453125" style="135" customWidth="1"/>
    <col min="15103" max="15103" width="1.453125" style="135" customWidth="1"/>
    <col min="15104" max="15104" width="6.453125" style="135" customWidth="1"/>
    <col min="15105" max="15105" width="0.453125" style="135" customWidth="1"/>
    <col min="15106" max="15106" width="12.453125" style="135" customWidth="1"/>
    <col min="15107" max="15107" width="1.453125" style="135" customWidth="1"/>
    <col min="15108" max="15108" width="12.453125" style="135" customWidth="1"/>
    <col min="15109" max="15109" width="1.453125" style="135" customWidth="1"/>
    <col min="15110" max="15110" width="12.453125" style="135" customWidth="1"/>
    <col min="15111" max="15111" width="1.453125" style="135" customWidth="1"/>
    <col min="15112" max="15112" width="12.453125" style="135" customWidth="1"/>
    <col min="15113" max="15113" width="0.453125" style="135" customWidth="1"/>
    <col min="15114" max="15357" width="10.453125" style="135"/>
    <col min="15358" max="15358" width="33.453125" style="135" customWidth="1"/>
    <col min="15359" max="15359" width="1.453125" style="135" customWidth="1"/>
    <col min="15360" max="15360" width="6.453125" style="135" customWidth="1"/>
    <col min="15361" max="15361" width="0.453125" style="135" customWidth="1"/>
    <col min="15362" max="15362" width="12.453125" style="135" customWidth="1"/>
    <col min="15363" max="15363" width="1.453125" style="135" customWidth="1"/>
    <col min="15364" max="15364" width="12.453125" style="135" customWidth="1"/>
    <col min="15365" max="15365" width="1.453125" style="135" customWidth="1"/>
    <col min="15366" max="15366" width="12.453125" style="135" customWidth="1"/>
    <col min="15367" max="15367" width="1.453125" style="135" customWidth="1"/>
    <col min="15368" max="15368" width="12.453125" style="135" customWidth="1"/>
    <col min="15369" max="15369" width="0.453125" style="135" customWidth="1"/>
    <col min="15370" max="15613" width="10.453125" style="135"/>
    <col min="15614" max="15614" width="33.453125" style="135" customWidth="1"/>
    <col min="15615" max="15615" width="1.453125" style="135" customWidth="1"/>
    <col min="15616" max="15616" width="6.453125" style="135" customWidth="1"/>
    <col min="15617" max="15617" width="0.453125" style="135" customWidth="1"/>
    <col min="15618" max="15618" width="12.453125" style="135" customWidth="1"/>
    <col min="15619" max="15619" width="1.453125" style="135" customWidth="1"/>
    <col min="15620" max="15620" width="12.453125" style="135" customWidth="1"/>
    <col min="15621" max="15621" width="1.453125" style="135" customWidth="1"/>
    <col min="15622" max="15622" width="12.453125" style="135" customWidth="1"/>
    <col min="15623" max="15623" width="1.453125" style="135" customWidth="1"/>
    <col min="15624" max="15624" width="12.453125" style="135" customWidth="1"/>
    <col min="15625" max="15625" width="0.453125" style="135" customWidth="1"/>
    <col min="15626" max="15869" width="10.453125" style="135"/>
    <col min="15870" max="15870" width="33.453125" style="135" customWidth="1"/>
    <col min="15871" max="15871" width="1.453125" style="135" customWidth="1"/>
    <col min="15872" max="15872" width="6.453125" style="135" customWidth="1"/>
    <col min="15873" max="15873" width="0.453125" style="135" customWidth="1"/>
    <col min="15874" max="15874" width="12.453125" style="135" customWidth="1"/>
    <col min="15875" max="15875" width="1.453125" style="135" customWidth="1"/>
    <col min="15876" max="15876" width="12.453125" style="135" customWidth="1"/>
    <col min="15877" max="15877" width="1.453125" style="135" customWidth="1"/>
    <col min="15878" max="15878" width="12.453125" style="135" customWidth="1"/>
    <col min="15879" max="15879" width="1.453125" style="135" customWidth="1"/>
    <col min="15880" max="15880" width="12.453125" style="135" customWidth="1"/>
    <col min="15881" max="15881" width="0.453125" style="135" customWidth="1"/>
    <col min="15882" max="16125" width="10.453125" style="135"/>
    <col min="16126" max="16126" width="33.453125" style="135" customWidth="1"/>
    <col min="16127" max="16127" width="1.453125" style="135" customWidth="1"/>
    <col min="16128" max="16128" width="6.453125" style="135" customWidth="1"/>
    <col min="16129" max="16129" width="0.453125" style="135" customWidth="1"/>
    <col min="16130" max="16130" width="12.453125" style="135" customWidth="1"/>
    <col min="16131" max="16131" width="1.453125" style="135" customWidth="1"/>
    <col min="16132" max="16132" width="12.453125" style="135" customWidth="1"/>
    <col min="16133" max="16133" width="1.453125" style="135" customWidth="1"/>
    <col min="16134" max="16134" width="12.453125" style="135" customWidth="1"/>
    <col min="16135" max="16135" width="1.453125" style="135" customWidth="1"/>
    <col min="16136" max="16136" width="12.453125" style="135" customWidth="1"/>
    <col min="16137" max="16137" width="0.453125" style="135" customWidth="1"/>
    <col min="16138" max="16384" width="10.453125" style="135"/>
  </cols>
  <sheetData>
    <row r="1" spans="1:10" s="1" customFormat="1" ht="24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0" s="1" customFormat="1" ht="24" customHeight="1">
      <c r="A2" s="156" t="s">
        <v>6</v>
      </c>
      <c r="B2" s="156"/>
      <c r="C2" s="156"/>
      <c r="D2" s="156"/>
      <c r="E2" s="156"/>
      <c r="F2" s="156"/>
      <c r="G2" s="156"/>
      <c r="H2" s="156"/>
      <c r="I2" s="156"/>
      <c r="J2" s="156"/>
    </row>
    <row r="3" spans="1:10" s="1" customFormat="1" ht="24" customHeight="1">
      <c r="A3" s="156" t="s">
        <v>159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10" s="5" customFormat="1" ht="24" customHeight="1">
      <c r="A4" s="42"/>
      <c r="B4" s="42"/>
      <c r="C4" s="42"/>
      <c r="D4" s="42"/>
      <c r="E4" s="42"/>
      <c r="F4" s="42"/>
      <c r="G4" s="42"/>
      <c r="H4" s="43"/>
      <c r="I4" s="42"/>
      <c r="J4" s="145" t="s">
        <v>169</v>
      </c>
    </row>
    <row r="5" spans="1:10" s="5" customFormat="1" ht="9" customHeight="1">
      <c r="A5" s="38"/>
      <c r="B5" s="38"/>
      <c r="C5" s="38"/>
      <c r="D5" s="38"/>
      <c r="E5" s="39"/>
      <c r="F5" s="39"/>
      <c r="G5" s="39"/>
      <c r="H5" s="40"/>
      <c r="I5" s="38"/>
      <c r="J5" s="41"/>
    </row>
    <row r="6" spans="1:10" s="5" customFormat="1" ht="24" customHeight="1">
      <c r="A6" s="3"/>
      <c r="B6" s="146" t="s">
        <v>3</v>
      </c>
      <c r="C6" s="39"/>
      <c r="D6" s="157" t="s">
        <v>1</v>
      </c>
      <c r="E6" s="157"/>
      <c r="F6" s="157"/>
      <c r="G6" s="39"/>
      <c r="H6" s="157" t="s">
        <v>5</v>
      </c>
      <c r="I6" s="157"/>
      <c r="J6" s="157"/>
    </row>
    <row r="7" spans="1:10" s="5" customFormat="1" ht="24" customHeight="1">
      <c r="A7" s="3"/>
      <c r="B7" s="144"/>
      <c r="C7" s="39"/>
      <c r="D7" s="144" t="s">
        <v>56</v>
      </c>
      <c r="E7" s="144"/>
      <c r="F7" s="144" t="s">
        <v>56</v>
      </c>
      <c r="G7" s="39"/>
      <c r="H7" s="144" t="s">
        <v>56</v>
      </c>
      <c r="I7" s="144"/>
      <c r="J7" s="144" t="s">
        <v>56</v>
      </c>
    </row>
    <row r="8" spans="1:10" ht="24" customHeight="1">
      <c r="C8" s="44"/>
      <c r="D8" s="48" t="s">
        <v>109</v>
      </c>
      <c r="E8" s="45"/>
      <c r="F8" s="48" t="s">
        <v>109</v>
      </c>
      <c r="G8" s="44"/>
      <c r="H8" s="48" t="s">
        <v>109</v>
      </c>
      <c r="I8" s="45"/>
      <c r="J8" s="48" t="s">
        <v>109</v>
      </c>
    </row>
    <row r="9" spans="1:10" ht="24" customHeight="1">
      <c r="B9" s="144"/>
      <c r="C9" s="44"/>
      <c r="D9" s="49" t="s">
        <v>160</v>
      </c>
      <c r="E9" s="46"/>
      <c r="F9" s="49" t="s">
        <v>149</v>
      </c>
      <c r="G9" s="47"/>
      <c r="H9" s="49" t="s">
        <v>160</v>
      </c>
      <c r="I9" s="46"/>
      <c r="J9" s="49" t="s">
        <v>149</v>
      </c>
    </row>
    <row r="10" spans="1:10" ht="24" customHeight="1">
      <c r="A10" s="27" t="s">
        <v>7</v>
      </c>
      <c r="D10" s="8"/>
      <c r="F10" s="8"/>
    </row>
    <row r="11" spans="1:10" ht="24" customHeight="1">
      <c r="A11" s="135" t="s">
        <v>8</v>
      </c>
      <c r="D11" s="8"/>
      <c r="F11" s="8"/>
    </row>
    <row r="12" spans="1:10" ht="24" customHeight="1">
      <c r="A12" s="51" t="s">
        <v>9</v>
      </c>
      <c r="B12" s="21">
        <v>7</v>
      </c>
      <c r="C12" s="10"/>
      <c r="D12" s="11">
        <v>1127787949</v>
      </c>
      <c r="E12" s="12"/>
      <c r="F12" s="11">
        <v>616748137</v>
      </c>
      <c r="G12" s="12"/>
      <c r="H12" s="11">
        <v>618469981</v>
      </c>
      <c r="I12" s="11"/>
      <c r="J12" s="11">
        <v>135779521</v>
      </c>
    </row>
    <row r="13" spans="1:10" s="148" customFormat="1" ht="24" customHeight="1">
      <c r="A13" s="153" t="s">
        <v>260</v>
      </c>
      <c r="B13" s="152">
        <v>8</v>
      </c>
      <c r="C13" s="151"/>
      <c r="D13" s="57">
        <v>0</v>
      </c>
      <c r="E13" s="150"/>
      <c r="F13" s="11">
        <v>78191440</v>
      </c>
      <c r="G13" s="150"/>
      <c r="H13" s="57">
        <v>0</v>
      </c>
      <c r="I13" s="149"/>
      <c r="J13" s="57">
        <v>0</v>
      </c>
    </row>
    <row r="14" spans="1:10" ht="24" customHeight="1">
      <c r="A14" s="51" t="s">
        <v>100</v>
      </c>
      <c r="B14" s="21">
        <v>9</v>
      </c>
      <c r="C14" s="10"/>
      <c r="D14" s="13">
        <v>86917970</v>
      </c>
      <c r="E14" s="12"/>
      <c r="F14" s="13">
        <v>99602834</v>
      </c>
      <c r="G14" s="12"/>
      <c r="H14" s="57">
        <v>0</v>
      </c>
      <c r="I14" s="11"/>
      <c r="J14" s="57">
        <v>0</v>
      </c>
    </row>
    <row r="15" spans="1:10" ht="24" customHeight="1">
      <c r="A15" s="51" t="s">
        <v>10</v>
      </c>
      <c r="B15" s="21">
        <v>10</v>
      </c>
      <c r="C15" s="10"/>
      <c r="D15" s="11">
        <v>1531194219</v>
      </c>
      <c r="E15" s="12"/>
      <c r="F15" s="11">
        <v>1341029536</v>
      </c>
      <c r="G15" s="12"/>
      <c r="H15" s="57">
        <v>0</v>
      </c>
      <c r="I15" s="11"/>
      <c r="J15" s="57">
        <v>0</v>
      </c>
    </row>
    <row r="16" spans="1:10" ht="24" customHeight="1">
      <c r="A16" s="51" t="s">
        <v>11</v>
      </c>
      <c r="B16" s="21">
        <v>11</v>
      </c>
      <c r="C16" s="10"/>
      <c r="D16" s="11">
        <v>1822422763</v>
      </c>
      <c r="E16" s="12"/>
      <c r="F16" s="11">
        <v>2399113551</v>
      </c>
      <c r="G16" s="12"/>
      <c r="H16" s="57">
        <v>0</v>
      </c>
      <c r="I16" s="11"/>
      <c r="J16" s="57">
        <v>0</v>
      </c>
    </row>
    <row r="17" spans="1:10" ht="24" customHeight="1">
      <c r="A17" s="53" t="s">
        <v>247</v>
      </c>
      <c r="B17" s="21">
        <v>12</v>
      </c>
      <c r="C17" s="10"/>
      <c r="D17" s="11">
        <v>138711881</v>
      </c>
      <c r="E17" s="12"/>
      <c r="F17" s="11">
        <v>110410668</v>
      </c>
      <c r="G17" s="12"/>
      <c r="H17" s="57">
        <v>0</v>
      </c>
      <c r="I17" s="11"/>
      <c r="J17" s="57">
        <v>0</v>
      </c>
    </row>
    <row r="18" spans="1:10" ht="24" customHeight="1">
      <c r="A18" s="53" t="s">
        <v>248</v>
      </c>
      <c r="B18" s="21">
        <v>13</v>
      </c>
      <c r="C18" s="10"/>
      <c r="D18" s="11">
        <v>224215271</v>
      </c>
      <c r="E18" s="12"/>
      <c r="F18" s="11">
        <v>219167570</v>
      </c>
      <c r="G18" s="12"/>
      <c r="H18" s="57">
        <v>0</v>
      </c>
      <c r="I18" s="11"/>
      <c r="J18" s="57">
        <v>0</v>
      </c>
    </row>
    <row r="19" spans="1:10" ht="24" customHeight="1">
      <c r="A19" s="51" t="s">
        <v>249</v>
      </c>
      <c r="B19" s="21">
        <v>14</v>
      </c>
      <c r="C19" s="10"/>
      <c r="D19" s="11">
        <v>210299441</v>
      </c>
      <c r="E19" s="12"/>
      <c r="F19" s="11">
        <v>152078142</v>
      </c>
      <c r="G19" s="12"/>
      <c r="H19" s="57">
        <v>0</v>
      </c>
      <c r="I19" s="11"/>
      <c r="J19" s="57">
        <v>0</v>
      </c>
    </row>
    <row r="20" spans="1:10" ht="24" customHeight="1">
      <c r="A20" s="51" t="s">
        <v>63</v>
      </c>
      <c r="B20" s="21">
        <v>6</v>
      </c>
      <c r="C20" s="10"/>
      <c r="D20" s="57">
        <v>0</v>
      </c>
      <c r="E20" s="12"/>
      <c r="F20" s="57">
        <v>0</v>
      </c>
      <c r="G20" s="12"/>
      <c r="H20" s="11">
        <v>294954871</v>
      </c>
      <c r="I20" s="11"/>
      <c r="J20" s="11">
        <v>588221600</v>
      </c>
    </row>
    <row r="21" spans="1:10" ht="24" customHeight="1">
      <c r="A21" s="51" t="s">
        <v>126</v>
      </c>
      <c r="B21" s="21">
        <v>16</v>
      </c>
      <c r="C21" s="10"/>
      <c r="D21" s="11">
        <v>27852655</v>
      </c>
      <c r="E21" s="12"/>
      <c r="F21" s="11">
        <v>30279282</v>
      </c>
      <c r="G21" s="12"/>
      <c r="H21" s="11">
        <v>24493485</v>
      </c>
      <c r="I21" s="11"/>
      <c r="J21" s="11">
        <v>29102803</v>
      </c>
    </row>
    <row r="22" spans="1:10" ht="24" customHeight="1">
      <c r="A22" s="51" t="s">
        <v>137</v>
      </c>
      <c r="B22" s="21"/>
      <c r="C22" s="10"/>
      <c r="D22" s="11">
        <v>55596644</v>
      </c>
      <c r="E22" s="12"/>
      <c r="F22" s="11">
        <v>79575438</v>
      </c>
      <c r="G22" s="12"/>
      <c r="H22" s="57">
        <v>0</v>
      </c>
      <c r="I22" s="11"/>
      <c r="J22" s="57">
        <v>0</v>
      </c>
    </row>
    <row r="23" spans="1:10" ht="24" customHeight="1">
      <c r="A23" s="51" t="s">
        <v>196</v>
      </c>
      <c r="B23" s="21">
        <v>8</v>
      </c>
      <c r="C23" s="10"/>
      <c r="D23" s="11">
        <v>269348494</v>
      </c>
      <c r="E23" s="12"/>
      <c r="F23" s="57">
        <v>0</v>
      </c>
      <c r="G23" s="12"/>
      <c r="H23" s="57">
        <v>0</v>
      </c>
      <c r="I23" s="11"/>
      <c r="J23" s="57">
        <v>0</v>
      </c>
    </row>
    <row r="24" spans="1:10" ht="24" customHeight="1">
      <c r="A24" s="51" t="s">
        <v>12</v>
      </c>
      <c r="B24" s="21">
        <v>17</v>
      </c>
      <c r="C24" s="10"/>
      <c r="D24" s="14">
        <v>55810642</v>
      </c>
      <c r="E24" s="12"/>
      <c r="F24" s="14">
        <v>48494939</v>
      </c>
      <c r="G24" s="12"/>
      <c r="H24" s="14">
        <v>739300</v>
      </c>
      <c r="I24" s="11"/>
      <c r="J24" s="14">
        <v>878216</v>
      </c>
    </row>
    <row r="25" spans="1:10" ht="24" customHeight="1">
      <c r="A25" s="52" t="s">
        <v>13</v>
      </c>
      <c r="B25" s="21"/>
      <c r="C25" s="10"/>
      <c r="D25" s="14">
        <f>SUM(D12:D24)</f>
        <v>5550157929</v>
      </c>
      <c r="E25" s="12"/>
      <c r="F25" s="14">
        <f>SUM(F12:F24)</f>
        <v>5174691537</v>
      </c>
      <c r="G25" s="12"/>
      <c r="H25" s="14">
        <f>SUM(H12:H24)</f>
        <v>938657637</v>
      </c>
      <c r="I25" s="11"/>
      <c r="J25" s="14">
        <f>SUM(J12:J24)</f>
        <v>753982140</v>
      </c>
    </row>
    <row r="26" spans="1:10" ht="24" customHeight="1">
      <c r="A26" s="51"/>
      <c r="B26" s="21"/>
      <c r="C26" s="10"/>
      <c r="D26" s="13"/>
      <c r="E26" s="12"/>
      <c r="F26" s="13"/>
      <c r="G26" s="12"/>
      <c r="H26" s="13"/>
      <c r="I26" s="11"/>
      <c r="J26" s="13"/>
    </row>
    <row r="27" spans="1:10" ht="24" customHeight="1">
      <c r="A27" s="135" t="s">
        <v>14</v>
      </c>
      <c r="B27" s="21"/>
      <c r="C27" s="10"/>
      <c r="D27" s="13"/>
      <c r="E27" s="12"/>
      <c r="F27" s="13"/>
      <c r="G27" s="12"/>
      <c r="H27" s="13"/>
      <c r="I27" s="11"/>
      <c r="J27" s="13"/>
    </row>
    <row r="28" spans="1:10" ht="24" customHeight="1">
      <c r="A28" s="51" t="s">
        <v>64</v>
      </c>
      <c r="B28" s="21"/>
      <c r="C28" s="10"/>
      <c r="D28" s="13">
        <v>662557</v>
      </c>
      <c r="E28" s="12"/>
      <c r="F28" s="13">
        <v>662995</v>
      </c>
      <c r="G28" s="12"/>
      <c r="H28" s="57">
        <v>0</v>
      </c>
      <c r="I28" s="11"/>
      <c r="J28" s="57">
        <v>0</v>
      </c>
    </row>
    <row r="29" spans="1:10" ht="24" customHeight="1">
      <c r="A29" s="53" t="s">
        <v>250</v>
      </c>
      <c r="B29" s="21">
        <v>12</v>
      </c>
      <c r="C29" s="10"/>
      <c r="D29" s="13">
        <v>238863209</v>
      </c>
      <c r="E29" s="12"/>
      <c r="F29" s="13">
        <v>295913882</v>
      </c>
      <c r="G29" s="12"/>
      <c r="H29" s="57">
        <v>0</v>
      </c>
      <c r="I29" s="11"/>
      <c r="J29" s="57">
        <v>0</v>
      </c>
    </row>
    <row r="30" spans="1:10" ht="24" customHeight="1">
      <c r="A30" s="53" t="s">
        <v>251</v>
      </c>
      <c r="B30" s="21">
        <v>13</v>
      </c>
      <c r="C30" s="10"/>
      <c r="D30" s="13">
        <v>371225748</v>
      </c>
      <c r="E30" s="12"/>
      <c r="F30" s="13">
        <v>417365816</v>
      </c>
      <c r="G30" s="12"/>
      <c r="H30" s="57">
        <v>0</v>
      </c>
      <c r="I30" s="11"/>
      <c r="J30" s="57">
        <v>0</v>
      </c>
    </row>
    <row r="31" spans="1:10" ht="24" customHeight="1">
      <c r="A31" s="53" t="s">
        <v>252</v>
      </c>
      <c r="B31" s="21">
        <v>14</v>
      </c>
      <c r="C31" s="10"/>
      <c r="D31" s="13">
        <v>75642541</v>
      </c>
      <c r="E31" s="12"/>
      <c r="F31" s="13">
        <v>9155900</v>
      </c>
      <c r="G31" s="12"/>
      <c r="H31" s="57">
        <v>0</v>
      </c>
      <c r="I31" s="11"/>
      <c r="J31" s="57">
        <v>0</v>
      </c>
    </row>
    <row r="32" spans="1:10" ht="24" customHeight="1">
      <c r="A32" s="51" t="s">
        <v>61</v>
      </c>
      <c r="B32" s="21">
        <v>18</v>
      </c>
      <c r="C32" s="10"/>
      <c r="D32" s="15">
        <v>460521408</v>
      </c>
      <c r="E32" s="12"/>
      <c r="F32" s="15">
        <v>678428865</v>
      </c>
      <c r="G32" s="12"/>
      <c r="H32" s="15">
        <v>1241799970</v>
      </c>
      <c r="I32" s="11"/>
      <c r="J32" s="15">
        <v>1241799970</v>
      </c>
    </row>
    <row r="33" spans="1:10" ht="24" customHeight="1">
      <c r="A33" s="51" t="s">
        <v>15</v>
      </c>
      <c r="B33" s="21">
        <v>19</v>
      </c>
      <c r="C33" s="10"/>
      <c r="D33" s="57">
        <v>0</v>
      </c>
      <c r="E33" s="12"/>
      <c r="F33" s="57">
        <v>0</v>
      </c>
      <c r="G33" s="12"/>
      <c r="H33" s="13">
        <v>2570782501</v>
      </c>
      <c r="I33" s="11"/>
      <c r="J33" s="13">
        <v>2650782507</v>
      </c>
    </row>
    <row r="34" spans="1:10" ht="24" customHeight="1">
      <c r="A34" s="153" t="s">
        <v>261</v>
      </c>
      <c r="B34" s="21">
        <v>21</v>
      </c>
      <c r="C34" s="10"/>
      <c r="D34" s="57">
        <v>0</v>
      </c>
      <c r="E34" s="12"/>
      <c r="F34" s="15">
        <v>3667680</v>
      </c>
      <c r="G34" s="12"/>
      <c r="H34" s="57">
        <v>0</v>
      </c>
      <c r="I34" s="11"/>
      <c r="J34" s="57">
        <v>0</v>
      </c>
    </row>
    <row r="35" spans="1:10" ht="24" customHeight="1">
      <c r="A35" s="51" t="s">
        <v>138</v>
      </c>
      <c r="B35" s="21">
        <v>22</v>
      </c>
      <c r="C35" s="10"/>
      <c r="D35" s="15">
        <v>102574233</v>
      </c>
      <c r="E35" s="12"/>
      <c r="F35" s="15">
        <v>89866590</v>
      </c>
      <c r="G35" s="12"/>
      <c r="H35" s="57">
        <v>0</v>
      </c>
      <c r="I35" s="11"/>
      <c r="J35" s="57">
        <v>0</v>
      </c>
    </row>
    <row r="36" spans="1:10" ht="24" customHeight="1">
      <c r="A36" s="51" t="s">
        <v>153</v>
      </c>
      <c r="B36" s="21">
        <v>23</v>
      </c>
      <c r="C36" s="10"/>
      <c r="D36" s="11">
        <v>1884466749</v>
      </c>
      <c r="E36" s="12"/>
      <c r="F36" s="11">
        <v>1953967578</v>
      </c>
      <c r="G36" s="12"/>
      <c r="H36" s="57">
        <v>0</v>
      </c>
      <c r="I36" s="11"/>
      <c r="J36" s="57">
        <v>0</v>
      </c>
    </row>
    <row r="37" spans="1:10" ht="24" customHeight="1">
      <c r="A37" s="51" t="s">
        <v>16</v>
      </c>
      <c r="B37" s="21">
        <v>24</v>
      </c>
      <c r="C37" s="10"/>
      <c r="D37" s="11">
        <v>54598476</v>
      </c>
      <c r="E37" s="12"/>
      <c r="F37" s="11">
        <v>63832975</v>
      </c>
      <c r="G37" s="12"/>
      <c r="H37" s="11">
        <v>876391</v>
      </c>
      <c r="I37" s="11"/>
      <c r="J37" s="11">
        <v>1539330</v>
      </c>
    </row>
    <row r="38" spans="1:10" ht="24" customHeight="1">
      <c r="A38" s="51" t="s">
        <v>204</v>
      </c>
      <c r="B38" s="21">
        <v>27</v>
      </c>
      <c r="C38" s="10"/>
      <c r="D38" s="11">
        <v>84411921</v>
      </c>
      <c r="E38" s="12"/>
      <c r="F38" s="57">
        <v>0</v>
      </c>
      <c r="G38" s="12"/>
      <c r="H38" s="11">
        <v>6428146</v>
      </c>
      <c r="I38" s="11"/>
      <c r="J38" s="57">
        <v>0</v>
      </c>
    </row>
    <row r="39" spans="1:10" ht="24" customHeight="1">
      <c r="A39" s="51" t="s">
        <v>17</v>
      </c>
      <c r="B39" s="21">
        <v>20</v>
      </c>
      <c r="C39" s="10"/>
      <c r="D39" s="11">
        <v>137736928</v>
      </c>
      <c r="E39" s="12"/>
      <c r="F39" s="11">
        <v>137736928</v>
      </c>
      <c r="G39" s="12"/>
      <c r="H39" s="57">
        <v>0</v>
      </c>
      <c r="I39" s="11"/>
      <c r="J39" s="57">
        <v>0</v>
      </c>
    </row>
    <row r="40" spans="1:10" ht="24" customHeight="1">
      <c r="A40" s="51" t="s">
        <v>198</v>
      </c>
      <c r="B40" s="21">
        <v>25</v>
      </c>
      <c r="C40" s="10"/>
      <c r="D40" s="11">
        <v>119524417</v>
      </c>
      <c r="E40" s="12"/>
      <c r="F40" s="11">
        <v>121106534</v>
      </c>
      <c r="G40" s="12"/>
      <c r="H40" s="11">
        <v>451331</v>
      </c>
      <c r="I40" s="11"/>
      <c r="J40" s="11">
        <v>740111</v>
      </c>
    </row>
    <row r="41" spans="1:10" ht="24" customHeight="1">
      <c r="A41" s="51" t="s">
        <v>60</v>
      </c>
      <c r="B41" s="21">
        <v>41</v>
      </c>
      <c r="C41" s="10"/>
      <c r="D41" s="11">
        <v>35933026</v>
      </c>
      <c r="E41" s="12"/>
      <c r="F41" s="11">
        <v>38829765</v>
      </c>
      <c r="G41" s="12"/>
      <c r="H41" s="57">
        <v>0</v>
      </c>
      <c r="I41" s="11"/>
      <c r="J41" s="57">
        <v>0</v>
      </c>
    </row>
    <row r="42" spans="1:10" ht="24" customHeight="1">
      <c r="A42" s="51" t="s">
        <v>62</v>
      </c>
      <c r="B42" s="21">
        <v>26</v>
      </c>
      <c r="C42" s="10"/>
      <c r="D42" s="11">
        <v>2877948</v>
      </c>
      <c r="E42" s="12"/>
      <c r="F42" s="11">
        <v>3619000</v>
      </c>
      <c r="G42" s="12"/>
      <c r="H42" s="57">
        <v>0</v>
      </c>
      <c r="I42" s="11"/>
      <c r="J42" s="57">
        <v>0</v>
      </c>
    </row>
    <row r="43" spans="1:10" ht="24" customHeight="1">
      <c r="A43" s="51" t="s">
        <v>197</v>
      </c>
      <c r="B43" s="21">
        <v>21</v>
      </c>
      <c r="C43" s="10"/>
      <c r="D43" s="15">
        <v>3667680</v>
      </c>
      <c r="E43" s="12"/>
      <c r="F43" s="57">
        <v>0</v>
      </c>
      <c r="G43" s="57"/>
      <c r="H43" s="57">
        <v>0</v>
      </c>
      <c r="I43" s="11"/>
      <c r="J43" s="57">
        <v>0</v>
      </c>
    </row>
    <row r="44" spans="1:10" ht="24" customHeight="1">
      <c r="A44" s="51" t="s">
        <v>18</v>
      </c>
      <c r="B44" s="21">
        <v>28</v>
      </c>
      <c r="C44" s="10"/>
      <c r="D44" s="14">
        <v>70981267</v>
      </c>
      <c r="E44" s="12"/>
      <c r="F44" s="14">
        <v>75362477</v>
      </c>
      <c r="G44" s="12"/>
      <c r="H44" s="14">
        <v>1721819</v>
      </c>
      <c r="I44" s="11"/>
      <c r="J44" s="14">
        <v>1603895</v>
      </c>
    </row>
    <row r="45" spans="1:10" ht="24" customHeight="1">
      <c r="A45" s="52" t="s">
        <v>19</v>
      </c>
      <c r="B45" s="21"/>
      <c r="C45" s="10"/>
      <c r="D45" s="16">
        <f>SUM(D28:D44)</f>
        <v>3643688108</v>
      </c>
      <c r="E45" s="12"/>
      <c r="F45" s="16">
        <f>SUM(F28:F44)</f>
        <v>3889516985</v>
      </c>
      <c r="G45" s="12"/>
      <c r="H45" s="16">
        <f>SUM(H28:H44)</f>
        <v>3822060158</v>
      </c>
      <c r="I45" s="11"/>
      <c r="J45" s="16">
        <f>SUM(J28:J44)</f>
        <v>3896465813</v>
      </c>
    </row>
    <row r="46" spans="1:10" ht="24" customHeight="1" thickBot="1">
      <c r="A46" s="1" t="s">
        <v>20</v>
      </c>
      <c r="B46" s="21"/>
      <c r="C46" s="10"/>
      <c r="D46" s="17">
        <f>SUM(D25,D45)</f>
        <v>9193846037</v>
      </c>
      <c r="E46" s="12"/>
      <c r="F46" s="17">
        <f>SUM(F25,F45)</f>
        <v>9064208522</v>
      </c>
      <c r="G46" s="12"/>
      <c r="H46" s="17">
        <f>SUM(H25,H45)</f>
        <v>4760717795</v>
      </c>
      <c r="I46" s="11"/>
      <c r="J46" s="17">
        <f>SUM(J25,J45)</f>
        <v>4650447953</v>
      </c>
    </row>
    <row r="47" spans="1:10" ht="24" customHeight="1" thickTop="1">
      <c r="A47" s="1"/>
      <c r="B47" s="21"/>
      <c r="C47" s="10"/>
      <c r="D47" s="13"/>
      <c r="E47" s="12"/>
      <c r="F47" s="13"/>
      <c r="G47" s="12"/>
      <c r="H47" s="13"/>
      <c r="I47" s="11"/>
      <c r="J47" s="13"/>
    </row>
    <row r="48" spans="1:10" ht="24" customHeight="1">
      <c r="A48" s="135" t="s">
        <v>4</v>
      </c>
      <c r="B48" s="21"/>
      <c r="C48" s="10"/>
      <c r="D48" s="10"/>
      <c r="E48" s="18"/>
      <c r="F48" s="10"/>
      <c r="G48" s="18"/>
    </row>
    <row r="49" spans="1:10" s="1" customFormat="1" ht="24" customHeight="1">
      <c r="A49" s="156" t="s">
        <v>0</v>
      </c>
      <c r="B49" s="156"/>
      <c r="C49" s="156"/>
      <c r="D49" s="156"/>
      <c r="E49" s="156"/>
      <c r="F49" s="156"/>
      <c r="G49" s="156"/>
      <c r="H49" s="156"/>
      <c r="I49" s="156"/>
      <c r="J49" s="156"/>
    </row>
    <row r="50" spans="1:10" s="1" customFormat="1" ht="24" customHeight="1">
      <c r="A50" s="158" t="s">
        <v>110</v>
      </c>
      <c r="B50" s="156"/>
      <c r="C50" s="156"/>
      <c r="D50" s="156"/>
      <c r="E50" s="156"/>
      <c r="F50" s="156"/>
      <c r="G50" s="156"/>
      <c r="H50" s="156"/>
      <c r="I50" s="156"/>
      <c r="J50" s="156"/>
    </row>
    <row r="51" spans="1:10" s="1" customFormat="1" ht="24" customHeight="1">
      <c r="A51" s="156" t="s">
        <v>159</v>
      </c>
      <c r="B51" s="156"/>
      <c r="C51" s="156"/>
      <c r="D51" s="156"/>
      <c r="E51" s="156"/>
      <c r="F51" s="156"/>
      <c r="G51" s="156"/>
      <c r="H51" s="156"/>
      <c r="I51" s="156"/>
      <c r="J51" s="156"/>
    </row>
    <row r="52" spans="1:10" s="5" customFormat="1" ht="24" customHeight="1">
      <c r="A52" s="42"/>
      <c r="B52" s="42"/>
      <c r="C52" s="42"/>
      <c r="D52" s="42"/>
      <c r="E52" s="42"/>
      <c r="F52" s="42"/>
      <c r="G52" s="42"/>
      <c r="H52" s="43"/>
      <c r="I52" s="42"/>
      <c r="J52" s="145" t="s">
        <v>169</v>
      </c>
    </row>
    <row r="53" spans="1:10" s="5" customFormat="1" ht="9" customHeight="1">
      <c r="A53" s="38"/>
      <c r="B53" s="38"/>
      <c r="C53" s="38"/>
      <c r="D53" s="38"/>
      <c r="E53" s="39"/>
      <c r="F53" s="39"/>
      <c r="G53" s="39"/>
      <c r="H53" s="40"/>
      <c r="I53" s="38"/>
      <c r="J53" s="41"/>
    </row>
    <row r="54" spans="1:10" s="5" customFormat="1" ht="24" customHeight="1">
      <c r="A54" s="3"/>
      <c r="B54" s="144" t="s">
        <v>3</v>
      </c>
      <c r="C54" s="39"/>
      <c r="D54" s="157" t="s">
        <v>1</v>
      </c>
      <c r="E54" s="157"/>
      <c r="F54" s="157"/>
      <c r="G54" s="39"/>
      <c r="H54" s="157" t="s">
        <v>5</v>
      </c>
      <c r="I54" s="157"/>
      <c r="J54" s="157"/>
    </row>
    <row r="55" spans="1:10" s="5" customFormat="1" ht="24" customHeight="1">
      <c r="A55" s="3"/>
      <c r="C55" s="39"/>
      <c r="D55" s="144" t="s">
        <v>56</v>
      </c>
      <c r="E55" s="144"/>
      <c r="F55" s="144" t="s">
        <v>56</v>
      </c>
      <c r="G55" s="39"/>
      <c r="H55" s="144" t="s">
        <v>56</v>
      </c>
      <c r="I55" s="144"/>
      <c r="J55" s="144" t="s">
        <v>56</v>
      </c>
    </row>
    <row r="56" spans="1:10" ht="24" customHeight="1">
      <c r="C56" s="44"/>
      <c r="D56" s="48" t="s">
        <v>109</v>
      </c>
      <c r="E56" s="45"/>
      <c r="F56" s="48" t="s">
        <v>109</v>
      </c>
      <c r="G56" s="44"/>
      <c r="H56" s="48" t="s">
        <v>109</v>
      </c>
      <c r="I56" s="45"/>
      <c r="J56" s="48" t="s">
        <v>109</v>
      </c>
    </row>
    <row r="57" spans="1:10" ht="24" customHeight="1">
      <c r="B57" s="144"/>
      <c r="C57" s="44"/>
      <c r="D57" s="49" t="s">
        <v>160</v>
      </c>
      <c r="E57" s="46"/>
      <c r="F57" s="49" t="s">
        <v>149</v>
      </c>
      <c r="G57" s="47"/>
      <c r="H57" s="49" t="s">
        <v>160</v>
      </c>
      <c r="I57" s="46"/>
      <c r="J57" s="49" t="s">
        <v>149</v>
      </c>
    </row>
    <row r="58" spans="1:10" ht="24" customHeight="1">
      <c r="A58" s="27" t="s">
        <v>21</v>
      </c>
      <c r="B58" s="9"/>
      <c r="C58" s="9"/>
      <c r="D58" s="9"/>
      <c r="H58" s="20"/>
      <c r="I58" s="21"/>
      <c r="J58" s="20"/>
    </row>
    <row r="59" spans="1:10" ht="24" customHeight="1">
      <c r="A59" s="135" t="s">
        <v>22</v>
      </c>
      <c r="B59" s="21"/>
      <c r="C59" s="10"/>
      <c r="D59" s="10"/>
      <c r="E59" s="18"/>
      <c r="F59" s="10"/>
      <c r="G59" s="20"/>
      <c r="I59" s="20"/>
    </row>
    <row r="60" spans="1:10" ht="24" customHeight="1">
      <c r="A60" s="51" t="s">
        <v>107</v>
      </c>
      <c r="B60" s="21">
        <v>29</v>
      </c>
      <c r="C60" s="10"/>
      <c r="D60" s="11">
        <v>1803000000</v>
      </c>
      <c r="E60" s="12"/>
      <c r="F60" s="11">
        <v>2122000000</v>
      </c>
      <c r="G60" s="12"/>
      <c r="H60" s="57">
        <v>0</v>
      </c>
      <c r="I60" s="11"/>
      <c r="J60" s="57">
        <v>0</v>
      </c>
    </row>
    <row r="61" spans="1:10" ht="24" customHeight="1">
      <c r="A61" s="51" t="s">
        <v>101</v>
      </c>
      <c r="B61" s="21">
        <v>30</v>
      </c>
      <c r="C61" s="10"/>
      <c r="D61" s="15">
        <v>50873501</v>
      </c>
      <c r="E61" s="12"/>
      <c r="F61" s="15">
        <v>141239408</v>
      </c>
      <c r="G61" s="12"/>
      <c r="H61" s="57">
        <v>0</v>
      </c>
      <c r="I61" s="15"/>
      <c r="J61" s="57">
        <v>0</v>
      </c>
    </row>
    <row r="62" spans="1:10" ht="24" customHeight="1">
      <c r="A62" s="51" t="s">
        <v>23</v>
      </c>
      <c r="B62" s="21">
        <v>31</v>
      </c>
      <c r="C62" s="10"/>
      <c r="D62" s="11">
        <v>364379261</v>
      </c>
      <c r="E62" s="12"/>
      <c r="F62" s="11">
        <v>159606571</v>
      </c>
      <c r="G62" s="12"/>
      <c r="H62" s="57">
        <v>0</v>
      </c>
      <c r="I62" s="11"/>
      <c r="J62" s="57">
        <v>0</v>
      </c>
    </row>
    <row r="63" spans="1:10" ht="24" customHeight="1">
      <c r="A63" s="51" t="s">
        <v>24</v>
      </c>
      <c r="B63" s="21"/>
      <c r="C63" s="10"/>
      <c r="D63" s="22">
        <v>41862182</v>
      </c>
      <c r="E63" s="12"/>
      <c r="F63" s="22">
        <v>40291518</v>
      </c>
      <c r="G63" s="12"/>
      <c r="H63" s="57">
        <v>0</v>
      </c>
      <c r="I63" s="11"/>
      <c r="J63" s="57">
        <v>0</v>
      </c>
    </row>
    <row r="64" spans="1:10" ht="24" customHeight="1">
      <c r="A64" s="51" t="s">
        <v>98</v>
      </c>
      <c r="B64" s="21"/>
      <c r="C64" s="10"/>
      <c r="D64" s="11">
        <v>21919654</v>
      </c>
      <c r="E64" s="12"/>
      <c r="F64" s="11">
        <v>67246601</v>
      </c>
      <c r="G64" s="12"/>
      <c r="H64" s="57">
        <v>0</v>
      </c>
      <c r="I64" s="11"/>
      <c r="J64" s="57">
        <v>0</v>
      </c>
    </row>
    <row r="65" spans="1:10" ht="24" customHeight="1">
      <c r="A65" s="51" t="s">
        <v>127</v>
      </c>
      <c r="B65" s="21">
        <v>32</v>
      </c>
      <c r="C65" s="10"/>
      <c r="D65" s="11">
        <v>186017733</v>
      </c>
      <c r="E65" s="12"/>
      <c r="F65" s="11">
        <v>383848165</v>
      </c>
      <c r="G65" s="12"/>
      <c r="H65" s="11">
        <v>571276</v>
      </c>
      <c r="I65" s="11"/>
      <c r="J65" s="11">
        <v>579913</v>
      </c>
    </row>
    <row r="66" spans="1:10" ht="24" customHeight="1">
      <c r="A66" s="53" t="s">
        <v>199</v>
      </c>
      <c r="B66" s="21">
        <v>33</v>
      </c>
      <c r="C66" s="10"/>
      <c r="D66" s="11">
        <v>44939568</v>
      </c>
      <c r="E66" s="12"/>
      <c r="F66" s="11">
        <v>13429901</v>
      </c>
      <c r="G66" s="12"/>
      <c r="H66" s="11">
        <v>4915187</v>
      </c>
      <c r="I66" s="11"/>
      <c r="J66" s="57">
        <v>0</v>
      </c>
    </row>
    <row r="67" spans="1:10" ht="24" customHeight="1">
      <c r="A67" s="53" t="s">
        <v>136</v>
      </c>
      <c r="B67" s="21"/>
      <c r="C67" s="10"/>
      <c r="D67" s="11"/>
      <c r="E67" s="12"/>
      <c r="F67" s="11"/>
      <c r="G67" s="12"/>
      <c r="H67" s="57"/>
      <c r="I67" s="11"/>
      <c r="J67" s="57"/>
    </row>
    <row r="68" spans="1:10" ht="24" customHeight="1">
      <c r="A68" s="117" t="s">
        <v>200</v>
      </c>
      <c r="B68" s="21">
        <v>37</v>
      </c>
      <c r="C68" s="10"/>
      <c r="D68" s="11">
        <v>70000000</v>
      </c>
      <c r="E68" s="12"/>
      <c r="F68" s="11">
        <v>17500000</v>
      </c>
      <c r="G68" s="12"/>
      <c r="H68" s="57">
        <v>0</v>
      </c>
      <c r="I68" s="11"/>
      <c r="J68" s="57">
        <v>0</v>
      </c>
    </row>
    <row r="69" spans="1:10" ht="24" customHeight="1">
      <c r="A69" s="51" t="s">
        <v>99</v>
      </c>
      <c r="B69" s="21">
        <v>34</v>
      </c>
      <c r="C69" s="10"/>
      <c r="D69" s="22">
        <v>794046728</v>
      </c>
      <c r="E69" s="12"/>
      <c r="F69" s="22">
        <v>552310447</v>
      </c>
      <c r="G69" s="12"/>
      <c r="H69" s="57">
        <v>0</v>
      </c>
      <c r="I69" s="11"/>
      <c r="J69" s="57">
        <v>0</v>
      </c>
    </row>
    <row r="70" spans="1:10" ht="24" customHeight="1">
      <c r="A70" s="51" t="s">
        <v>25</v>
      </c>
      <c r="B70" s="21"/>
      <c r="C70" s="10"/>
      <c r="D70" s="22">
        <v>12445583</v>
      </c>
      <c r="E70" s="12"/>
      <c r="F70" s="22">
        <v>2345917</v>
      </c>
      <c r="G70" s="12"/>
      <c r="H70" s="57">
        <v>0</v>
      </c>
      <c r="I70" s="11"/>
      <c r="J70" s="57">
        <v>0</v>
      </c>
    </row>
    <row r="71" spans="1:10" ht="24" customHeight="1">
      <c r="A71" s="51" t="s">
        <v>26</v>
      </c>
      <c r="B71" s="21">
        <v>36</v>
      </c>
      <c r="C71" s="10"/>
      <c r="D71" s="16">
        <v>121720969</v>
      </c>
      <c r="E71" s="12"/>
      <c r="F71" s="16">
        <v>91236751</v>
      </c>
      <c r="G71" s="12"/>
      <c r="H71" s="16">
        <v>459393</v>
      </c>
      <c r="I71" s="11"/>
      <c r="J71" s="16">
        <v>1802702</v>
      </c>
    </row>
    <row r="72" spans="1:10" ht="24" customHeight="1">
      <c r="A72" s="52" t="s">
        <v>27</v>
      </c>
      <c r="B72" s="21"/>
      <c r="C72" s="10"/>
      <c r="D72" s="14">
        <f>SUM(D60:D71)</f>
        <v>3511205179</v>
      </c>
      <c r="E72" s="12"/>
      <c r="F72" s="14">
        <f>SUM(F60:F71)</f>
        <v>3591055279</v>
      </c>
      <c r="G72" s="12"/>
      <c r="H72" s="14">
        <f>SUM(H60:H71)</f>
        <v>5945856</v>
      </c>
      <c r="I72" s="11"/>
      <c r="J72" s="14">
        <f>SUM(J60:J71)</f>
        <v>2382615</v>
      </c>
    </row>
    <row r="73" spans="1:10" ht="24" customHeight="1">
      <c r="A73" s="51"/>
      <c r="B73" s="21"/>
      <c r="C73" s="10"/>
      <c r="D73" s="13"/>
      <c r="E73" s="12"/>
      <c r="F73" s="13"/>
      <c r="G73" s="12"/>
      <c r="H73" s="13"/>
      <c r="I73" s="11"/>
      <c r="J73" s="13"/>
    </row>
    <row r="74" spans="1:10" ht="24" customHeight="1">
      <c r="A74" s="135" t="s">
        <v>28</v>
      </c>
      <c r="B74" s="21"/>
      <c r="C74" s="10"/>
      <c r="D74" s="10"/>
      <c r="E74" s="18"/>
      <c r="F74" s="10"/>
      <c r="G74" s="20"/>
      <c r="H74" s="23"/>
      <c r="I74" s="20"/>
      <c r="J74" s="23"/>
    </row>
    <row r="75" spans="1:10" ht="24" customHeight="1">
      <c r="A75" s="53" t="s">
        <v>201</v>
      </c>
      <c r="B75" s="21">
        <v>33</v>
      </c>
      <c r="C75" s="10"/>
      <c r="D75" s="11">
        <v>25810695</v>
      </c>
      <c r="E75" s="12"/>
      <c r="F75" s="11">
        <v>12328725</v>
      </c>
      <c r="G75" s="12"/>
      <c r="H75" s="11">
        <v>1705004</v>
      </c>
      <c r="I75" s="11"/>
      <c r="J75" s="57">
        <v>0</v>
      </c>
    </row>
    <row r="76" spans="1:10" ht="24" customHeight="1">
      <c r="A76" s="53" t="s">
        <v>136</v>
      </c>
      <c r="B76" s="21">
        <v>37</v>
      </c>
      <c r="C76" s="10"/>
      <c r="D76" s="11">
        <v>912500000</v>
      </c>
      <c r="E76" s="18"/>
      <c r="F76" s="11">
        <v>608000000</v>
      </c>
      <c r="G76" s="20"/>
      <c r="H76" s="57">
        <v>0</v>
      </c>
      <c r="I76" s="20"/>
      <c r="J76" s="57">
        <v>0</v>
      </c>
    </row>
    <row r="77" spans="1:10" ht="24" customHeight="1">
      <c r="A77" s="51" t="s">
        <v>202</v>
      </c>
      <c r="B77" s="21">
        <v>35</v>
      </c>
      <c r="C77" s="10"/>
      <c r="D77" s="11">
        <v>150000000</v>
      </c>
      <c r="E77" s="12"/>
      <c r="F77" s="11">
        <v>150000000</v>
      </c>
      <c r="G77" s="12"/>
      <c r="H77" s="57">
        <v>0</v>
      </c>
      <c r="I77" s="11"/>
      <c r="J77" s="57">
        <v>0</v>
      </c>
    </row>
    <row r="78" spans="1:10" ht="24" customHeight="1">
      <c r="A78" s="51" t="s">
        <v>203</v>
      </c>
      <c r="B78" s="21">
        <v>38</v>
      </c>
      <c r="C78" s="10"/>
      <c r="D78" s="11">
        <v>29798694</v>
      </c>
      <c r="E78" s="12"/>
      <c r="F78" s="11">
        <v>22627793</v>
      </c>
      <c r="G78" s="12"/>
      <c r="H78" s="11">
        <v>2400355</v>
      </c>
      <c r="I78" s="11"/>
      <c r="J78" s="11">
        <v>2120475</v>
      </c>
    </row>
    <row r="79" spans="1:10" ht="24" customHeight="1">
      <c r="A79" s="51" t="s">
        <v>57</v>
      </c>
      <c r="B79" s="21">
        <v>41</v>
      </c>
      <c r="C79" s="10"/>
      <c r="D79" s="11">
        <v>13162662</v>
      </c>
      <c r="E79" s="12"/>
      <c r="F79" s="11">
        <v>11862627</v>
      </c>
      <c r="G79" s="12"/>
      <c r="H79" s="57">
        <v>0</v>
      </c>
      <c r="I79" s="11"/>
      <c r="J79" s="57">
        <v>0</v>
      </c>
    </row>
    <row r="80" spans="1:10" ht="24" customHeight="1">
      <c r="A80" s="51" t="s">
        <v>29</v>
      </c>
      <c r="B80" s="21"/>
      <c r="C80" s="10"/>
      <c r="D80" s="16">
        <v>36195879</v>
      </c>
      <c r="E80" s="12"/>
      <c r="F80" s="16">
        <v>29981870</v>
      </c>
      <c r="G80" s="12"/>
      <c r="H80" s="56">
        <v>0</v>
      </c>
      <c r="I80" s="11"/>
      <c r="J80" s="16">
        <v>459005</v>
      </c>
    </row>
    <row r="81" spans="1:10" ht="24" customHeight="1">
      <c r="A81" s="52" t="s">
        <v>30</v>
      </c>
      <c r="B81" s="21"/>
      <c r="C81" s="10"/>
      <c r="D81" s="14">
        <f>SUM(D75:D80)</f>
        <v>1167467930</v>
      </c>
      <c r="E81" s="12"/>
      <c r="F81" s="14">
        <f>SUM(F75:F80)</f>
        <v>834801015</v>
      </c>
      <c r="G81" s="12"/>
      <c r="H81" s="14">
        <f>SUM(H75:H80)</f>
        <v>4105359</v>
      </c>
      <c r="I81" s="11"/>
      <c r="J81" s="14">
        <f>SUM(J75:J80)</f>
        <v>2579480</v>
      </c>
    </row>
    <row r="82" spans="1:10" ht="24" customHeight="1">
      <c r="A82" s="51" t="s">
        <v>31</v>
      </c>
      <c r="B82" s="21"/>
      <c r="C82" s="10"/>
      <c r="D82" s="24">
        <f>SUM(D72,D81)</f>
        <v>4678673109</v>
      </c>
      <c r="E82" s="12"/>
      <c r="F82" s="24">
        <f>SUM(F72,F81)</f>
        <v>4425856294</v>
      </c>
      <c r="G82" s="12"/>
      <c r="H82" s="24">
        <f>SUM(H72,H81)</f>
        <v>10051215</v>
      </c>
      <c r="I82" s="11"/>
      <c r="J82" s="24">
        <f>SUM(J72,J81)</f>
        <v>4962095</v>
      </c>
    </row>
    <row r="83" spans="1:10" ht="24" customHeight="1">
      <c r="B83" s="21"/>
      <c r="C83" s="10"/>
      <c r="D83" s="10"/>
      <c r="E83" s="18"/>
      <c r="F83" s="10"/>
      <c r="G83" s="18"/>
    </row>
    <row r="84" spans="1:10" ht="24" customHeight="1">
      <c r="B84" s="21"/>
      <c r="C84" s="10"/>
      <c r="D84" s="10"/>
      <c r="E84" s="18"/>
      <c r="F84" s="10"/>
      <c r="G84" s="18"/>
    </row>
    <row r="85" spans="1:10" ht="24" customHeight="1">
      <c r="B85" s="21"/>
      <c r="C85" s="10"/>
      <c r="D85" s="10"/>
      <c r="E85" s="18"/>
      <c r="F85" s="10"/>
      <c r="G85" s="18"/>
    </row>
    <row r="86" spans="1:10" ht="24" customHeight="1">
      <c r="B86" s="21"/>
      <c r="C86" s="10"/>
      <c r="D86" s="10"/>
      <c r="E86" s="18"/>
      <c r="F86" s="10"/>
      <c r="G86" s="18"/>
    </row>
    <row r="87" spans="1:10" ht="24" customHeight="1">
      <c r="B87" s="21"/>
      <c r="C87" s="10"/>
      <c r="D87" s="10"/>
      <c r="E87" s="18"/>
      <c r="F87" s="10"/>
      <c r="G87" s="18"/>
    </row>
    <row r="88" spans="1:10" ht="24" customHeight="1">
      <c r="B88" s="21"/>
      <c r="C88" s="10"/>
      <c r="D88" s="10"/>
      <c r="E88" s="18"/>
      <c r="F88" s="10"/>
      <c r="G88" s="18"/>
    </row>
    <row r="89" spans="1:10" ht="24" customHeight="1">
      <c r="B89" s="21"/>
      <c r="C89" s="10"/>
      <c r="D89" s="10"/>
      <c r="E89" s="18"/>
      <c r="F89" s="10"/>
      <c r="G89" s="18"/>
    </row>
    <row r="90" spans="1:10" ht="24" customHeight="1">
      <c r="B90" s="21"/>
      <c r="C90" s="10"/>
      <c r="D90" s="10"/>
      <c r="E90" s="18"/>
      <c r="F90" s="10"/>
      <c r="G90" s="18"/>
    </row>
    <row r="91" spans="1:10" ht="24" customHeight="1">
      <c r="B91" s="21"/>
      <c r="C91" s="10"/>
      <c r="D91" s="10"/>
      <c r="E91" s="18"/>
      <c r="F91" s="10"/>
      <c r="G91" s="18"/>
    </row>
    <row r="92" spans="1:10" ht="24" customHeight="1">
      <c r="B92" s="21"/>
      <c r="C92" s="10"/>
      <c r="D92" s="10"/>
      <c r="E92" s="18"/>
      <c r="F92" s="10"/>
      <c r="G92" s="18"/>
    </row>
    <row r="93" spans="1:10" ht="24" customHeight="1">
      <c r="B93" s="21"/>
      <c r="C93" s="10"/>
      <c r="D93" s="10"/>
      <c r="E93" s="18"/>
      <c r="F93" s="10"/>
      <c r="G93" s="18"/>
    </row>
    <row r="94" spans="1:10" ht="24" customHeight="1">
      <c r="B94" s="21"/>
      <c r="C94" s="10"/>
      <c r="D94" s="10"/>
      <c r="E94" s="18"/>
      <c r="F94" s="10"/>
      <c r="G94" s="18"/>
    </row>
    <row r="95" spans="1:10" ht="24" customHeight="1">
      <c r="B95" s="21"/>
      <c r="C95" s="10"/>
      <c r="D95" s="10"/>
      <c r="E95" s="18"/>
      <c r="F95" s="10"/>
      <c r="G95" s="18"/>
    </row>
    <row r="96" spans="1:10" s="1" customFormat="1" ht="24" customHeight="1">
      <c r="A96" s="156" t="s">
        <v>0</v>
      </c>
      <c r="B96" s="156"/>
      <c r="C96" s="156"/>
      <c r="D96" s="156"/>
      <c r="E96" s="156"/>
      <c r="F96" s="156"/>
      <c r="G96" s="156"/>
      <c r="H96" s="156"/>
      <c r="I96" s="156"/>
      <c r="J96" s="156"/>
    </row>
    <row r="97" spans="1:10" s="1" customFormat="1" ht="24" customHeight="1">
      <c r="A97" s="158" t="s">
        <v>110</v>
      </c>
      <c r="B97" s="156"/>
      <c r="C97" s="156"/>
      <c r="D97" s="156"/>
      <c r="E97" s="156"/>
      <c r="F97" s="156"/>
      <c r="G97" s="156"/>
      <c r="H97" s="156"/>
      <c r="I97" s="156"/>
      <c r="J97" s="156"/>
    </row>
    <row r="98" spans="1:10" s="1" customFormat="1" ht="24" customHeight="1">
      <c r="A98" s="156" t="s">
        <v>159</v>
      </c>
      <c r="B98" s="156"/>
      <c r="C98" s="156"/>
      <c r="D98" s="156"/>
      <c r="E98" s="156"/>
      <c r="F98" s="156"/>
      <c r="G98" s="156"/>
      <c r="H98" s="156"/>
      <c r="I98" s="156"/>
      <c r="J98" s="156"/>
    </row>
    <row r="99" spans="1:10" s="5" customFormat="1" ht="24" customHeight="1">
      <c r="A99" s="42"/>
      <c r="B99" s="42"/>
      <c r="C99" s="42"/>
      <c r="D99" s="42"/>
      <c r="E99" s="42"/>
      <c r="F99" s="42"/>
      <c r="G99" s="42"/>
      <c r="H99" s="43"/>
      <c r="I99" s="42"/>
      <c r="J99" s="145" t="s">
        <v>169</v>
      </c>
    </row>
    <row r="100" spans="1:10" s="5" customFormat="1" ht="9" customHeight="1">
      <c r="A100" s="38"/>
      <c r="B100" s="38"/>
      <c r="C100" s="38"/>
      <c r="D100" s="38"/>
      <c r="E100" s="39"/>
      <c r="F100" s="39"/>
      <c r="G100" s="39"/>
      <c r="H100" s="40"/>
      <c r="I100" s="38"/>
      <c r="J100" s="41"/>
    </row>
    <row r="101" spans="1:10" s="5" customFormat="1" ht="24" customHeight="1">
      <c r="A101" s="3"/>
      <c r="B101" s="39"/>
      <c r="C101" s="39"/>
      <c r="D101" s="157" t="s">
        <v>1</v>
      </c>
      <c r="E101" s="157"/>
      <c r="F101" s="157"/>
      <c r="G101" s="39"/>
      <c r="H101" s="157" t="s">
        <v>5</v>
      </c>
      <c r="I101" s="157"/>
      <c r="J101" s="157"/>
    </row>
    <row r="102" spans="1:10" s="5" customFormat="1" ht="24" customHeight="1">
      <c r="A102" s="3"/>
      <c r="B102" s="144" t="s">
        <v>3</v>
      </c>
      <c r="C102" s="39"/>
      <c r="D102" s="144" t="s">
        <v>56</v>
      </c>
      <c r="E102" s="144"/>
      <c r="F102" s="144" t="s">
        <v>56</v>
      </c>
      <c r="G102" s="39"/>
      <c r="H102" s="144" t="s">
        <v>56</v>
      </c>
      <c r="I102" s="144"/>
      <c r="J102" s="144" t="s">
        <v>56</v>
      </c>
    </row>
    <row r="103" spans="1:10" ht="24" customHeight="1">
      <c r="C103" s="44"/>
      <c r="D103" s="48" t="s">
        <v>109</v>
      </c>
      <c r="E103" s="45"/>
      <c r="F103" s="48" t="s">
        <v>109</v>
      </c>
      <c r="G103" s="44"/>
      <c r="H103" s="48" t="s">
        <v>109</v>
      </c>
      <c r="I103" s="45"/>
      <c r="J103" s="48" t="s">
        <v>109</v>
      </c>
    </row>
    <row r="104" spans="1:10" ht="24" customHeight="1">
      <c r="B104" s="144"/>
      <c r="C104" s="44"/>
      <c r="D104" s="49" t="s">
        <v>160</v>
      </c>
      <c r="E104" s="46"/>
      <c r="F104" s="49" t="s">
        <v>149</v>
      </c>
      <c r="G104" s="47"/>
      <c r="H104" s="49" t="s">
        <v>160</v>
      </c>
      <c r="I104" s="46"/>
      <c r="J104" s="49" t="s">
        <v>149</v>
      </c>
    </row>
    <row r="105" spans="1:10" ht="24" customHeight="1">
      <c r="A105" s="54" t="s">
        <v>111</v>
      </c>
      <c r="B105" s="9"/>
      <c r="C105" s="9"/>
      <c r="D105" s="9"/>
      <c r="H105" s="20"/>
      <c r="I105" s="21"/>
      <c r="J105" s="20"/>
    </row>
    <row r="106" spans="1:10" ht="24" customHeight="1">
      <c r="A106" s="135" t="s">
        <v>2</v>
      </c>
      <c r="B106" s="21"/>
      <c r="C106" s="10"/>
      <c r="D106" s="11"/>
      <c r="E106" s="12"/>
      <c r="F106" s="11"/>
      <c r="G106" s="12"/>
      <c r="H106" s="11"/>
      <c r="I106" s="11"/>
      <c r="J106" s="11"/>
    </row>
    <row r="107" spans="1:10" ht="24" customHeight="1">
      <c r="A107" s="135" t="s">
        <v>32</v>
      </c>
      <c r="B107" s="21">
        <v>39</v>
      </c>
      <c r="C107" s="10"/>
      <c r="D107" s="11"/>
      <c r="E107" s="12"/>
      <c r="F107" s="11"/>
      <c r="G107" s="12"/>
      <c r="H107" s="11"/>
      <c r="I107" s="11"/>
      <c r="J107" s="11"/>
    </row>
    <row r="108" spans="1:10" ht="24" customHeight="1">
      <c r="A108" s="53" t="s">
        <v>112</v>
      </c>
      <c r="B108" s="21"/>
      <c r="C108" s="10"/>
      <c r="D108" s="11"/>
      <c r="E108" s="12"/>
      <c r="F108" s="11"/>
      <c r="G108" s="12"/>
      <c r="H108" s="11"/>
      <c r="I108" s="11"/>
      <c r="J108" s="11"/>
    </row>
    <row r="109" spans="1:10" ht="24" customHeight="1" thickBot="1">
      <c r="A109" s="55" t="s">
        <v>152</v>
      </c>
      <c r="B109" s="21"/>
      <c r="C109" s="10"/>
      <c r="D109" s="17">
        <v>1578719633</v>
      </c>
      <c r="E109" s="12"/>
      <c r="F109" s="57">
        <v>0</v>
      </c>
      <c r="G109" s="12"/>
      <c r="H109" s="17">
        <v>1578719633</v>
      </c>
      <c r="I109" s="11"/>
      <c r="J109" s="57">
        <v>0</v>
      </c>
    </row>
    <row r="110" spans="1:10" ht="24" customHeight="1" thickTop="1" thickBot="1">
      <c r="A110" s="55" t="s">
        <v>113</v>
      </c>
      <c r="B110" s="21"/>
      <c r="C110" s="10"/>
      <c r="D110" s="57">
        <v>0</v>
      </c>
      <c r="E110" s="12"/>
      <c r="F110" s="17">
        <v>1790000000</v>
      </c>
      <c r="G110" s="12"/>
      <c r="H110" s="57">
        <v>0</v>
      </c>
      <c r="I110" s="11"/>
      <c r="J110" s="17">
        <v>1790000000</v>
      </c>
    </row>
    <row r="111" spans="1:10" ht="24" customHeight="1" thickTop="1">
      <c r="A111" s="53" t="s">
        <v>114</v>
      </c>
      <c r="B111" s="21"/>
      <c r="C111" s="10"/>
      <c r="D111" s="11"/>
      <c r="E111" s="12"/>
      <c r="F111" s="11"/>
      <c r="G111" s="12"/>
      <c r="H111" s="11"/>
      <c r="I111" s="11"/>
      <c r="J111" s="11"/>
    </row>
    <row r="112" spans="1:10" ht="24" customHeight="1">
      <c r="A112" s="55" t="s">
        <v>152</v>
      </c>
      <c r="B112" s="21"/>
      <c r="C112" s="10"/>
      <c r="D112" s="11">
        <v>1578719633</v>
      </c>
      <c r="E112" s="12"/>
      <c r="F112" s="11">
        <v>1578719633</v>
      </c>
      <c r="G112" s="12"/>
      <c r="H112" s="11">
        <v>1578719633</v>
      </c>
      <c r="I112" s="11"/>
      <c r="J112" s="11">
        <v>1578719633</v>
      </c>
    </row>
    <row r="113" spans="1:10" ht="24" customHeight="1">
      <c r="A113" s="55"/>
      <c r="B113" s="21"/>
      <c r="C113" s="10"/>
      <c r="D113" s="11"/>
      <c r="E113" s="12"/>
      <c r="F113" s="11"/>
      <c r="G113" s="12"/>
      <c r="H113" s="11"/>
      <c r="I113" s="11"/>
      <c r="J113" s="11"/>
    </row>
    <row r="114" spans="1:10" ht="24" customHeight="1">
      <c r="A114" s="135" t="s">
        <v>219</v>
      </c>
      <c r="B114" s="21"/>
      <c r="C114" s="10"/>
      <c r="D114" s="11">
        <v>3060540270</v>
      </c>
      <c r="E114" s="12"/>
      <c r="F114" s="11">
        <v>3060540270</v>
      </c>
      <c r="G114" s="12"/>
      <c r="H114" s="11">
        <v>3060540270</v>
      </c>
      <c r="I114" s="11"/>
      <c r="J114" s="11">
        <v>3060540270</v>
      </c>
    </row>
    <row r="115" spans="1:10" ht="24" customHeight="1">
      <c r="A115" s="64" t="s">
        <v>158</v>
      </c>
      <c r="B115" s="21"/>
      <c r="C115" s="25"/>
      <c r="D115" s="11"/>
      <c r="E115" s="12"/>
      <c r="F115" s="11"/>
      <c r="G115" s="12"/>
      <c r="H115" s="11"/>
      <c r="I115" s="11"/>
      <c r="J115" s="11"/>
    </row>
    <row r="116" spans="1:10" ht="24" customHeight="1">
      <c r="A116" s="53" t="s">
        <v>220</v>
      </c>
      <c r="B116" s="21"/>
      <c r="C116" s="25"/>
      <c r="D116" s="11"/>
      <c r="E116" s="12"/>
      <c r="F116" s="11"/>
      <c r="G116" s="12"/>
      <c r="H116" s="11"/>
      <c r="I116" s="11"/>
      <c r="J116" s="11"/>
    </row>
    <row r="117" spans="1:10" ht="24" customHeight="1">
      <c r="A117" s="117" t="s">
        <v>221</v>
      </c>
      <c r="B117" s="21">
        <v>40</v>
      </c>
      <c r="C117" s="25"/>
      <c r="D117" s="11">
        <v>22047682</v>
      </c>
      <c r="E117" s="12"/>
      <c r="F117" s="11">
        <v>16788645</v>
      </c>
      <c r="G117" s="12"/>
      <c r="H117" s="11">
        <v>22047682</v>
      </c>
      <c r="I117" s="11"/>
      <c r="J117" s="11">
        <v>16788645</v>
      </c>
    </row>
    <row r="118" spans="1:10" ht="24" customHeight="1">
      <c r="A118" s="53" t="s">
        <v>256</v>
      </c>
      <c r="B118" s="21"/>
      <c r="C118" s="25"/>
      <c r="D118" s="13">
        <v>-1084967983</v>
      </c>
      <c r="E118" s="12"/>
      <c r="F118" s="13">
        <v>-823372377</v>
      </c>
      <c r="G118" s="12"/>
      <c r="H118" s="13">
        <v>89358995</v>
      </c>
      <c r="I118" s="13"/>
      <c r="J118" s="13">
        <v>-10562690</v>
      </c>
    </row>
    <row r="119" spans="1:10" ht="24" customHeight="1">
      <c r="A119" s="135" t="s">
        <v>33</v>
      </c>
      <c r="B119" s="50"/>
      <c r="C119" s="25"/>
      <c r="D119" s="14">
        <v>78443685</v>
      </c>
      <c r="E119" s="12"/>
      <c r="F119" s="14">
        <v>-3247115</v>
      </c>
      <c r="G119" s="12"/>
      <c r="H119" s="56">
        <v>0</v>
      </c>
      <c r="I119" s="13"/>
      <c r="J119" s="56">
        <v>0</v>
      </c>
    </row>
    <row r="120" spans="1:10" s="9" customFormat="1" ht="24" customHeight="1">
      <c r="A120" s="2" t="s">
        <v>218</v>
      </c>
      <c r="B120" s="6"/>
      <c r="C120" s="18"/>
      <c r="D120" s="13">
        <f>SUM(D112:D119)</f>
        <v>3654783287</v>
      </c>
      <c r="E120" s="12"/>
      <c r="F120" s="13">
        <f>SUM(F112:F119)</f>
        <v>3829429056</v>
      </c>
      <c r="G120" s="12"/>
      <c r="H120" s="13">
        <f>SUM(H112:H119)</f>
        <v>4750666580</v>
      </c>
      <c r="I120" s="13"/>
      <c r="J120" s="13">
        <f>SUM(J112:J119)</f>
        <v>4645485858</v>
      </c>
    </row>
    <row r="121" spans="1:10" ht="24" customHeight="1">
      <c r="A121" s="135" t="s">
        <v>222</v>
      </c>
      <c r="B121" s="21"/>
      <c r="C121" s="10"/>
      <c r="D121" s="14">
        <v>860389641</v>
      </c>
      <c r="E121" s="12"/>
      <c r="F121" s="14">
        <v>808923172</v>
      </c>
      <c r="G121" s="12"/>
      <c r="H121" s="56">
        <v>0</v>
      </c>
      <c r="I121" s="11"/>
      <c r="J121" s="56">
        <v>0</v>
      </c>
    </row>
    <row r="122" spans="1:10" ht="24" customHeight="1">
      <c r="A122" s="1" t="s">
        <v>35</v>
      </c>
      <c r="B122" s="21"/>
      <c r="C122" s="10"/>
      <c r="D122" s="14">
        <f>SUM(D120:D121)</f>
        <v>4515172928</v>
      </c>
      <c r="E122" s="12"/>
      <c r="F122" s="14">
        <f>SUM(F120:F121)</f>
        <v>4638352228</v>
      </c>
      <c r="G122" s="12"/>
      <c r="H122" s="14">
        <f>SUM(H120:H121)</f>
        <v>4750666580</v>
      </c>
      <c r="I122" s="11"/>
      <c r="J122" s="14">
        <f>SUM(J120:J121)</f>
        <v>4645485858</v>
      </c>
    </row>
    <row r="123" spans="1:10" ht="24" customHeight="1" thickBot="1">
      <c r="A123" s="1" t="s">
        <v>36</v>
      </c>
      <c r="B123" s="21"/>
      <c r="C123" s="10"/>
      <c r="D123" s="17">
        <f>D82+D122</f>
        <v>9193846037</v>
      </c>
      <c r="E123" s="12"/>
      <c r="F123" s="17">
        <f>F82+F122</f>
        <v>9064208522</v>
      </c>
      <c r="G123" s="12"/>
      <c r="H123" s="17">
        <f>H82+H122</f>
        <v>4760717795</v>
      </c>
      <c r="I123" s="11"/>
      <c r="J123" s="17">
        <f>J82+J122</f>
        <v>4650447953</v>
      </c>
    </row>
    <row r="124" spans="1:10" ht="24" customHeight="1" thickTop="1">
      <c r="B124" s="21"/>
      <c r="C124" s="10"/>
      <c r="D124" s="8"/>
      <c r="E124" s="18"/>
      <c r="F124" s="8"/>
      <c r="G124" s="135"/>
    </row>
    <row r="125" spans="1:10" ht="24" customHeight="1">
      <c r="F125" s="135"/>
    </row>
    <row r="126" spans="1:10" ht="24" customHeight="1">
      <c r="F126" s="135"/>
    </row>
    <row r="127" spans="1:10" ht="24" customHeight="1">
      <c r="F127" s="135"/>
    </row>
    <row r="143" spans="1:10" ht="24" customHeight="1">
      <c r="A143" s="135" t="s">
        <v>4</v>
      </c>
      <c r="B143" s="21"/>
      <c r="C143" s="10"/>
      <c r="D143" s="10"/>
      <c r="E143" s="18"/>
      <c r="F143" s="10"/>
      <c r="G143" s="18"/>
      <c r="H143" s="135"/>
      <c r="J143" s="135"/>
    </row>
  </sheetData>
  <mergeCells count="15">
    <mergeCell ref="A1:J1"/>
    <mergeCell ref="A2:J2"/>
    <mergeCell ref="A3:J3"/>
    <mergeCell ref="A49:J49"/>
    <mergeCell ref="A50:J50"/>
    <mergeCell ref="D6:F6"/>
    <mergeCell ref="H6:J6"/>
    <mergeCell ref="A98:J98"/>
    <mergeCell ref="D101:F101"/>
    <mergeCell ref="H101:J101"/>
    <mergeCell ref="A51:J51"/>
    <mergeCell ref="D54:F54"/>
    <mergeCell ref="H54:J54"/>
    <mergeCell ref="A96:J96"/>
    <mergeCell ref="A97:J97"/>
  </mergeCells>
  <pageMargins left="1" right="0.2" top="1" bottom="0.5" header="0.5" footer="0.5"/>
  <pageSetup paperSize="9" scale="65" orientation="portrait" r:id="rId1"/>
  <rowBreaks count="2" manualBreakCount="2">
    <brk id="48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J88"/>
  <sheetViews>
    <sheetView topLeftCell="A46" zoomScale="80" zoomScaleNormal="80" zoomScaleSheetLayoutView="90" workbookViewId="0">
      <selection activeCell="A51" sqref="A51"/>
    </sheetView>
  </sheetViews>
  <sheetFormatPr defaultColWidth="10.453125" defaultRowHeight="24" customHeight="1"/>
  <cols>
    <col min="1" max="1" width="69.54296875" style="135" customWidth="1"/>
    <col min="2" max="2" width="9.7265625" style="135" customWidth="1"/>
    <col min="3" max="3" width="0.453125" style="135" customWidth="1"/>
    <col min="4" max="4" width="14.54296875" style="135" customWidth="1"/>
    <col min="5" max="5" width="0.81640625" style="9" customWidth="1"/>
    <col min="6" max="6" width="14.54296875" style="9" customWidth="1"/>
    <col min="7" max="7" width="0.81640625" style="9" customWidth="1"/>
    <col min="8" max="8" width="14.54296875" style="8" customWidth="1"/>
    <col min="9" max="9" width="0.81640625" style="9" customWidth="1"/>
    <col min="10" max="10" width="14.54296875" style="8" customWidth="1"/>
    <col min="11" max="253" width="10.453125" style="135"/>
    <col min="254" max="254" width="33.453125" style="135" customWidth="1"/>
    <col min="255" max="255" width="1.453125" style="135" customWidth="1"/>
    <col min="256" max="256" width="6.453125" style="135" customWidth="1"/>
    <col min="257" max="257" width="0.453125" style="135" customWidth="1"/>
    <col min="258" max="258" width="12.453125" style="135" customWidth="1"/>
    <col min="259" max="259" width="1.453125" style="135" customWidth="1"/>
    <col min="260" max="260" width="12.453125" style="135" customWidth="1"/>
    <col min="261" max="261" width="1.453125" style="135" customWidth="1"/>
    <col min="262" max="262" width="12.453125" style="135" customWidth="1"/>
    <col min="263" max="263" width="1.453125" style="135" customWidth="1"/>
    <col min="264" max="264" width="12.453125" style="135" customWidth="1"/>
    <col min="265" max="265" width="0.453125" style="135" customWidth="1"/>
    <col min="266" max="509" width="10.453125" style="135"/>
    <col min="510" max="510" width="33.453125" style="135" customWidth="1"/>
    <col min="511" max="511" width="1.453125" style="135" customWidth="1"/>
    <col min="512" max="512" width="6.453125" style="135" customWidth="1"/>
    <col min="513" max="513" width="0.453125" style="135" customWidth="1"/>
    <col min="514" max="514" width="12.453125" style="135" customWidth="1"/>
    <col min="515" max="515" width="1.453125" style="135" customWidth="1"/>
    <col min="516" max="516" width="12.453125" style="135" customWidth="1"/>
    <col min="517" max="517" width="1.453125" style="135" customWidth="1"/>
    <col min="518" max="518" width="12.453125" style="135" customWidth="1"/>
    <col min="519" max="519" width="1.453125" style="135" customWidth="1"/>
    <col min="520" max="520" width="12.453125" style="135" customWidth="1"/>
    <col min="521" max="521" width="0.453125" style="135" customWidth="1"/>
    <col min="522" max="765" width="10.453125" style="135"/>
    <col min="766" max="766" width="33.453125" style="135" customWidth="1"/>
    <col min="767" max="767" width="1.453125" style="135" customWidth="1"/>
    <col min="768" max="768" width="6.453125" style="135" customWidth="1"/>
    <col min="769" max="769" width="0.453125" style="135" customWidth="1"/>
    <col min="770" max="770" width="12.453125" style="135" customWidth="1"/>
    <col min="771" max="771" width="1.453125" style="135" customWidth="1"/>
    <col min="772" max="772" width="12.453125" style="135" customWidth="1"/>
    <col min="773" max="773" width="1.453125" style="135" customWidth="1"/>
    <col min="774" max="774" width="12.453125" style="135" customWidth="1"/>
    <col min="775" max="775" width="1.453125" style="135" customWidth="1"/>
    <col min="776" max="776" width="12.453125" style="135" customWidth="1"/>
    <col min="777" max="777" width="0.453125" style="135" customWidth="1"/>
    <col min="778" max="1021" width="10.453125" style="135"/>
    <col min="1022" max="1022" width="33.453125" style="135" customWidth="1"/>
    <col min="1023" max="1023" width="1.453125" style="135" customWidth="1"/>
    <col min="1024" max="1024" width="6.453125" style="135" customWidth="1"/>
    <col min="1025" max="1025" width="0.453125" style="135" customWidth="1"/>
    <col min="1026" max="1026" width="12.453125" style="135" customWidth="1"/>
    <col min="1027" max="1027" width="1.453125" style="135" customWidth="1"/>
    <col min="1028" max="1028" width="12.453125" style="135" customWidth="1"/>
    <col min="1029" max="1029" width="1.453125" style="135" customWidth="1"/>
    <col min="1030" max="1030" width="12.453125" style="135" customWidth="1"/>
    <col min="1031" max="1031" width="1.453125" style="135" customWidth="1"/>
    <col min="1032" max="1032" width="12.453125" style="135" customWidth="1"/>
    <col min="1033" max="1033" width="0.453125" style="135" customWidth="1"/>
    <col min="1034" max="1277" width="10.453125" style="135"/>
    <col min="1278" max="1278" width="33.453125" style="135" customWidth="1"/>
    <col min="1279" max="1279" width="1.453125" style="135" customWidth="1"/>
    <col min="1280" max="1280" width="6.453125" style="135" customWidth="1"/>
    <col min="1281" max="1281" width="0.453125" style="135" customWidth="1"/>
    <col min="1282" max="1282" width="12.453125" style="135" customWidth="1"/>
    <col min="1283" max="1283" width="1.453125" style="135" customWidth="1"/>
    <col min="1284" max="1284" width="12.453125" style="135" customWidth="1"/>
    <col min="1285" max="1285" width="1.453125" style="135" customWidth="1"/>
    <col min="1286" max="1286" width="12.453125" style="135" customWidth="1"/>
    <col min="1287" max="1287" width="1.453125" style="135" customWidth="1"/>
    <col min="1288" max="1288" width="12.453125" style="135" customWidth="1"/>
    <col min="1289" max="1289" width="0.453125" style="135" customWidth="1"/>
    <col min="1290" max="1533" width="10.453125" style="135"/>
    <col min="1534" max="1534" width="33.453125" style="135" customWidth="1"/>
    <col min="1535" max="1535" width="1.453125" style="135" customWidth="1"/>
    <col min="1536" max="1536" width="6.453125" style="135" customWidth="1"/>
    <col min="1537" max="1537" width="0.453125" style="135" customWidth="1"/>
    <col min="1538" max="1538" width="12.453125" style="135" customWidth="1"/>
    <col min="1539" max="1539" width="1.453125" style="135" customWidth="1"/>
    <col min="1540" max="1540" width="12.453125" style="135" customWidth="1"/>
    <col min="1541" max="1541" width="1.453125" style="135" customWidth="1"/>
    <col min="1542" max="1542" width="12.453125" style="135" customWidth="1"/>
    <col min="1543" max="1543" width="1.453125" style="135" customWidth="1"/>
    <col min="1544" max="1544" width="12.453125" style="135" customWidth="1"/>
    <col min="1545" max="1545" width="0.453125" style="135" customWidth="1"/>
    <col min="1546" max="1789" width="10.453125" style="135"/>
    <col min="1790" max="1790" width="33.453125" style="135" customWidth="1"/>
    <col min="1791" max="1791" width="1.453125" style="135" customWidth="1"/>
    <col min="1792" max="1792" width="6.453125" style="135" customWidth="1"/>
    <col min="1793" max="1793" width="0.453125" style="135" customWidth="1"/>
    <col min="1794" max="1794" width="12.453125" style="135" customWidth="1"/>
    <col min="1795" max="1795" width="1.453125" style="135" customWidth="1"/>
    <col min="1796" max="1796" width="12.453125" style="135" customWidth="1"/>
    <col min="1797" max="1797" width="1.453125" style="135" customWidth="1"/>
    <col min="1798" max="1798" width="12.453125" style="135" customWidth="1"/>
    <col min="1799" max="1799" width="1.453125" style="135" customWidth="1"/>
    <col min="1800" max="1800" width="12.453125" style="135" customWidth="1"/>
    <col min="1801" max="1801" width="0.453125" style="135" customWidth="1"/>
    <col min="1802" max="2045" width="10.453125" style="135"/>
    <col min="2046" max="2046" width="33.453125" style="135" customWidth="1"/>
    <col min="2047" max="2047" width="1.453125" style="135" customWidth="1"/>
    <col min="2048" max="2048" width="6.453125" style="135" customWidth="1"/>
    <col min="2049" max="2049" width="0.453125" style="135" customWidth="1"/>
    <col min="2050" max="2050" width="12.453125" style="135" customWidth="1"/>
    <col min="2051" max="2051" width="1.453125" style="135" customWidth="1"/>
    <col min="2052" max="2052" width="12.453125" style="135" customWidth="1"/>
    <col min="2053" max="2053" width="1.453125" style="135" customWidth="1"/>
    <col min="2054" max="2054" width="12.453125" style="135" customWidth="1"/>
    <col min="2055" max="2055" width="1.453125" style="135" customWidth="1"/>
    <col min="2056" max="2056" width="12.453125" style="135" customWidth="1"/>
    <col min="2057" max="2057" width="0.453125" style="135" customWidth="1"/>
    <col min="2058" max="2301" width="10.453125" style="135"/>
    <col min="2302" max="2302" width="33.453125" style="135" customWidth="1"/>
    <col min="2303" max="2303" width="1.453125" style="135" customWidth="1"/>
    <col min="2304" max="2304" width="6.453125" style="135" customWidth="1"/>
    <col min="2305" max="2305" width="0.453125" style="135" customWidth="1"/>
    <col min="2306" max="2306" width="12.453125" style="135" customWidth="1"/>
    <col min="2307" max="2307" width="1.453125" style="135" customWidth="1"/>
    <col min="2308" max="2308" width="12.453125" style="135" customWidth="1"/>
    <col min="2309" max="2309" width="1.453125" style="135" customWidth="1"/>
    <col min="2310" max="2310" width="12.453125" style="135" customWidth="1"/>
    <col min="2311" max="2311" width="1.453125" style="135" customWidth="1"/>
    <col min="2312" max="2312" width="12.453125" style="135" customWidth="1"/>
    <col min="2313" max="2313" width="0.453125" style="135" customWidth="1"/>
    <col min="2314" max="2557" width="10.453125" style="135"/>
    <col min="2558" max="2558" width="33.453125" style="135" customWidth="1"/>
    <col min="2559" max="2559" width="1.453125" style="135" customWidth="1"/>
    <col min="2560" max="2560" width="6.453125" style="135" customWidth="1"/>
    <col min="2561" max="2561" width="0.453125" style="135" customWidth="1"/>
    <col min="2562" max="2562" width="12.453125" style="135" customWidth="1"/>
    <col min="2563" max="2563" width="1.453125" style="135" customWidth="1"/>
    <col min="2564" max="2564" width="12.453125" style="135" customWidth="1"/>
    <col min="2565" max="2565" width="1.453125" style="135" customWidth="1"/>
    <col min="2566" max="2566" width="12.453125" style="135" customWidth="1"/>
    <col min="2567" max="2567" width="1.453125" style="135" customWidth="1"/>
    <col min="2568" max="2568" width="12.453125" style="135" customWidth="1"/>
    <col min="2569" max="2569" width="0.453125" style="135" customWidth="1"/>
    <col min="2570" max="2813" width="10.453125" style="135"/>
    <col min="2814" max="2814" width="33.453125" style="135" customWidth="1"/>
    <col min="2815" max="2815" width="1.453125" style="135" customWidth="1"/>
    <col min="2816" max="2816" width="6.453125" style="135" customWidth="1"/>
    <col min="2817" max="2817" width="0.453125" style="135" customWidth="1"/>
    <col min="2818" max="2818" width="12.453125" style="135" customWidth="1"/>
    <col min="2819" max="2819" width="1.453125" style="135" customWidth="1"/>
    <col min="2820" max="2820" width="12.453125" style="135" customWidth="1"/>
    <col min="2821" max="2821" width="1.453125" style="135" customWidth="1"/>
    <col min="2822" max="2822" width="12.453125" style="135" customWidth="1"/>
    <col min="2823" max="2823" width="1.453125" style="135" customWidth="1"/>
    <col min="2824" max="2824" width="12.453125" style="135" customWidth="1"/>
    <col min="2825" max="2825" width="0.453125" style="135" customWidth="1"/>
    <col min="2826" max="3069" width="10.453125" style="135"/>
    <col min="3070" max="3070" width="33.453125" style="135" customWidth="1"/>
    <col min="3071" max="3071" width="1.453125" style="135" customWidth="1"/>
    <col min="3072" max="3072" width="6.453125" style="135" customWidth="1"/>
    <col min="3073" max="3073" width="0.453125" style="135" customWidth="1"/>
    <col min="3074" max="3074" width="12.453125" style="135" customWidth="1"/>
    <col min="3075" max="3075" width="1.453125" style="135" customWidth="1"/>
    <col min="3076" max="3076" width="12.453125" style="135" customWidth="1"/>
    <col min="3077" max="3077" width="1.453125" style="135" customWidth="1"/>
    <col min="3078" max="3078" width="12.453125" style="135" customWidth="1"/>
    <col min="3079" max="3079" width="1.453125" style="135" customWidth="1"/>
    <col min="3080" max="3080" width="12.453125" style="135" customWidth="1"/>
    <col min="3081" max="3081" width="0.453125" style="135" customWidth="1"/>
    <col min="3082" max="3325" width="10.453125" style="135"/>
    <col min="3326" max="3326" width="33.453125" style="135" customWidth="1"/>
    <col min="3327" max="3327" width="1.453125" style="135" customWidth="1"/>
    <col min="3328" max="3328" width="6.453125" style="135" customWidth="1"/>
    <col min="3329" max="3329" width="0.453125" style="135" customWidth="1"/>
    <col min="3330" max="3330" width="12.453125" style="135" customWidth="1"/>
    <col min="3331" max="3331" width="1.453125" style="135" customWidth="1"/>
    <col min="3332" max="3332" width="12.453125" style="135" customWidth="1"/>
    <col min="3333" max="3333" width="1.453125" style="135" customWidth="1"/>
    <col min="3334" max="3334" width="12.453125" style="135" customWidth="1"/>
    <col min="3335" max="3335" width="1.453125" style="135" customWidth="1"/>
    <col min="3336" max="3336" width="12.453125" style="135" customWidth="1"/>
    <col min="3337" max="3337" width="0.453125" style="135" customWidth="1"/>
    <col min="3338" max="3581" width="10.453125" style="135"/>
    <col min="3582" max="3582" width="33.453125" style="135" customWidth="1"/>
    <col min="3583" max="3583" width="1.453125" style="135" customWidth="1"/>
    <col min="3584" max="3584" width="6.453125" style="135" customWidth="1"/>
    <col min="3585" max="3585" width="0.453125" style="135" customWidth="1"/>
    <col min="3586" max="3586" width="12.453125" style="135" customWidth="1"/>
    <col min="3587" max="3587" width="1.453125" style="135" customWidth="1"/>
    <col min="3588" max="3588" width="12.453125" style="135" customWidth="1"/>
    <col min="3589" max="3589" width="1.453125" style="135" customWidth="1"/>
    <col min="3590" max="3590" width="12.453125" style="135" customWidth="1"/>
    <col min="3591" max="3591" width="1.453125" style="135" customWidth="1"/>
    <col min="3592" max="3592" width="12.453125" style="135" customWidth="1"/>
    <col min="3593" max="3593" width="0.453125" style="135" customWidth="1"/>
    <col min="3594" max="3837" width="10.453125" style="135"/>
    <col min="3838" max="3838" width="33.453125" style="135" customWidth="1"/>
    <col min="3839" max="3839" width="1.453125" style="135" customWidth="1"/>
    <col min="3840" max="3840" width="6.453125" style="135" customWidth="1"/>
    <col min="3841" max="3841" width="0.453125" style="135" customWidth="1"/>
    <col min="3842" max="3842" width="12.453125" style="135" customWidth="1"/>
    <col min="3843" max="3843" width="1.453125" style="135" customWidth="1"/>
    <col min="3844" max="3844" width="12.453125" style="135" customWidth="1"/>
    <col min="3845" max="3845" width="1.453125" style="135" customWidth="1"/>
    <col min="3846" max="3846" width="12.453125" style="135" customWidth="1"/>
    <col min="3847" max="3847" width="1.453125" style="135" customWidth="1"/>
    <col min="3848" max="3848" width="12.453125" style="135" customWidth="1"/>
    <col min="3849" max="3849" width="0.453125" style="135" customWidth="1"/>
    <col min="3850" max="4093" width="10.453125" style="135"/>
    <col min="4094" max="4094" width="33.453125" style="135" customWidth="1"/>
    <col min="4095" max="4095" width="1.453125" style="135" customWidth="1"/>
    <col min="4096" max="4096" width="6.453125" style="135" customWidth="1"/>
    <col min="4097" max="4097" width="0.453125" style="135" customWidth="1"/>
    <col min="4098" max="4098" width="12.453125" style="135" customWidth="1"/>
    <col min="4099" max="4099" width="1.453125" style="135" customWidth="1"/>
    <col min="4100" max="4100" width="12.453125" style="135" customWidth="1"/>
    <col min="4101" max="4101" width="1.453125" style="135" customWidth="1"/>
    <col min="4102" max="4102" width="12.453125" style="135" customWidth="1"/>
    <col min="4103" max="4103" width="1.453125" style="135" customWidth="1"/>
    <col min="4104" max="4104" width="12.453125" style="135" customWidth="1"/>
    <col min="4105" max="4105" width="0.453125" style="135" customWidth="1"/>
    <col min="4106" max="4349" width="10.453125" style="135"/>
    <col min="4350" max="4350" width="33.453125" style="135" customWidth="1"/>
    <col min="4351" max="4351" width="1.453125" style="135" customWidth="1"/>
    <col min="4352" max="4352" width="6.453125" style="135" customWidth="1"/>
    <col min="4353" max="4353" width="0.453125" style="135" customWidth="1"/>
    <col min="4354" max="4354" width="12.453125" style="135" customWidth="1"/>
    <col min="4355" max="4355" width="1.453125" style="135" customWidth="1"/>
    <col min="4356" max="4356" width="12.453125" style="135" customWidth="1"/>
    <col min="4357" max="4357" width="1.453125" style="135" customWidth="1"/>
    <col min="4358" max="4358" width="12.453125" style="135" customWidth="1"/>
    <col min="4359" max="4359" width="1.453125" style="135" customWidth="1"/>
    <col min="4360" max="4360" width="12.453125" style="135" customWidth="1"/>
    <col min="4361" max="4361" width="0.453125" style="135" customWidth="1"/>
    <col min="4362" max="4605" width="10.453125" style="135"/>
    <col min="4606" max="4606" width="33.453125" style="135" customWidth="1"/>
    <col min="4607" max="4607" width="1.453125" style="135" customWidth="1"/>
    <col min="4608" max="4608" width="6.453125" style="135" customWidth="1"/>
    <col min="4609" max="4609" width="0.453125" style="135" customWidth="1"/>
    <col min="4610" max="4610" width="12.453125" style="135" customWidth="1"/>
    <col min="4611" max="4611" width="1.453125" style="135" customWidth="1"/>
    <col min="4612" max="4612" width="12.453125" style="135" customWidth="1"/>
    <col min="4613" max="4613" width="1.453125" style="135" customWidth="1"/>
    <col min="4614" max="4614" width="12.453125" style="135" customWidth="1"/>
    <col min="4615" max="4615" width="1.453125" style="135" customWidth="1"/>
    <col min="4616" max="4616" width="12.453125" style="135" customWidth="1"/>
    <col min="4617" max="4617" width="0.453125" style="135" customWidth="1"/>
    <col min="4618" max="4861" width="10.453125" style="135"/>
    <col min="4862" max="4862" width="33.453125" style="135" customWidth="1"/>
    <col min="4863" max="4863" width="1.453125" style="135" customWidth="1"/>
    <col min="4864" max="4864" width="6.453125" style="135" customWidth="1"/>
    <col min="4865" max="4865" width="0.453125" style="135" customWidth="1"/>
    <col min="4866" max="4866" width="12.453125" style="135" customWidth="1"/>
    <col min="4867" max="4867" width="1.453125" style="135" customWidth="1"/>
    <col min="4868" max="4868" width="12.453125" style="135" customWidth="1"/>
    <col min="4869" max="4869" width="1.453125" style="135" customWidth="1"/>
    <col min="4870" max="4870" width="12.453125" style="135" customWidth="1"/>
    <col min="4871" max="4871" width="1.453125" style="135" customWidth="1"/>
    <col min="4872" max="4872" width="12.453125" style="135" customWidth="1"/>
    <col min="4873" max="4873" width="0.453125" style="135" customWidth="1"/>
    <col min="4874" max="5117" width="10.453125" style="135"/>
    <col min="5118" max="5118" width="33.453125" style="135" customWidth="1"/>
    <col min="5119" max="5119" width="1.453125" style="135" customWidth="1"/>
    <col min="5120" max="5120" width="6.453125" style="135" customWidth="1"/>
    <col min="5121" max="5121" width="0.453125" style="135" customWidth="1"/>
    <col min="5122" max="5122" width="12.453125" style="135" customWidth="1"/>
    <col min="5123" max="5123" width="1.453125" style="135" customWidth="1"/>
    <col min="5124" max="5124" width="12.453125" style="135" customWidth="1"/>
    <col min="5125" max="5125" width="1.453125" style="135" customWidth="1"/>
    <col min="5126" max="5126" width="12.453125" style="135" customWidth="1"/>
    <col min="5127" max="5127" width="1.453125" style="135" customWidth="1"/>
    <col min="5128" max="5128" width="12.453125" style="135" customWidth="1"/>
    <col min="5129" max="5129" width="0.453125" style="135" customWidth="1"/>
    <col min="5130" max="5373" width="10.453125" style="135"/>
    <col min="5374" max="5374" width="33.453125" style="135" customWidth="1"/>
    <col min="5375" max="5375" width="1.453125" style="135" customWidth="1"/>
    <col min="5376" max="5376" width="6.453125" style="135" customWidth="1"/>
    <col min="5377" max="5377" width="0.453125" style="135" customWidth="1"/>
    <col min="5378" max="5378" width="12.453125" style="135" customWidth="1"/>
    <col min="5379" max="5379" width="1.453125" style="135" customWidth="1"/>
    <col min="5380" max="5380" width="12.453125" style="135" customWidth="1"/>
    <col min="5381" max="5381" width="1.453125" style="135" customWidth="1"/>
    <col min="5382" max="5382" width="12.453125" style="135" customWidth="1"/>
    <col min="5383" max="5383" width="1.453125" style="135" customWidth="1"/>
    <col min="5384" max="5384" width="12.453125" style="135" customWidth="1"/>
    <col min="5385" max="5385" width="0.453125" style="135" customWidth="1"/>
    <col min="5386" max="5629" width="10.453125" style="135"/>
    <col min="5630" max="5630" width="33.453125" style="135" customWidth="1"/>
    <col min="5631" max="5631" width="1.453125" style="135" customWidth="1"/>
    <col min="5632" max="5632" width="6.453125" style="135" customWidth="1"/>
    <col min="5633" max="5633" width="0.453125" style="135" customWidth="1"/>
    <col min="5634" max="5634" width="12.453125" style="135" customWidth="1"/>
    <col min="5635" max="5635" width="1.453125" style="135" customWidth="1"/>
    <col min="5636" max="5636" width="12.453125" style="135" customWidth="1"/>
    <col min="5637" max="5637" width="1.453125" style="135" customWidth="1"/>
    <col min="5638" max="5638" width="12.453125" style="135" customWidth="1"/>
    <col min="5639" max="5639" width="1.453125" style="135" customWidth="1"/>
    <col min="5640" max="5640" width="12.453125" style="135" customWidth="1"/>
    <col min="5641" max="5641" width="0.453125" style="135" customWidth="1"/>
    <col min="5642" max="5885" width="10.453125" style="135"/>
    <col min="5886" max="5886" width="33.453125" style="135" customWidth="1"/>
    <col min="5887" max="5887" width="1.453125" style="135" customWidth="1"/>
    <col min="5888" max="5888" width="6.453125" style="135" customWidth="1"/>
    <col min="5889" max="5889" width="0.453125" style="135" customWidth="1"/>
    <col min="5890" max="5890" width="12.453125" style="135" customWidth="1"/>
    <col min="5891" max="5891" width="1.453125" style="135" customWidth="1"/>
    <col min="5892" max="5892" width="12.453125" style="135" customWidth="1"/>
    <col min="5893" max="5893" width="1.453125" style="135" customWidth="1"/>
    <col min="5894" max="5894" width="12.453125" style="135" customWidth="1"/>
    <col min="5895" max="5895" width="1.453125" style="135" customWidth="1"/>
    <col min="5896" max="5896" width="12.453125" style="135" customWidth="1"/>
    <col min="5897" max="5897" width="0.453125" style="135" customWidth="1"/>
    <col min="5898" max="6141" width="10.453125" style="135"/>
    <col min="6142" max="6142" width="33.453125" style="135" customWidth="1"/>
    <col min="6143" max="6143" width="1.453125" style="135" customWidth="1"/>
    <col min="6144" max="6144" width="6.453125" style="135" customWidth="1"/>
    <col min="6145" max="6145" width="0.453125" style="135" customWidth="1"/>
    <col min="6146" max="6146" width="12.453125" style="135" customWidth="1"/>
    <col min="6147" max="6147" width="1.453125" style="135" customWidth="1"/>
    <col min="6148" max="6148" width="12.453125" style="135" customWidth="1"/>
    <col min="6149" max="6149" width="1.453125" style="135" customWidth="1"/>
    <col min="6150" max="6150" width="12.453125" style="135" customWidth="1"/>
    <col min="6151" max="6151" width="1.453125" style="135" customWidth="1"/>
    <col min="6152" max="6152" width="12.453125" style="135" customWidth="1"/>
    <col min="6153" max="6153" width="0.453125" style="135" customWidth="1"/>
    <col min="6154" max="6397" width="10.453125" style="135"/>
    <col min="6398" max="6398" width="33.453125" style="135" customWidth="1"/>
    <col min="6399" max="6399" width="1.453125" style="135" customWidth="1"/>
    <col min="6400" max="6400" width="6.453125" style="135" customWidth="1"/>
    <col min="6401" max="6401" width="0.453125" style="135" customWidth="1"/>
    <col min="6402" max="6402" width="12.453125" style="135" customWidth="1"/>
    <col min="6403" max="6403" width="1.453125" style="135" customWidth="1"/>
    <col min="6404" max="6404" width="12.453125" style="135" customWidth="1"/>
    <col min="6405" max="6405" width="1.453125" style="135" customWidth="1"/>
    <col min="6406" max="6406" width="12.453125" style="135" customWidth="1"/>
    <col min="6407" max="6407" width="1.453125" style="135" customWidth="1"/>
    <col min="6408" max="6408" width="12.453125" style="135" customWidth="1"/>
    <col min="6409" max="6409" width="0.453125" style="135" customWidth="1"/>
    <col min="6410" max="6653" width="10.453125" style="135"/>
    <col min="6654" max="6654" width="33.453125" style="135" customWidth="1"/>
    <col min="6655" max="6655" width="1.453125" style="135" customWidth="1"/>
    <col min="6656" max="6656" width="6.453125" style="135" customWidth="1"/>
    <col min="6657" max="6657" width="0.453125" style="135" customWidth="1"/>
    <col min="6658" max="6658" width="12.453125" style="135" customWidth="1"/>
    <col min="6659" max="6659" width="1.453125" style="135" customWidth="1"/>
    <col min="6660" max="6660" width="12.453125" style="135" customWidth="1"/>
    <col min="6661" max="6661" width="1.453125" style="135" customWidth="1"/>
    <col min="6662" max="6662" width="12.453125" style="135" customWidth="1"/>
    <col min="6663" max="6663" width="1.453125" style="135" customWidth="1"/>
    <col min="6664" max="6664" width="12.453125" style="135" customWidth="1"/>
    <col min="6665" max="6665" width="0.453125" style="135" customWidth="1"/>
    <col min="6666" max="6909" width="10.453125" style="135"/>
    <col min="6910" max="6910" width="33.453125" style="135" customWidth="1"/>
    <col min="6911" max="6911" width="1.453125" style="135" customWidth="1"/>
    <col min="6912" max="6912" width="6.453125" style="135" customWidth="1"/>
    <col min="6913" max="6913" width="0.453125" style="135" customWidth="1"/>
    <col min="6914" max="6914" width="12.453125" style="135" customWidth="1"/>
    <col min="6915" max="6915" width="1.453125" style="135" customWidth="1"/>
    <col min="6916" max="6916" width="12.453125" style="135" customWidth="1"/>
    <col min="6917" max="6917" width="1.453125" style="135" customWidth="1"/>
    <col min="6918" max="6918" width="12.453125" style="135" customWidth="1"/>
    <col min="6919" max="6919" width="1.453125" style="135" customWidth="1"/>
    <col min="6920" max="6920" width="12.453125" style="135" customWidth="1"/>
    <col min="6921" max="6921" width="0.453125" style="135" customWidth="1"/>
    <col min="6922" max="7165" width="10.453125" style="135"/>
    <col min="7166" max="7166" width="33.453125" style="135" customWidth="1"/>
    <col min="7167" max="7167" width="1.453125" style="135" customWidth="1"/>
    <col min="7168" max="7168" width="6.453125" style="135" customWidth="1"/>
    <col min="7169" max="7169" width="0.453125" style="135" customWidth="1"/>
    <col min="7170" max="7170" width="12.453125" style="135" customWidth="1"/>
    <col min="7171" max="7171" width="1.453125" style="135" customWidth="1"/>
    <col min="7172" max="7172" width="12.453125" style="135" customWidth="1"/>
    <col min="7173" max="7173" width="1.453125" style="135" customWidth="1"/>
    <col min="7174" max="7174" width="12.453125" style="135" customWidth="1"/>
    <col min="7175" max="7175" width="1.453125" style="135" customWidth="1"/>
    <col min="7176" max="7176" width="12.453125" style="135" customWidth="1"/>
    <col min="7177" max="7177" width="0.453125" style="135" customWidth="1"/>
    <col min="7178" max="7421" width="10.453125" style="135"/>
    <col min="7422" max="7422" width="33.453125" style="135" customWidth="1"/>
    <col min="7423" max="7423" width="1.453125" style="135" customWidth="1"/>
    <col min="7424" max="7424" width="6.453125" style="135" customWidth="1"/>
    <col min="7425" max="7425" width="0.453125" style="135" customWidth="1"/>
    <col min="7426" max="7426" width="12.453125" style="135" customWidth="1"/>
    <col min="7427" max="7427" width="1.453125" style="135" customWidth="1"/>
    <col min="7428" max="7428" width="12.453125" style="135" customWidth="1"/>
    <col min="7429" max="7429" width="1.453125" style="135" customWidth="1"/>
    <col min="7430" max="7430" width="12.453125" style="135" customWidth="1"/>
    <col min="7431" max="7431" width="1.453125" style="135" customWidth="1"/>
    <col min="7432" max="7432" width="12.453125" style="135" customWidth="1"/>
    <col min="7433" max="7433" width="0.453125" style="135" customWidth="1"/>
    <col min="7434" max="7677" width="10.453125" style="135"/>
    <col min="7678" max="7678" width="33.453125" style="135" customWidth="1"/>
    <col min="7679" max="7679" width="1.453125" style="135" customWidth="1"/>
    <col min="7680" max="7680" width="6.453125" style="135" customWidth="1"/>
    <col min="7681" max="7681" width="0.453125" style="135" customWidth="1"/>
    <col min="7682" max="7682" width="12.453125" style="135" customWidth="1"/>
    <col min="7683" max="7683" width="1.453125" style="135" customWidth="1"/>
    <col min="7684" max="7684" width="12.453125" style="135" customWidth="1"/>
    <col min="7685" max="7685" width="1.453125" style="135" customWidth="1"/>
    <col min="7686" max="7686" width="12.453125" style="135" customWidth="1"/>
    <col min="7687" max="7687" width="1.453125" style="135" customWidth="1"/>
    <col min="7688" max="7688" width="12.453125" style="135" customWidth="1"/>
    <col min="7689" max="7689" width="0.453125" style="135" customWidth="1"/>
    <col min="7690" max="7933" width="10.453125" style="135"/>
    <col min="7934" max="7934" width="33.453125" style="135" customWidth="1"/>
    <col min="7935" max="7935" width="1.453125" style="135" customWidth="1"/>
    <col min="7936" max="7936" width="6.453125" style="135" customWidth="1"/>
    <col min="7937" max="7937" width="0.453125" style="135" customWidth="1"/>
    <col min="7938" max="7938" width="12.453125" style="135" customWidth="1"/>
    <col min="7939" max="7939" width="1.453125" style="135" customWidth="1"/>
    <col min="7940" max="7940" width="12.453125" style="135" customWidth="1"/>
    <col min="7941" max="7941" width="1.453125" style="135" customWidth="1"/>
    <col min="7942" max="7942" width="12.453125" style="135" customWidth="1"/>
    <col min="7943" max="7943" width="1.453125" style="135" customWidth="1"/>
    <col min="7944" max="7944" width="12.453125" style="135" customWidth="1"/>
    <col min="7945" max="7945" width="0.453125" style="135" customWidth="1"/>
    <col min="7946" max="8189" width="10.453125" style="135"/>
    <col min="8190" max="8190" width="33.453125" style="135" customWidth="1"/>
    <col min="8191" max="8191" width="1.453125" style="135" customWidth="1"/>
    <col min="8192" max="8192" width="6.453125" style="135" customWidth="1"/>
    <col min="8193" max="8193" width="0.453125" style="135" customWidth="1"/>
    <col min="8194" max="8194" width="12.453125" style="135" customWidth="1"/>
    <col min="8195" max="8195" width="1.453125" style="135" customWidth="1"/>
    <col min="8196" max="8196" width="12.453125" style="135" customWidth="1"/>
    <col min="8197" max="8197" width="1.453125" style="135" customWidth="1"/>
    <col min="8198" max="8198" width="12.453125" style="135" customWidth="1"/>
    <col min="8199" max="8199" width="1.453125" style="135" customWidth="1"/>
    <col min="8200" max="8200" width="12.453125" style="135" customWidth="1"/>
    <col min="8201" max="8201" width="0.453125" style="135" customWidth="1"/>
    <col min="8202" max="8445" width="10.453125" style="135"/>
    <col min="8446" max="8446" width="33.453125" style="135" customWidth="1"/>
    <col min="8447" max="8447" width="1.453125" style="135" customWidth="1"/>
    <col min="8448" max="8448" width="6.453125" style="135" customWidth="1"/>
    <col min="8449" max="8449" width="0.453125" style="135" customWidth="1"/>
    <col min="8450" max="8450" width="12.453125" style="135" customWidth="1"/>
    <col min="8451" max="8451" width="1.453125" style="135" customWidth="1"/>
    <col min="8452" max="8452" width="12.453125" style="135" customWidth="1"/>
    <col min="8453" max="8453" width="1.453125" style="135" customWidth="1"/>
    <col min="8454" max="8454" width="12.453125" style="135" customWidth="1"/>
    <col min="8455" max="8455" width="1.453125" style="135" customWidth="1"/>
    <col min="8456" max="8456" width="12.453125" style="135" customWidth="1"/>
    <col min="8457" max="8457" width="0.453125" style="135" customWidth="1"/>
    <col min="8458" max="8701" width="10.453125" style="135"/>
    <col min="8702" max="8702" width="33.453125" style="135" customWidth="1"/>
    <col min="8703" max="8703" width="1.453125" style="135" customWidth="1"/>
    <col min="8704" max="8704" width="6.453125" style="135" customWidth="1"/>
    <col min="8705" max="8705" width="0.453125" style="135" customWidth="1"/>
    <col min="8706" max="8706" width="12.453125" style="135" customWidth="1"/>
    <col min="8707" max="8707" width="1.453125" style="135" customWidth="1"/>
    <col min="8708" max="8708" width="12.453125" style="135" customWidth="1"/>
    <col min="8709" max="8709" width="1.453125" style="135" customWidth="1"/>
    <col min="8710" max="8710" width="12.453125" style="135" customWidth="1"/>
    <col min="8711" max="8711" width="1.453125" style="135" customWidth="1"/>
    <col min="8712" max="8712" width="12.453125" style="135" customWidth="1"/>
    <col min="8713" max="8713" width="0.453125" style="135" customWidth="1"/>
    <col min="8714" max="8957" width="10.453125" style="135"/>
    <col min="8958" max="8958" width="33.453125" style="135" customWidth="1"/>
    <col min="8959" max="8959" width="1.453125" style="135" customWidth="1"/>
    <col min="8960" max="8960" width="6.453125" style="135" customWidth="1"/>
    <col min="8961" max="8961" width="0.453125" style="135" customWidth="1"/>
    <col min="8962" max="8962" width="12.453125" style="135" customWidth="1"/>
    <col min="8963" max="8963" width="1.453125" style="135" customWidth="1"/>
    <col min="8964" max="8964" width="12.453125" style="135" customWidth="1"/>
    <col min="8965" max="8965" width="1.453125" style="135" customWidth="1"/>
    <col min="8966" max="8966" width="12.453125" style="135" customWidth="1"/>
    <col min="8967" max="8967" width="1.453125" style="135" customWidth="1"/>
    <col min="8968" max="8968" width="12.453125" style="135" customWidth="1"/>
    <col min="8969" max="8969" width="0.453125" style="135" customWidth="1"/>
    <col min="8970" max="9213" width="10.453125" style="135"/>
    <col min="9214" max="9214" width="33.453125" style="135" customWidth="1"/>
    <col min="9215" max="9215" width="1.453125" style="135" customWidth="1"/>
    <col min="9216" max="9216" width="6.453125" style="135" customWidth="1"/>
    <col min="9217" max="9217" width="0.453125" style="135" customWidth="1"/>
    <col min="9218" max="9218" width="12.453125" style="135" customWidth="1"/>
    <col min="9219" max="9219" width="1.453125" style="135" customWidth="1"/>
    <col min="9220" max="9220" width="12.453125" style="135" customWidth="1"/>
    <col min="9221" max="9221" width="1.453125" style="135" customWidth="1"/>
    <col min="9222" max="9222" width="12.453125" style="135" customWidth="1"/>
    <col min="9223" max="9223" width="1.453125" style="135" customWidth="1"/>
    <col min="9224" max="9224" width="12.453125" style="135" customWidth="1"/>
    <col min="9225" max="9225" width="0.453125" style="135" customWidth="1"/>
    <col min="9226" max="9469" width="10.453125" style="135"/>
    <col min="9470" max="9470" width="33.453125" style="135" customWidth="1"/>
    <col min="9471" max="9471" width="1.453125" style="135" customWidth="1"/>
    <col min="9472" max="9472" width="6.453125" style="135" customWidth="1"/>
    <col min="9473" max="9473" width="0.453125" style="135" customWidth="1"/>
    <col min="9474" max="9474" width="12.453125" style="135" customWidth="1"/>
    <col min="9475" max="9475" width="1.453125" style="135" customWidth="1"/>
    <col min="9476" max="9476" width="12.453125" style="135" customWidth="1"/>
    <col min="9477" max="9477" width="1.453125" style="135" customWidth="1"/>
    <col min="9478" max="9478" width="12.453125" style="135" customWidth="1"/>
    <col min="9479" max="9479" width="1.453125" style="135" customWidth="1"/>
    <col min="9480" max="9480" width="12.453125" style="135" customWidth="1"/>
    <col min="9481" max="9481" width="0.453125" style="135" customWidth="1"/>
    <col min="9482" max="9725" width="10.453125" style="135"/>
    <col min="9726" max="9726" width="33.453125" style="135" customWidth="1"/>
    <col min="9727" max="9727" width="1.453125" style="135" customWidth="1"/>
    <col min="9728" max="9728" width="6.453125" style="135" customWidth="1"/>
    <col min="9729" max="9729" width="0.453125" style="135" customWidth="1"/>
    <col min="9730" max="9730" width="12.453125" style="135" customWidth="1"/>
    <col min="9731" max="9731" width="1.453125" style="135" customWidth="1"/>
    <col min="9732" max="9732" width="12.453125" style="135" customWidth="1"/>
    <col min="9733" max="9733" width="1.453125" style="135" customWidth="1"/>
    <col min="9734" max="9734" width="12.453125" style="135" customWidth="1"/>
    <col min="9735" max="9735" width="1.453125" style="135" customWidth="1"/>
    <col min="9736" max="9736" width="12.453125" style="135" customWidth="1"/>
    <col min="9737" max="9737" width="0.453125" style="135" customWidth="1"/>
    <col min="9738" max="9981" width="10.453125" style="135"/>
    <col min="9982" max="9982" width="33.453125" style="135" customWidth="1"/>
    <col min="9983" max="9983" width="1.453125" style="135" customWidth="1"/>
    <col min="9984" max="9984" width="6.453125" style="135" customWidth="1"/>
    <col min="9985" max="9985" width="0.453125" style="135" customWidth="1"/>
    <col min="9986" max="9986" width="12.453125" style="135" customWidth="1"/>
    <col min="9987" max="9987" width="1.453125" style="135" customWidth="1"/>
    <col min="9988" max="9988" width="12.453125" style="135" customWidth="1"/>
    <col min="9989" max="9989" width="1.453125" style="135" customWidth="1"/>
    <col min="9990" max="9990" width="12.453125" style="135" customWidth="1"/>
    <col min="9991" max="9991" width="1.453125" style="135" customWidth="1"/>
    <col min="9992" max="9992" width="12.453125" style="135" customWidth="1"/>
    <col min="9993" max="9993" width="0.453125" style="135" customWidth="1"/>
    <col min="9994" max="10237" width="10.453125" style="135"/>
    <col min="10238" max="10238" width="33.453125" style="135" customWidth="1"/>
    <col min="10239" max="10239" width="1.453125" style="135" customWidth="1"/>
    <col min="10240" max="10240" width="6.453125" style="135" customWidth="1"/>
    <col min="10241" max="10241" width="0.453125" style="135" customWidth="1"/>
    <col min="10242" max="10242" width="12.453125" style="135" customWidth="1"/>
    <col min="10243" max="10243" width="1.453125" style="135" customWidth="1"/>
    <col min="10244" max="10244" width="12.453125" style="135" customWidth="1"/>
    <col min="10245" max="10245" width="1.453125" style="135" customWidth="1"/>
    <col min="10246" max="10246" width="12.453125" style="135" customWidth="1"/>
    <col min="10247" max="10247" width="1.453125" style="135" customWidth="1"/>
    <col min="10248" max="10248" width="12.453125" style="135" customWidth="1"/>
    <col min="10249" max="10249" width="0.453125" style="135" customWidth="1"/>
    <col min="10250" max="10493" width="10.453125" style="135"/>
    <col min="10494" max="10494" width="33.453125" style="135" customWidth="1"/>
    <col min="10495" max="10495" width="1.453125" style="135" customWidth="1"/>
    <col min="10496" max="10496" width="6.453125" style="135" customWidth="1"/>
    <col min="10497" max="10497" width="0.453125" style="135" customWidth="1"/>
    <col min="10498" max="10498" width="12.453125" style="135" customWidth="1"/>
    <col min="10499" max="10499" width="1.453125" style="135" customWidth="1"/>
    <col min="10500" max="10500" width="12.453125" style="135" customWidth="1"/>
    <col min="10501" max="10501" width="1.453125" style="135" customWidth="1"/>
    <col min="10502" max="10502" width="12.453125" style="135" customWidth="1"/>
    <col min="10503" max="10503" width="1.453125" style="135" customWidth="1"/>
    <col min="10504" max="10504" width="12.453125" style="135" customWidth="1"/>
    <col min="10505" max="10505" width="0.453125" style="135" customWidth="1"/>
    <col min="10506" max="10749" width="10.453125" style="135"/>
    <col min="10750" max="10750" width="33.453125" style="135" customWidth="1"/>
    <col min="10751" max="10751" width="1.453125" style="135" customWidth="1"/>
    <col min="10752" max="10752" width="6.453125" style="135" customWidth="1"/>
    <col min="10753" max="10753" width="0.453125" style="135" customWidth="1"/>
    <col min="10754" max="10754" width="12.453125" style="135" customWidth="1"/>
    <col min="10755" max="10755" width="1.453125" style="135" customWidth="1"/>
    <col min="10756" max="10756" width="12.453125" style="135" customWidth="1"/>
    <col min="10757" max="10757" width="1.453125" style="135" customWidth="1"/>
    <col min="10758" max="10758" width="12.453125" style="135" customWidth="1"/>
    <col min="10759" max="10759" width="1.453125" style="135" customWidth="1"/>
    <col min="10760" max="10760" width="12.453125" style="135" customWidth="1"/>
    <col min="10761" max="10761" width="0.453125" style="135" customWidth="1"/>
    <col min="10762" max="11005" width="10.453125" style="135"/>
    <col min="11006" max="11006" width="33.453125" style="135" customWidth="1"/>
    <col min="11007" max="11007" width="1.453125" style="135" customWidth="1"/>
    <col min="11008" max="11008" width="6.453125" style="135" customWidth="1"/>
    <col min="11009" max="11009" width="0.453125" style="135" customWidth="1"/>
    <col min="11010" max="11010" width="12.453125" style="135" customWidth="1"/>
    <col min="11011" max="11011" width="1.453125" style="135" customWidth="1"/>
    <col min="11012" max="11012" width="12.453125" style="135" customWidth="1"/>
    <col min="11013" max="11013" width="1.453125" style="135" customWidth="1"/>
    <col min="11014" max="11014" width="12.453125" style="135" customWidth="1"/>
    <col min="11015" max="11015" width="1.453125" style="135" customWidth="1"/>
    <col min="11016" max="11016" width="12.453125" style="135" customWidth="1"/>
    <col min="11017" max="11017" width="0.453125" style="135" customWidth="1"/>
    <col min="11018" max="11261" width="10.453125" style="135"/>
    <col min="11262" max="11262" width="33.453125" style="135" customWidth="1"/>
    <col min="11263" max="11263" width="1.453125" style="135" customWidth="1"/>
    <col min="11264" max="11264" width="6.453125" style="135" customWidth="1"/>
    <col min="11265" max="11265" width="0.453125" style="135" customWidth="1"/>
    <col min="11266" max="11266" width="12.453125" style="135" customWidth="1"/>
    <col min="11267" max="11267" width="1.453125" style="135" customWidth="1"/>
    <col min="11268" max="11268" width="12.453125" style="135" customWidth="1"/>
    <col min="11269" max="11269" width="1.453125" style="135" customWidth="1"/>
    <col min="11270" max="11270" width="12.453125" style="135" customWidth="1"/>
    <col min="11271" max="11271" width="1.453125" style="135" customWidth="1"/>
    <col min="11272" max="11272" width="12.453125" style="135" customWidth="1"/>
    <col min="11273" max="11273" width="0.453125" style="135" customWidth="1"/>
    <col min="11274" max="11517" width="10.453125" style="135"/>
    <col min="11518" max="11518" width="33.453125" style="135" customWidth="1"/>
    <col min="11519" max="11519" width="1.453125" style="135" customWidth="1"/>
    <col min="11520" max="11520" width="6.453125" style="135" customWidth="1"/>
    <col min="11521" max="11521" width="0.453125" style="135" customWidth="1"/>
    <col min="11522" max="11522" width="12.453125" style="135" customWidth="1"/>
    <col min="11523" max="11523" width="1.453125" style="135" customWidth="1"/>
    <col min="11524" max="11524" width="12.453125" style="135" customWidth="1"/>
    <col min="11525" max="11525" width="1.453125" style="135" customWidth="1"/>
    <col min="11526" max="11526" width="12.453125" style="135" customWidth="1"/>
    <col min="11527" max="11527" width="1.453125" style="135" customWidth="1"/>
    <col min="11528" max="11528" width="12.453125" style="135" customWidth="1"/>
    <col min="11529" max="11529" width="0.453125" style="135" customWidth="1"/>
    <col min="11530" max="11773" width="10.453125" style="135"/>
    <col min="11774" max="11774" width="33.453125" style="135" customWidth="1"/>
    <col min="11775" max="11775" width="1.453125" style="135" customWidth="1"/>
    <col min="11776" max="11776" width="6.453125" style="135" customWidth="1"/>
    <col min="11777" max="11777" width="0.453125" style="135" customWidth="1"/>
    <col min="11778" max="11778" width="12.453125" style="135" customWidth="1"/>
    <col min="11779" max="11779" width="1.453125" style="135" customWidth="1"/>
    <col min="11780" max="11780" width="12.453125" style="135" customWidth="1"/>
    <col min="11781" max="11781" width="1.453125" style="135" customWidth="1"/>
    <col min="11782" max="11782" width="12.453125" style="135" customWidth="1"/>
    <col min="11783" max="11783" width="1.453125" style="135" customWidth="1"/>
    <col min="11784" max="11784" width="12.453125" style="135" customWidth="1"/>
    <col min="11785" max="11785" width="0.453125" style="135" customWidth="1"/>
    <col min="11786" max="12029" width="10.453125" style="135"/>
    <col min="12030" max="12030" width="33.453125" style="135" customWidth="1"/>
    <col min="12031" max="12031" width="1.453125" style="135" customWidth="1"/>
    <col min="12032" max="12032" width="6.453125" style="135" customWidth="1"/>
    <col min="12033" max="12033" width="0.453125" style="135" customWidth="1"/>
    <col min="12034" max="12034" width="12.453125" style="135" customWidth="1"/>
    <col min="12035" max="12035" width="1.453125" style="135" customWidth="1"/>
    <col min="12036" max="12036" width="12.453125" style="135" customWidth="1"/>
    <col min="12037" max="12037" width="1.453125" style="135" customWidth="1"/>
    <col min="12038" max="12038" width="12.453125" style="135" customWidth="1"/>
    <col min="12039" max="12039" width="1.453125" style="135" customWidth="1"/>
    <col min="12040" max="12040" width="12.453125" style="135" customWidth="1"/>
    <col min="12041" max="12041" width="0.453125" style="135" customWidth="1"/>
    <col min="12042" max="12285" width="10.453125" style="135"/>
    <col min="12286" max="12286" width="33.453125" style="135" customWidth="1"/>
    <col min="12287" max="12287" width="1.453125" style="135" customWidth="1"/>
    <col min="12288" max="12288" width="6.453125" style="135" customWidth="1"/>
    <col min="12289" max="12289" width="0.453125" style="135" customWidth="1"/>
    <col min="12290" max="12290" width="12.453125" style="135" customWidth="1"/>
    <col min="12291" max="12291" width="1.453125" style="135" customWidth="1"/>
    <col min="12292" max="12292" width="12.453125" style="135" customWidth="1"/>
    <col min="12293" max="12293" width="1.453125" style="135" customWidth="1"/>
    <col min="12294" max="12294" width="12.453125" style="135" customWidth="1"/>
    <col min="12295" max="12295" width="1.453125" style="135" customWidth="1"/>
    <col min="12296" max="12296" width="12.453125" style="135" customWidth="1"/>
    <col min="12297" max="12297" width="0.453125" style="135" customWidth="1"/>
    <col min="12298" max="12541" width="10.453125" style="135"/>
    <col min="12542" max="12542" width="33.453125" style="135" customWidth="1"/>
    <col min="12543" max="12543" width="1.453125" style="135" customWidth="1"/>
    <col min="12544" max="12544" width="6.453125" style="135" customWidth="1"/>
    <col min="12545" max="12545" width="0.453125" style="135" customWidth="1"/>
    <col min="12546" max="12546" width="12.453125" style="135" customWidth="1"/>
    <col min="12547" max="12547" width="1.453125" style="135" customWidth="1"/>
    <col min="12548" max="12548" width="12.453125" style="135" customWidth="1"/>
    <col min="12549" max="12549" width="1.453125" style="135" customWidth="1"/>
    <col min="12550" max="12550" width="12.453125" style="135" customWidth="1"/>
    <col min="12551" max="12551" width="1.453125" style="135" customWidth="1"/>
    <col min="12552" max="12552" width="12.453125" style="135" customWidth="1"/>
    <col min="12553" max="12553" width="0.453125" style="135" customWidth="1"/>
    <col min="12554" max="12797" width="10.453125" style="135"/>
    <col min="12798" max="12798" width="33.453125" style="135" customWidth="1"/>
    <col min="12799" max="12799" width="1.453125" style="135" customWidth="1"/>
    <col min="12800" max="12800" width="6.453125" style="135" customWidth="1"/>
    <col min="12801" max="12801" width="0.453125" style="135" customWidth="1"/>
    <col min="12802" max="12802" width="12.453125" style="135" customWidth="1"/>
    <col min="12803" max="12803" width="1.453125" style="135" customWidth="1"/>
    <col min="12804" max="12804" width="12.453125" style="135" customWidth="1"/>
    <col min="12805" max="12805" width="1.453125" style="135" customWidth="1"/>
    <col min="12806" max="12806" width="12.453125" style="135" customWidth="1"/>
    <col min="12807" max="12807" width="1.453125" style="135" customWidth="1"/>
    <col min="12808" max="12808" width="12.453125" style="135" customWidth="1"/>
    <col min="12809" max="12809" width="0.453125" style="135" customWidth="1"/>
    <col min="12810" max="13053" width="10.453125" style="135"/>
    <col min="13054" max="13054" width="33.453125" style="135" customWidth="1"/>
    <col min="13055" max="13055" width="1.453125" style="135" customWidth="1"/>
    <col min="13056" max="13056" width="6.453125" style="135" customWidth="1"/>
    <col min="13057" max="13057" width="0.453125" style="135" customWidth="1"/>
    <col min="13058" max="13058" width="12.453125" style="135" customWidth="1"/>
    <col min="13059" max="13059" width="1.453125" style="135" customWidth="1"/>
    <col min="13060" max="13060" width="12.453125" style="135" customWidth="1"/>
    <col min="13061" max="13061" width="1.453125" style="135" customWidth="1"/>
    <col min="13062" max="13062" width="12.453125" style="135" customWidth="1"/>
    <col min="13063" max="13063" width="1.453125" style="135" customWidth="1"/>
    <col min="13064" max="13064" width="12.453125" style="135" customWidth="1"/>
    <col min="13065" max="13065" width="0.453125" style="135" customWidth="1"/>
    <col min="13066" max="13309" width="10.453125" style="135"/>
    <col min="13310" max="13310" width="33.453125" style="135" customWidth="1"/>
    <col min="13311" max="13311" width="1.453125" style="135" customWidth="1"/>
    <col min="13312" max="13312" width="6.453125" style="135" customWidth="1"/>
    <col min="13313" max="13313" width="0.453125" style="135" customWidth="1"/>
    <col min="13314" max="13314" width="12.453125" style="135" customWidth="1"/>
    <col min="13315" max="13315" width="1.453125" style="135" customWidth="1"/>
    <col min="13316" max="13316" width="12.453125" style="135" customWidth="1"/>
    <col min="13317" max="13317" width="1.453125" style="135" customWidth="1"/>
    <col min="13318" max="13318" width="12.453125" style="135" customWidth="1"/>
    <col min="13319" max="13319" width="1.453125" style="135" customWidth="1"/>
    <col min="13320" max="13320" width="12.453125" style="135" customWidth="1"/>
    <col min="13321" max="13321" width="0.453125" style="135" customWidth="1"/>
    <col min="13322" max="13565" width="10.453125" style="135"/>
    <col min="13566" max="13566" width="33.453125" style="135" customWidth="1"/>
    <col min="13567" max="13567" width="1.453125" style="135" customWidth="1"/>
    <col min="13568" max="13568" width="6.453125" style="135" customWidth="1"/>
    <col min="13569" max="13569" width="0.453125" style="135" customWidth="1"/>
    <col min="13570" max="13570" width="12.453125" style="135" customWidth="1"/>
    <col min="13571" max="13571" width="1.453125" style="135" customWidth="1"/>
    <col min="13572" max="13572" width="12.453125" style="135" customWidth="1"/>
    <col min="13573" max="13573" width="1.453125" style="135" customWidth="1"/>
    <col min="13574" max="13574" width="12.453125" style="135" customWidth="1"/>
    <col min="13575" max="13575" width="1.453125" style="135" customWidth="1"/>
    <col min="13576" max="13576" width="12.453125" style="135" customWidth="1"/>
    <col min="13577" max="13577" width="0.453125" style="135" customWidth="1"/>
    <col min="13578" max="13821" width="10.453125" style="135"/>
    <col min="13822" max="13822" width="33.453125" style="135" customWidth="1"/>
    <col min="13823" max="13823" width="1.453125" style="135" customWidth="1"/>
    <col min="13824" max="13824" width="6.453125" style="135" customWidth="1"/>
    <col min="13825" max="13825" width="0.453125" style="135" customWidth="1"/>
    <col min="13826" max="13826" width="12.453125" style="135" customWidth="1"/>
    <col min="13827" max="13827" width="1.453125" style="135" customWidth="1"/>
    <col min="13828" max="13828" width="12.453125" style="135" customWidth="1"/>
    <col min="13829" max="13829" width="1.453125" style="135" customWidth="1"/>
    <col min="13830" max="13830" width="12.453125" style="135" customWidth="1"/>
    <col min="13831" max="13831" width="1.453125" style="135" customWidth="1"/>
    <col min="13832" max="13832" width="12.453125" style="135" customWidth="1"/>
    <col min="13833" max="13833" width="0.453125" style="135" customWidth="1"/>
    <col min="13834" max="14077" width="10.453125" style="135"/>
    <col min="14078" max="14078" width="33.453125" style="135" customWidth="1"/>
    <col min="14079" max="14079" width="1.453125" style="135" customWidth="1"/>
    <col min="14080" max="14080" width="6.453125" style="135" customWidth="1"/>
    <col min="14081" max="14081" width="0.453125" style="135" customWidth="1"/>
    <col min="14082" max="14082" width="12.453125" style="135" customWidth="1"/>
    <col min="14083" max="14083" width="1.453125" style="135" customWidth="1"/>
    <col min="14084" max="14084" width="12.453125" style="135" customWidth="1"/>
    <col min="14085" max="14085" width="1.453125" style="135" customWidth="1"/>
    <col min="14086" max="14086" width="12.453125" style="135" customWidth="1"/>
    <col min="14087" max="14087" width="1.453125" style="135" customWidth="1"/>
    <col min="14088" max="14088" width="12.453125" style="135" customWidth="1"/>
    <col min="14089" max="14089" width="0.453125" style="135" customWidth="1"/>
    <col min="14090" max="14333" width="10.453125" style="135"/>
    <col min="14334" max="14334" width="33.453125" style="135" customWidth="1"/>
    <col min="14335" max="14335" width="1.453125" style="135" customWidth="1"/>
    <col min="14336" max="14336" width="6.453125" style="135" customWidth="1"/>
    <col min="14337" max="14337" width="0.453125" style="135" customWidth="1"/>
    <col min="14338" max="14338" width="12.453125" style="135" customWidth="1"/>
    <col min="14339" max="14339" width="1.453125" style="135" customWidth="1"/>
    <col min="14340" max="14340" width="12.453125" style="135" customWidth="1"/>
    <col min="14341" max="14341" width="1.453125" style="135" customWidth="1"/>
    <col min="14342" max="14342" width="12.453125" style="135" customWidth="1"/>
    <col min="14343" max="14343" width="1.453125" style="135" customWidth="1"/>
    <col min="14344" max="14344" width="12.453125" style="135" customWidth="1"/>
    <col min="14345" max="14345" width="0.453125" style="135" customWidth="1"/>
    <col min="14346" max="14589" width="10.453125" style="135"/>
    <col min="14590" max="14590" width="33.453125" style="135" customWidth="1"/>
    <col min="14591" max="14591" width="1.453125" style="135" customWidth="1"/>
    <col min="14592" max="14592" width="6.453125" style="135" customWidth="1"/>
    <col min="14593" max="14593" width="0.453125" style="135" customWidth="1"/>
    <col min="14594" max="14594" width="12.453125" style="135" customWidth="1"/>
    <col min="14595" max="14595" width="1.453125" style="135" customWidth="1"/>
    <col min="14596" max="14596" width="12.453125" style="135" customWidth="1"/>
    <col min="14597" max="14597" width="1.453125" style="135" customWidth="1"/>
    <col min="14598" max="14598" width="12.453125" style="135" customWidth="1"/>
    <col min="14599" max="14599" width="1.453125" style="135" customWidth="1"/>
    <col min="14600" max="14600" width="12.453125" style="135" customWidth="1"/>
    <col min="14601" max="14601" width="0.453125" style="135" customWidth="1"/>
    <col min="14602" max="14845" width="10.453125" style="135"/>
    <col min="14846" max="14846" width="33.453125" style="135" customWidth="1"/>
    <col min="14847" max="14847" width="1.453125" style="135" customWidth="1"/>
    <col min="14848" max="14848" width="6.453125" style="135" customWidth="1"/>
    <col min="14849" max="14849" width="0.453125" style="135" customWidth="1"/>
    <col min="14850" max="14850" width="12.453125" style="135" customWidth="1"/>
    <col min="14851" max="14851" width="1.453125" style="135" customWidth="1"/>
    <col min="14852" max="14852" width="12.453125" style="135" customWidth="1"/>
    <col min="14853" max="14853" width="1.453125" style="135" customWidth="1"/>
    <col min="14854" max="14854" width="12.453125" style="135" customWidth="1"/>
    <col min="14855" max="14855" width="1.453125" style="135" customWidth="1"/>
    <col min="14856" max="14856" width="12.453125" style="135" customWidth="1"/>
    <col min="14857" max="14857" width="0.453125" style="135" customWidth="1"/>
    <col min="14858" max="15101" width="10.453125" style="135"/>
    <col min="15102" max="15102" width="33.453125" style="135" customWidth="1"/>
    <col min="15103" max="15103" width="1.453125" style="135" customWidth="1"/>
    <col min="15104" max="15104" width="6.453125" style="135" customWidth="1"/>
    <col min="15105" max="15105" width="0.453125" style="135" customWidth="1"/>
    <col min="15106" max="15106" width="12.453125" style="135" customWidth="1"/>
    <col min="15107" max="15107" width="1.453125" style="135" customWidth="1"/>
    <col min="15108" max="15108" width="12.453125" style="135" customWidth="1"/>
    <col min="15109" max="15109" width="1.453125" style="135" customWidth="1"/>
    <col min="15110" max="15110" width="12.453125" style="135" customWidth="1"/>
    <col min="15111" max="15111" width="1.453125" style="135" customWidth="1"/>
    <col min="15112" max="15112" width="12.453125" style="135" customWidth="1"/>
    <col min="15113" max="15113" width="0.453125" style="135" customWidth="1"/>
    <col min="15114" max="15357" width="10.453125" style="135"/>
    <col min="15358" max="15358" width="33.453125" style="135" customWidth="1"/>
    <col min="15359" max="15359" width="1.453125" style="135" customWidth="1"/>
    <col min="15360" max="15360" width="6.453125" style="135" customWidth="1"/>
    <col min="15361" max="15361" width="0.453125" style="135" customWidth="1"/>
    <col min="15362" max="15362" width="12.453125" style="135" customWidth="1"/>
    <col min="15363" max="15363" width="1.453125" style="135" customWidth="1"/>
    <col min="15364" max="15364" width="12.453125" style="135" customWidth="1"/>
    <col min="15365" max="15365" width="1.453125" style="135" customWidth="1"/>
    <col min="15366" max="15366" width="12.453125" style="135" customWidth="1"/>
    <col min="15367" max="15367" width="1.453125" style="135" customWidth="1"/>
    <col min="15368" max="15368" width="12.453125" style="135" customWidth="1"/>
    <col min="15369" max="15369" width="0.453125" style="135" customWidth="1"/>
    <col min="15370" max="15613" width="10.453125" style="135"/>
    <col min="15614" max="15614" width="33.453125" style="135" customWidth="1"/>
    <col min="15615" max="15615" width="1.453125" style="135" customWidth="1"/>
    <col min="15616" max="15616" width="6.453125" style="135" customWidth="1"/>
    <col min="15617" max="15617" width="0.453125" style="135" customWidth="1"/>
    <col min="15618" max="15618" width="12.453125" style="135" customWidth="1"/>
    <col min="15619" max="15619" width="1.453125" style="135" customWidth="1"/>
    <col min="15620" max="15620" width="12.453125" style="135" customWidth="1"/>
    <col min="15621" max="15621" width="1.453125" style="135" customWidth="1"/>
    <col min="15622" max="15622" width="12.453125" style="135" customWidth="1"/>
    <col min="15623" max="15623" width="1.453125" style="135" customWidth="1"/>
    <col min="15624" max="15624" width="12.453125" style="135" customWidth="1"/>
    <col min="15625" max="15625" width="0.453125" style="135" customWidth="1"/>
    <col min="15626" max="15869" width="10.453125" style="135"/>
    <col min="15870" max="15870" width="33.453125" style="135" customWidth="1"/>
    <col min="15871" max="15871" width="1.453125" style="135" customWidth="1"/>
    <col min="15872" max="15872" width="6.453125" style="135" customWidth="1"/>
    <col min="15873" max="15873" width="0.453125" style="135" customWidth="1"/>
    <col min="15874" max="15874" width="12.453125" style="135" customWidth="1"/>
    <col min="15875" max="15875" width="1.453125" style="135" customWidth="1"/>
    <col min="15876" max="15876" width="12.453125" style="135" customWidth="1"/>
    <col min="15877" max="15877" width="1.453125" style="135" customWidth="1"/>
    <col min="15878" max="15878" width="12.453125" style="135" customWidth="1"/>
    <col min="15879" max="15879" width="1.453125" style="135" customWidth="1"/>
    <col min="15880" max="15880" width="12.453125" style="135" customWidth="1"/>
    <col min="15881" max="15881" width="0.453125" style="135" customWidth="1"/>
    <col min="15882" max="16125" width="10.453125" style="135"/>
    <col min="16126" max="16126" width="33.453125" style="135" customWidth="1"/>
    <col min="16127" max="16127" width="1.453125" style="135" customWidth="1"/>
    <col min="16128" max="16128" width="6.453125" style="135" customWidth="1"/>
    <col min="16129" max="16129" width="0.453125" style="135" customWidth="1"/>
    <col min="16130" max="16130" width="12.453125" style="135" customWidth="1"/>
    <col min="16131" max="16131" width="1.453125" style="135" customWidth="1"/>
    <col min="16132" max="16132" width="12.453125" style="135" customWidth="1"/>
    <col min="16133" max="16133" width="1.453125" style="135" customWidth="1"/>
    <col min="16134" max="16134" width="12.453125" style="135" customWidth="1"/>
    <col min="16135" max="16135" width="1.453125" style="135" customWidth="1"/>
    <col min="16136" max="16136" width="12.453125" style="135" customWidth="1"/>
    <col min="16137" max="16137" width="0.453125" style="135" customWidth="1"/>
    <col min="16138" max="16384" width="10.453125" style="135"/>
  </cols>
  <sheetData>
    <row r="1" spans="1:10" s="2" customFormat="1" ht="24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0" s="2" customFormat="1" ht="24" customHeight="1">
      <c r="A2" s="160" t="s">
        <v>215</v>
      </c>
      <c r="B2" s="160"/>
      <c r="C2" s="160"/>
      <c r="D2" s="160"/>
      <c r="E2" s="160"/>
      <c r="F2" s="160"/>
      <c r="G2" s="160"/>
      <c r="H2" s="160"/>
      <c r="I2" s="160"/>
      <c r="J2" s="160"/>
    </row>
    <row r="3" spans="1:10" s="2" customFormat="1" ht="24" customHeight="1">
      <c r="A3" s="159" t="s">
        <v>161</v>
      </c>
      <c r="B3" s="160"/>
      <c r="C3" s="160"/>
      <c r="D3" s="160"/>
      <c r="E3" s="160"/>
      <c r="F3" s="160"/>
      <c r="G3" s="160"/>
      <c r="H3" s="160"/>
      <c r="I3" s="160"/>
      <c r="J3" s="160"/>
    </row>
    <row r="4" spans="1:10" s="28" customFormat="1" ht="24" customHeight="1">
      <c r="A4" s="161" t="s">
        <v>169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 s="28" customFormat="1" ht="9" customHeight="1">
      <c r="A5" s="60"/>
      <c r="B5" s="60"/>
      <c r="C5" s="60"/>
      <c r="D5" s="60"/>
      <c r="E5" s="60"/>
      <c r="F5" s="60"/>
      <c r="G5" s="60"/>
      <c r="H5" s="60"/>
      <c r="I5" s="60"/>
      <c r="J5" s="60"/>
    </row>
    <row r="6" spans="1:10" s="28" customFormat="1" ht="24" customHeight="1">
      <c r="A6" s="4"/>
      <c r="B6" s="136" t="s">
        <v>3</v>
      </c>
      <c r="C6" s="39"/>
      <c r="D6" s="136"/>
      <c r="E6" s="136" t="s">
        <v>1</v>
      </c>
      <c r="F6" s="136"/>
      <c r="G6" s="39"/>
      <c r="H6" s="61"/>
      <c r="I6" s="154" t="s">
        <v>5</v>
      </c>
      <c r="J6" s="62"/>
    </row>
    <row r="7" spans="1:10" s="9" customFormat="1" ht="24" customHeight="1">
      <c r="C7" s="44"/>
      <c r="D7" s="49" t="s">
        <v>160</v>
      </c>
      <c r="E7" s="46"/>
      <c r="F7" s="49" t="s">
        <v>149</v>
      </c>
      <c r="G7" s="47"/>
      <c r="H7" s="49" t="s">
        <v>160</v>
      </c>
      <c r="I7" s="46"/>
      <c r="J7" s="49" t="s">
        <v>149</v>
      </c>
    </row>
    <row r="8" spans="1:10" ht="24" customHeight="1">
      <c r="A8" s="135" t="s">
        <v>37</v>
      </c>
      <c r="B8" s="21"/>
      <c r="C8" s="10"/>
      <c r="D8" s="8"/>
      <c r="E8" s="10"/>
      <c r="F8" s="8"/>
      <c r="G8" s="18"/>
    </row>
    <row r="9" spans="1:10" ht="24" customHeight="1">
      <c r="A9" s="51" t="s">
        <v>102</v>
      </c>
      <c r="B9" s="21">
        <v>42</v>
      </c>
      <c r="C9" s="10"/>
      <c r="D9" s="11">
        <v>422346090</v>
      </c>
      <c r="E9" s="10"/>
      <c r="F9" s="11">
        <v>271705069</v>
      </c>
      <c r="G9" s="12"/>
      <c r="H9" s="57">
        <v>0</v>
      </c>
      <c r="I9" s="13"/>
      <c r="J9" s="57">
        <v>0</v>
      </c>
    </row>
    <row r="10" spans="1:10" ht="24" customHeight="1">
      <c r="A10" s="51" t="s">
        <v>103</v>
      </c>
      <c r="B10" s="21">
        <v>43</v>
      </c>
      <c r="C10" s="10"/>
      <c r="D10" s="22">
        <v>66998021</v>
      </c>
      <c r="E10" s="10"/>
      <c r="F10" s="22">
        <v>67291674</v>
      </c>
      <c r="G10" s="13"/>
      <c r="H10" s="139">
        <v>1720000</v>
      </c>
      <c r="I10" s="155"/>
      <c r="J10" s="57">
        <v>0</v>
      </c>
    </row>
    <row r="11" spans="1:10" ht="24" customHeight="1">
      <c r="A11" s="51" t="s">
        <v>194</v>
      </c>
      <c r="B11" s="50"/>
      <c r="C11" s="25"/>
      <c r="D11" s="22">
        <v>57299858</v>
      </c>
      <c r="E11" s="25"/>
      <c r="F11" s="22">
        <v>13496689.85</v>
      </c>
      <c r="G11" s="13"/>
      <c r="H11" s="139">
        <v>159639772</v>
      </c>
      <c r="I11" s="155"/>
      <c r="J11" s="139">
        <v>28618777</v>
      </c>
    </row>
    <row r="12" spans="1:10" ht="24" customHeight="1">
      <c r="A12" s="51" t="s">
        <v>176</v>
      </c>
      <c r="B12" s="63"/>
      <c r="C12" s="25"/>
      <c r="D12" s="11">
        <v>74894321</v>
      </c>
      <c r="E12" s="25"/>
      <c r="F12" s="11">
        <v>105297916</v>
      </c>
      <c r="G12" s="13"/>
      <c r="H12" s="57">
        <v>0</v>
      </c>
      <c r="I12" s="155"/>
      <c r="J12" s="57">
        <v>0</v>
      </c>
    </row>
    <row r="13" spans="1:10" ht="24" customHeight="1">
      <c r="A13" s="51" t="s">
        <v>38</v>
      </c>
      <c r="B13" s="21"/>
      <c r="C13" s="10"/>
      <c r="D13" s="11">
        <v>159620728</v>
      </c>
      <c r="E13" s="10"/>
      <c r="F13" s="11">
        <v>177199201</v>
      </c>
      <c r="G13" s="13"/>
      <c r="H13" s="57">
        <v>0</v>
      </c>
      <c r="I13" s="13"/>
      <c r="J13" s="57">
        <v>0</v>
      </c>
    </row>
    <row r="14" spans="1:10" ht="24" customHeight="1">
      <c r="A14" s="51" t="s">
        <v>253</v>
      </c>
      <c r="B14" s="21"/>
      <c r="C14" s="10"/>
      <c r="D14" s="11">
        <v>77717523</v>
      </c>
      <c r="E14" s="10"/>
      <c r="F14" s="11">
        <v>75629775</v>
      </c>
      <c r="G14" s="13"/>
      <c r="H14" s="57">
        <v>0</v>
      </c>
      <c r="I14" s="13"/>
      <c r="J14" s="57">
        <v>0</v>
      </c>
    </row>
    <row r="15" spans="1:10" ht="24" customHeight="1">
      <c r="A15" s="51" t="s">
        <v>95</v>
      </c>
      <c r="B15" s="21"/>
      <c r="C15" s="10"/>
      <c r="D15" s="11">
        <v>123832943</v>
      </c>
      <c r="E15" s="10"/>
      <c r="F15" s="11">
        <v>47794154</v>
      </c>
      <c r="G15" s="13"/>
      <c r="H15" s="57">
        <v>0</v>
      </c>
      <c r="I15" s="13"/>
      <c r="J15" s="57">
        <v>0</v>
      </c>
    </row>
    <row r="16" spans="1:10" ht="24" customHeight="1">
      <c r="A16" s="51" t="s">
        <v>39</v>
      </c>
      <c r="D16" s="14">
        <v>13709824</v>
      </c>
      <c r="E16" s="135"/>
      <c r="F16" s="14">
        <v>7165230</v>
      </c>
      <c r="G16" s="13"/>
      <c r="H16" s="11">
        <v>1050737</v>
      </c>
      <c r="I16" s="13"/>
      <c r="J16" s="14">
        <v>4319</v>
      </c>
    </row>
    <row r="17" spans="1:10" ht="24" customHeight="1">
      <c r="A17" s="52" t="s">
        <v>40</v>
      </c>
      <c r="D17" s="24">
        <f>SUM(D9:D16)</f>
        <v>996419308</v>
      </c>
      <c r="E17" s="135"/>
      <c r="F17" s="24">
        <f>SUM(F9:F16)</f>
        <v>765579708.85000002</v>
      </c>
      <c r="G17" s="13"/>
      <c r="H17" s="24">
        <f>SUM(H9:H16)</f>
        <v>162410509</v>
      </c>
      <c r="I17" s="13"/>
      <c r="J17" s="24">
        <f>SUM(J9:J16)</f>
        <v>28623096</v>
      </c>
    </row>
    <row r="18" spans="1:10" ht="24" customHeight="1">
      <c r="A18" s="51"/>
      <c r="D18" s="13"/>
      <c r="E18" s="135"/>
      <c r="F18" s="13"/>
      <c r="G18" s="13"/>
      <c r="H18" s="13"/>
      <c r="I18" s="13"/>
      <c r="J18" s="13"/>
    </row>
    <row r="19" spans="1:10" ht="24" customHeight="1">
      <c r="A19" s="135" t="s">
        <v>41</v>
      </c>
      <c r="D19" s="13"/>
      <c r="E19" s="135"/>
      <c r="F19" s="13"/>
      <c r="G19" s="13"/>
      <c r="H19" s="13"/>
      <c r="I19" s="13"/>
      <c r="J19" s="13"/>
    </row>
    <row r="20" spans="1:10" ht="24" customHeight="1">
      <c r="A20" s="130" t="s">
        <v>42</v>
      </c>
      <c r="B20" s="21"/>
      <c r="C20" s="10"/>
      <c r="D20" s="13">
        <v>477286137</v>
      </c>
      <c r="E20" s="10"/>
      <c r="F20" s="13">
        <v>401577043</v>
      </c>
      <c r="G20" s="13"/>
      <c r="H20" s="13">
        <v>50405347</v>
      </c>
      <c r="I20" s="13"/>
      <c r="J20" s="13">
        <v>50982007.159999996</v>
      </c>
    </row>
    <row r="21" spans="1:10" ht="24" customHeight="1">
      <c r="A21" s="130" t="s">
        <v>104</v>
      </c>
      <c r="D21" s="13">
        <v>154399428</v>
      </c>
      <c r="E21" s="135"/>
      <c r="F21" s="13">
        <v>64327880</v>
      </c>
      <c r="G21" s="13"/>
      <c r="H21" s="13">
        <v>5918365</v>
      </c>
      <c r="I21" s="13"/>
      <c r="J21" s="13">
        <v>1230575</v>
      </c>
    </row>
    <row r="22" spans="1:10" ht="24" customHeight="1">
      <c r="A22" s="130" t="s">
        <v>43</v>
      </c>
      <c r="D22" s="13">
        <v>113912328</v>
      </c>
      <c r="E22" s="135"/>
      <c r="F22" s="13">
        <v>66397673</v>
      </c>
      <c r="G22" s="13"/>
      <c r="H22" s="13">
        <v>5477422</v>
      </c>
      <c r="I22" s="13"/>
      <c r="J22" s="13">
        <v>2092747</v>
      </c>
    </row>
    <row r="23" spans="1:10" ht="24" customHeight="1">
      <c r="A23" s="147" t="s">
        <v>263</v>
      </c>
      <c r="B23" s="21">
        <v>46</v>
      </c>
      <c r="C23" s="10"/>
      <c r="D23" s="57">
        <v>0</v>
      </c>
      <c r="E23" s="10"/>
      <c r="F23" s="13">
        <v>23638876</v>
      </c>
      <c r="G23" s="12"/>
      <c r="H23" s="57">
        <v>0</v>
      </c>
      <c r="I23" s="13"/>
      <c r="J23" s="57">
        <v>0</v>
      </c>
    </row>
    <row r="24" spans="1:10" ht="24" customHeight="1">
      <c r="A24" s="130" t="s">
        <v>44</v>
      </c>
      <c r="B24" s="21">
        <v>44</v>
      </c>
      <c r="C24" s="10"/>
      <c r="D24" s="14">
        <v>144296789</v>
      </c>
      <c r="E24" s="18"/>
      <c r="F24" s="14">
        <v>177698893</v>
      </c>
      <c r="G24" s="12"/>
      <c r="H24" s="14">
        <v>2944324</v>
      </c>
      <c r="I24" s="13"/>
      <c r="J24" s="14">
        <v>14856620.09</v>
      </c>
    </row>
    <row r="25" spans="1:10" ht="24" customHeight="1">
      <c r="A25" s="116" t="s">
        <v>45</v>
      </c>
      <c r="B25" s="21"/>
      <c r="C25" s="10"/>
      <c r="D25" s="14">
        <f>SUM(D20:D24)</f>
        <v>889894682</v>
      </c>
      <c r="E25" s="10"/>
      <c r="F25" s="14">
        <f>SUM(F20:F24)</f>
        <v>733640365</v>
      </c>
      <c r="G25" s="12"/>
      <c r="H25" s="14">
        <f>SUM(H20:H24)</f>
        <v>64745458</v>
      </c>
      <c r="I25" s="13"/>
      <c r="J25" s="14">
        <f>SUM(J20:J24)</f>
        <v>69161949.25</v>
      </c>
    </row>
    <row r="26" spans="1:10" ht="24" customHeight="1">
      <c r="A26" s="141" t="s">
        <v>223</v>
      </c>
      <c r="B26" s="21"/>
      <c r="C26" s="10"/>
      <c r="D26" s="13">
        <f>SUM(D17-D25)</f>
        <v>106524626</v>
      </c>
      <c r="E26" s="10"/>
      <c r="F26" s="13">
        <f>SUM(F17-F25)</f>
        <v>31939343.850000024</v>
      </c>
      <c r="G26" s="12"/>
      <c r="H26" s="13">
        <f>SUM(H17-H25)</f>
        <v>97665051</v>
      </c>
      <c r="I26" s="13"/>
      <c r="J26" s="13">
        <f>SUM(J17-J25)</f>
        <v>-40538853.25</v>
      </c>
    </row>
    <row r="27" spans="1:10" ht="24" customHeight="1">
      <c r="A27" s="142" t="s">
        <v>240</v>
      </c>
      <c r="B27" s="21"/>
      <c r="C27" s="10"/>
      <c r="D27" s="13">
        <v>17207532</v>
      </c>
      <c r="E27" s="10"/>
      <c r="F27" s="13">
        <v>17471307</v>
      </c>
      <c r="G27" s="12"/>
      <c r="H27" s="13">
        <v>8065849</v>
      </c>
      <c r="I27" s="13"/>
      <c r="J27" s="13">
        <v>13917665</v>
      </c>
    </row>
    <row r="28" spans="1:10" ht="24" customHeight="1">
      <c r="A28" s="142" t="s">
        <v>128</v>
      </c>
      <c r="B28" s="21"/>
      <c r="C28" s="10"/>
      <c r="D28" s="13">
        <v>144097597</v>
      </c>
      <c r="E28" s="10"/>
      <c r="F28" s="13">
        <v>108112599</v>
      </c>
      <c r="G28" s="12"/>
      <c r="H28" s="13">
        <v>550178</v>
      </c>
      <c r="I28" s="13"/>
      <c r="J28" s="57">
        <v>0</v>
      </c>
    </row>
    <row r="29" spans="1:10" ht="24" customHeight="1">
      <c r="A29" s="142" t="s">
        <v>224</v>
      </c>
      <c r="B29" s="21">
        <v>46</v>
      </c>
      <c r="C29" s="10"/>
      <c r="D29" s="13">
        <v>9311679</v>
      </c>
      <c r="E29" s="10"/>
      <c r="F29" s="57">
        <v>0</v>
      </c>
      <c r="G29" s="12"/>
      <c r="H29" s="57">
        <v>0</v>
      </c>
      <c r="I29" s="13"/>
      <c r="J29" s="57">
        <v>0</v>
      </c>
    </row>
    <row r="30" spans="1:10" ht="24" customHeight="1">
      <c r="A30" s="135" t="s">
        <v>96</v>
      </c>
      <c r="B30" s="21"/>
      <c r="C30" s="10"/>
      <c r="D30" s="14">
        <v>-17400223</v>
      </c>
      <c r="E30" s="135"/>
      <c r="F30" s="14">
        <v>-107032335</v>
      </c>
      <c r="G30" s="13"/>
      <c r="H30" s="56">
        <v>0</v>
      </c>
      <c r="I30" s="13"/>
      <c r="J30" s="56">
        <v>0</v>
      </c>
    </row>
    <row r="31" spans="1:10" ht="24" customHeight="1">
      <c r="A31" s="1" t="s">
        <v>225</v>
      </c>
      <c r="B31" s="21"/>
      <c r="C31" s="10"/>
      <c r="D31" s="13">
        <f>D26+D27-D28-D29+D30</f>
        <v>-47077341</v>
      </c>
      <c r="E31" s="10"/>
      <c r="F31" s="13">
        <f>F26+F27-F28-F29+F30</f>
        <v>-165734283.14999998</v>
      </c>
      <c r="G31" s="12"/>
      <c r="H31" s="13">
        <f>H26+H27-H28-H29+H30</f>
        <v>105180722</v>
      </c>
      <c r="I31" s="13"/>
      <c r="J31" s="13">
        <f>J26+J27-J28-J29+J30</f>
        <v>-26621188.25</v>
      </c>
    </row>
    <row r="32" spans="1:10" ht="24" customHeight="1">
      <c r="A32" s="135" t="s">
        <v>46</v>
      </c>
      <c r="B32" s="21">
        <v>41</v>
      </c>
      <c r="C32" s="10"/>
      <c r="D32" s="14">
        <v>29832690</v>
      </c>
      <c r="E32" s="10"/>
      <c r="F32" s="14">
        <v>7593325</v>
      </c>
      <c r="G32" s="12"/>
      <c r="H32" s="56">
        <v>0</v>
      </c>
      <c r="I32" s="13"/>
      <c r="J32" s="56">
        <v>0</v>
      </c>
    </row>
    <row r="33" spans="1:10" ht="24" customHeight="1">
      <c r="A33" s="1" t="s">
        <v>65</v>
      </c>
      <c r="B33" s="21"/>
      <c r="C33" s="10"/>
      <c r="D33" s="24">
        <f>D31-D32</f>
        <v>-76910031</v>
      </c>
      <c r="E33" s="10"/>
      <c r="F33" s="24">
        <f>F31-F32</f>
        <v>-173327608.14999998</v>
      </c>
      <c r="G33" s="12"/>
      <c r="H33" s="24">
        <f>H31-H32</f>
        <v>105180722</v>
      </c>
      <c r="I33" s="13"/>
      <c r="J33" s="24">
        <f>J31-J32</f>
        <v>-26621188.25</v>
      </c>
    </row>
    <row r="34" spans="1:10" ht="24" customHeight="1">
      <c r="A34" s="1"/>
      <c r="B34" s="21"/>
      <c r="C34" s="10"/>
      <c r="D34" s="13"/>
      <c r="E34" s="10"/>
      <c r="F34" s="13"/>
      <c r="G34" s="12"/>
      <c r="H34" s="13"/>
      <c r="I34" s="13"/>
      <c r="J34" s="13"/>
    </row>
    <row r="35" spans="1:10" ht="24" customHeight="1">
      <c r="A35" s="1"/>
      <c r="B35" s="21"/>
      <c r="C35" s="10"/>
      <c r="D35" s="13"/>
      <c r="E35" s="10"/>
      <c r="F35" s="13"/>
      <c r="G35" s="12"/>
      <c r="H35" s="13"/>
      <c r="I35" s="13"/>
      <c r="J35" s="13"/>
    </row>
    <row r="36" spans="1:10" ht="24" customHeight="1">
      <c r="A36" s="1"/>
      <c r="B36" s="21"/>
      <c r="C36" s="10"/>
      <c r="D36" s="13"/>
      <c r="E36" s="10"/>
      <c r="F36" s="13"/>
      <c r="G36" s="12"/>
      <c r="H36" s="13"/>
      <c r="I36" s="13"/>
      <c r="J36" s="13"/>
    </row>
    <row r="37" spans="1:10" ht="24" customHeight="1">
      <c r="A37" s="1"/>
      <c r="B37" s="21"/>
      <c r="C37" s="10"/>
      <c r="D37" s="13"/>
      <c r="E37" s="10"/>
      <c r="F37" s="13"/>
      <c r="G37" s="12"/>
      <c r="H37" s="13"/>
      <c r="I37" s="13"/>
      <c r="J37" s="13"/>
    </row>
    <row r="38" spans="1:10" ht="24" customHeight="1">
      <c r="A38" s="1"/>
      <c r="B38" s="21"/>
      <c r="C38" s="10"/>
      <c r="D38" s="13"/>
      <c r="E38" s="10"/>
      <c r="F38" s="13"/>
      <c r="G38" s="12"/>
      <c r="H38" s="13"/>
      <c r="I38" s="13"/>
      <c r="J38" s="13"/>
    </row>
    <row r="39" spans="1:10" ht="24" customHeight="1">
      <c r="A39" s="1"/>
      <c r="B39" s="21"/>
      <c r="C39" s="10"/>
      <c r="D39" s="13"/>
      <c r="E39" s="10"/>
      <c r="F39" s="13"/>
      <c r="G39" s="12"/>
      <c r="H39" s="13"/>
      <c r="I39" s="13"/>
      <c r="J39" s="13"/>
    </row>
    <row r="40" spans="1:10" ht="24" customHeight="1">
      <c r="A40" s="1"/>
      <c r="B40" s="21"/>
      <c r="C40" s="10"/>
      <c r="D40" s="13"/>
      <c r="E40" s="10"/>
      <c r="F40" s="13"/>
      <c r="G40" s="12"/>
      <c r="H40" s="13"/>
      <c r="I40" s="13"/>
      <c r="J40" s="13"/>
    </row>
    <row r="41" spans="1:10" s="2" customFormat="1" ht="24" customHeight="1">
      <c r="A41" s="159" t="s">
        <v>0</v>
      </c>
      <c r="B41" s="160"/>
      <c r="C41" s="160"/>
      <c r="D41" s="160"/>
      <c r="E41" s="160"/>
      <c r="F41" s="160"/>
      <c r="G41" s="160"/>
      <c r="H41" s="160"/>
      <c r="I41" s="160"/>
      <c r="J41" s="160"/>
    </row>
    <row r="42" spans="1:10" s="2" customFormat="1" ht="24" customHeight="1">
      <c r="A42" s="159" t="s">
        <v>216</v>
      </c>
      <c r="B42" s="160"/>
      <c r="C42" s="160"/>
      <c r="D42" s="160"/>
      <c r="E42" s="160"/>
      <c r="F42" s="160"/>
      <c r="G42" s="160"/>
      <c r="H42" s="160"/>
      <c r="I42" s="160"/>
      <c r="J42" s="160"/>
    </row>
    <row r="43" spans="1:10" s="2" customFormat="1" ht="24" customHeight="1">
      <c r="A43" s="159" t="s">
        <v>161</v>
      </c>
      <c r="B43" s="160"/>
      <c r="C43" s="160"/>
      <c r="D43" s="160"/>
      <c r="E43" s="160"/>
      <c r="F43" s="160"/>
      <c r="G43" s="160"/>
      <c r="H43" s="160"/>
      <c r="I43" s="160"/>
      <c r="J43" s="160"/>
    </row>
    <row r="44" spans="1:10" s="28" customFormat="1" ht="24" customHeight="1">
      <c r="A44" s="161" t="s">
        <v>169</v>
      </c>
      <c r="B44" s="161"/>
      <c r="C44" s="161"/>
      <c r="D44" s="161"/>
      <c r="E44" s="161"/>
      <c r="F44" s="161"/>
      <c r="G44" s="161"/>
      <c r="H44" s="161"/>
      <c r="I44" s="161"/>
      <c r="J44" s="161"/>
    </row>
    <row r="45" spans="1:10" s="28" customFormat="1" ht="9" customHeight="1">
      <c r="A45" s="60"/>
      <c r="B45" s="60"/>
      <c r="C45" s="60"/>
      <c r="D45" s="60"/>
      <c r="E45" s="60"/>
      <c r="F45" s="60"/>
      <c r="G45" s="60"/>
      <c r="H45" s="60"/>
      <c r="I45" s="60"/>
      <c r="J45" s="60"/>
    </row>
    <row r="46" spans="1:10" s="28" customFormat="1" ht="24" customHeight="1">
      <c r="A46" s="4"/>
      <c r="B46" s="136" t="s">
        <v>3</v>
      </c>
      <c r="C46" s="39"/>
      <c r="D46" s="136"/>
      <c r="E46" s="136" t="s">
        <v>1</v>
      </c>
      <c r="F46" s="136"/>
      <c r="G46" s="39"/>
      <c r="H46" s="61"/>
      <c r="I46" s="154" t="s">
        <v>5</v>
      </c>
      <c r="J46" s="62"/>
    </row>
    <row r="47" spans="1:10" s="9" customFormat="1" ht="24" customHeight="1">
      <c r="C47" s="44"/>
      <c r="D47" s="49" t="s">
        <v>160</v>
      </c>
      <c r="E47" s="46"/>
      <c r="F47" s="49" t="s">
        <v>149</v>
      </c>
      <c r="G47" s="47"/>
      <c r="H47" s="49" t="s">
        <v>160</v>
      </c>
      <c r="I47" s="46"/>
      <c r="J47" s="49" t="s">
        <v>149</v>
      </c>
    </row>
    <row r="48" spans="1:10" ht="24" customHeight="1">
      <c r="A48" s="2" t="s">
        <v>129</v>
      </c>
      <c r="B48" s="6"/>
      <c r="C48" s="18"/>
      <c r="D48" s="19"/>
      <c r="E48" s="18"/>
      <c r="F48" s="19"/>
      <c r="G48" s="18"/>
      <c r="H48" s="19"/>
      <c r="J48" s="19"/>
    </row>
    <row r="49" spans="1:10" ht="24" customHeight="1">
      <c r="A49" s="78" t="s">
        <v>130</v>
      </c>
      <c r="B49" s="21"/>
      <c r="C49" s="10"/>
      <c r="D49" s="19">
        <v>-1298000</v>
      </c>
      <c r="E49" s="10"/>
      <c r="F49" s="19">
        <v>4434194</v>
      </c>
      <c r="G49" s="18"/>
      <c r="H49" s="57">
        <v>0</v>
      </c>
      <c r="J49" s="57">
        <v>0</v>
      </c>
    </row>
    <row r="50" spans="1:10" ht="24" customHeight="1">
      <c r="A50" s="78" t="s">
        <v>264</v>
      </c>
      <c r="B50" s="21"/>
      <c r="C50" s="10"/>
      <c r="D50" s="57">
        <v>0</v>
      </c>
      <c r="E50" s="10"/>
      <c r="F50" s="13">
        <v>-3177570</v>
      </c>
      <c r="G50" s="18"/>
      <c r="H50" s="57"/>
      <c r="J50" s="57"/>
    </row>
    <row r="51" spans="1:10" ht="24" customHeight="1">
      <c r="A51" s="78" t="s">
        <v>228</v>
      </c>
      <c r="B51" s="21"/>
      <c r="C51" s="10"/>
      <c r="D51" s="56">
        <v>0</v>
      </c>
      <c r="E51" s="18"/>
      <c r="F51" s="33">
        <v>635514</v>
      </c>
      <c r="G51" s="18"/>
      <c r="H51" s="56">
        <v>0</v>
      </c>
      <c r="J51" s="56">
        <v>0</v>
      </c>
    </row>
    <row r="52" spans="1:10" ht="24" customHeight="1">
      <c r="A52" s="1" t="s">
        <v>226</v>
      </c>
      <c r="B52" s="21"/>
      <c r="C52" s="10"/>
      <c r="D52" s="14">
        <f>SUM(D49:D51)</f>
        <v>-1298000</v>
      </c>
      <c r="E52" s="11"/>
      <c r="F52" s="14">
        <f>SUM(F49:F51)</f>
        <v>1892138</v>
      </c>
      <c r="G52" s="11"/>
      <c r="H52" s="56">
        <f>SUM(H50:H51)</f>
        <v>0</v>
      </c>
      <c r="I52" s="13"/>
      <c r="J52" s="56">
        <f>SUM(J50:J51)</f>
        <v>0</v>
      </c>
    </row>
    <row r="53" spans="1:10" ht="24" customHeight="1">
      <c r="A53" s="1" t="s">
        <v>131</v>
      </c>
      <c r="B53" s="21"/>
      <c r="C53" s="10"/>
      <c r="D53" s="13"/>
      <c r="E53" s="11"/>
      <c r="F53" s="13"/>
      <c r="G53" s="11"/>
      <c r="H53" s="13"/>
      <c r="I53" s="13"/>
      <c r="J53" s="13"/>
    </row>
    <row r="54" spans="1:10" ht="24" customHeight="1">
      <c r="A54" s="78" t="s">
        <v>232</v>
      </c>
      <c r="B54" s="21"/>
      <c r="C54" s="10"/>
      <c r="D54" s="13">
        <v>-2568030</v>
      </c>
      <c r="E54" s="10"/>
      <c r="F54" s="57">
        <v>0</v>
      </c>
      <c r="G54" s="18"/>
      <c r="H54" s="57">
        <v>0</v>
      </c>
      <c r="J54" s="57">
        <v>0</v>
      </c>
    </row>
    <row r="55" spans="1:10" ht="24" customHeight="1">
      <c r="A55" s="78" t="s">
        <v>233</v>
      </c>
      <c r="B55" s="21"/>
      <c r="C55" s="10"/>
      <c r="D55" s="13">
        <v>-4292056</v>
      </c>
      <c r="E55" s="13"/>
      <c r="F55" s="13">
        <v>-159223</v>
      </c>
      <c r="G55" s="13"/>
      <c r="H55" s="57">
        <v>0</v>
      </c>
      <c r="I55" s="13"/>
      <c r="J55" s="57">
        <v>0</v>
      </c>
    </row>
    <row r="56" spans="1:10" ht="24" customHeight="1">
      <c r="A56" s="78" t="s">
        <v>227</v>
      </c>
      <c r="B56" s="21"/>
      <c r="C56" s="10"/>
      <c r="D56" s="57">
        <v>0</v>
      </c>
      <c r="E56" s="13"/>
      <c r="F56" s="13">
        <v>-84595</v>
      </c>
      <c r="G56" s="13"/>
      <c r="H56" s="57">
        <v>0</v>
      </c>
      <c r="I56" s="13"/>
      <c r="J56" s="57">
        <v>0</v>
      </c>
    </row>
    <row r="57" spans="1:10" ht="24" customHeight="1">
      <c r="A57" s="78" t="s">
        <v>229</v>
      </c>
      <c r="B57" s="21"/>
      <c r="C57" s="10"/>
      <c r="D57" s="14">
        <v>1372017</v>
      </c>
      <c r="E57" s="11"/>
      <c r="F57" s="14">
        <v>43456</v>
      </c>
      <c r="G57" s="11"/>
      <c r="H57" s="56">
        <v>0</v>
      </c>
      <c r="I57" s="13"/>
      <c r="J57" s="56">
        <v>0</v>
      </c>
    </row>
    <row r="58" spans="1:10" ht="24" customHeight="1">
      <c r="A58" s="1" t="s">
        <v>230</v>
      </c>
      <c r="B58" s="21"/>
      <c r="C58" s="10"/>
      <c r="D58" s="14">
        <f>SUM(D54:D57)</f>
        <v>-5488069</v>
      </c>
      <c r="E58" s="11"/>
      <c r="F58" s="14">
        <f>SUM(F54:F57)</f>
        <v>-200362</v>
      </c>
      <c r="G58" s="11"/>
      <c r="H58" s="56">
        <f>SUM(H54:H57)</f>
        <v>0</v>
      </c>
      <c r="I58" s="13"/>
      <c r="J58" s="56">
        <f>SUM(J54:J57)</f>
        <v>0</v>
      </c>
    </row>
    <row r="59" spans="1:10" s="9" customFormat="1" ht="24" customHeight="1">
      <c r="A59" s="2" t="s">
        <v>195</v>
      </c>
      <c r="B59" s="6"/>
      <c r="C59" s="18"/>
      <c r="D59" s="14">
        <f>SUM(D52+D58)</f>
        <v>-6786069</v>
      </c>
      <c r="E59" s="18"/>
      <c r="F59" s="14">
        <f>SUM(F52+F58)</f>
        <v>1691776</v>
      </c>
      <c r="G59" s="12"/>
      <c r="H59" s="56">
        <f>SUM(H52+H58)</f>
        <v>0</v>
      </c>
      <c r="I59" s="13"/>
      <c r="J59" s="56">
        <f>SUM(J52+J58)</f>
        <v>0</v>
      </c>
    </row>
    <row r="60" spans="1:10" ht="24" customHeight="1" thickBot="1">
      <c r="A60" s="1" t="s">
        <v>133</v>
      </c>
      <c r="B60" s="21"/>
      <c r="C60" s="10"/>
      <c r="D60" s="17">
        <f>SUM(D33,D59)</f>
        <v>-83696100</v>
      </c>
      <c r="E60" s="10"/>
      <c r="F60" s="17">
        <f>SUM(F33,F59)</f>
        <v>-171635832.14999998</v>
      </c>
      <c r="G60" s="12"/>
      <c r="H60" s="17">
        <f>SUM(H33,H59)</f>
        <v>105180722</v>
      </c>
      <c r="I60" s="13"/>
      <c r="J60" s="17">
        <f>SUM(J33,J59)</f>
        <v>-26621188.25</v>
      </c>
    </row>
    <row r="61" spans="1:10" ht="24" customHeight="1" thickTop="1">
      <c r="E61" s="135"/>
      <c r="F61" s="135"/>
      <c r="H61" s="19"/>
      <c r="J61" s="19"/>
    </row>
    <row r="62" spans="1:10" ht="24" customHeight="1">
      <c r="A62" s="1" t="s">
        <v>66</v>
      </c>
      <c r="B62" s="21"/>
      <c r="C62" s="10"/>
      <c r="D62" s="13"/>
      <c r="E62" s="10"/>
      <c r="F62" s="13"/>
      <c r="G62" s="12"/>
      <c r="H62" s="13"/>
      <c r="I62" s="13"/>
      <c r="J62" s="13"/>
    </row>
    <row r="63" spans="1:10" ht="24" customHeight="1" thickBot="1">
      <c r="A63" s="131" t="s">
        <v>231</v>
      </c>
      <c r="B63" s="21"/>
      <c r="C63" s="10"/>
      <c r="D63" s="13">
        <v>-37956828</v>
      </c>
      <c r="E63" s="10"/>
      <c r="F63" s="13">
        <v>-164960130</v>
      </c>
      <c r="G63" s="12"/>
      <c r="H63" s="17">
        <f>+H33</f>
        <v>105180722</v>
      </c>
      <c r="I63" s="13"/>
      <c r="J63" s="17">
        <f>+J33</f>
        <v>-26621188.25</v>
      </c>
    </row>
    <row r="64" spans="1:10" ht="24" customHeight="1" thickTop="1">
      <c r="A64" s="64" t="s">
        <v>241</v>
      </c>
      <c r="B64" s="21"/>
      <c r="C64" s="10"/>
      <c r="D64" s="14">
        <v>-38953203</v>
      </c>
      <c r="E64" s="10"/>
      <c r="F64" s="14">
        <v>-8367478</v>
      </c>
      <c r="G64" s="12"/>
      <c r="H64" s="13"/>
      <c r="I64" s="13"/>
      <c r="J64" s="13"/>
    </row>
    <row r="65" spans="1:10" ht="24" customHeight="1" thickBot="1">
      <c r="B65" s="21"/>
      <c r="C65" s="10"/>
      <c r="D65" s="17">
        <f>SUM(D63:D64)</f>
        <v>-76910031</v>
      </c>
      <c r="E65" s="10"/>
      <c r="F65" s="17">
        <f>SUM(F63:F64)</f>
        <v>-173327608</v>
      </c>
      <c r="G65" s="12"/>
      <c r="H65" s="13"/>
      <c r="I65" s="13"/>
      <c r="J65" s="13"/>
    </row>
    <row r="66" spans="1:10" ht="24" customHeight="1" thickTop="1">
      <c r="B66" s="21"/>
      <c r="C66" s="10"/>
      <c r="D66" s="13"/>
      <c r="E66" s="10"/>
      <c r="F66" s="13"/>
      <c r="G66" s="12"/>
      <c r="H66" s="13"/>
      <c r="I66" s="13"/>
      <c r="J66" s="13"/>
    </row>
    <row r="67" spans="1:10" ht="24" customHeight="1">
      <c r="A67" s="1" t="s">
        <v>146</v>
      </c>
      <c r="B67" s="21"/>
      <c r="C67" s="10"/>
      <c r="D67" s="13"/>
      <c r="E67" s="10"/>
      <c r="F67" s="13"/>
      <c r="G67" s="12"/>
      <c r="H67" s="13"/>
      <c r="I67" s="13"/>
      <c r="J67" s="13"/>
    </row>
    <row r="68" spans="1:10" ht="24" customHeight="1" thickBot="1">
      <c r="A68" s="131" t="s">
        <v>231</v>
      </c>
      <c r="B68" s="21"/>
      <c r="C68" s="10"/>
      <c r="D68" s="13">
        <v>-43722802</v>
      </c>
      <c r="E68" s="10"/>
      <c r="F68" s="13">
        <v>-163365375</v>
      </c>
      <c r="G68" s="12"/>
      <c r="H68" s="17">
        <f>+H60</f>
        <v>105180722</v>
      </c>
      <c r="I68" s="13"/>
      <c r="J68" s="17">
        <f>+J60</f>
        <v>-26621188.25</v>
      </c>
    </row>
    <row r="69" spans="1:10" ht="24" customHeight="1" thickTop="1">
      <c r="A69" s="64" t="s">
        <v>241</v>
      </c>
      <c r="B69" s="21"/>
      <c r="C69" s="10"/>
      <c r="D69" s="14">
        <v>-39973298</v>
      </c>
      <c r="E69" s="10"/>
      <c r="F69" s="14">
        <v>-8270457</v>
      </c>
      <c r="G69" s="12"/>
      <c r="H69" s="13"/>
      <c r="I69" s="13"/>
      <c r="J69" s="13"/>
    </row>
    <row r="70" spans="1:10" ht="24" customHeight="1" thickBot="1">
      <c r="B70" s="21"/>
      <c r="C70" s="10"/>
      <c r="D70" s="17">
        <f>SUM(D68:D69)</f>
        <v>-83696100</v>
      </c>
      <c r="E70" s="10"/>
      <c r="F70" s="17">
        <f>SUM(F68:F69)</f>
        <v>-171635832</v>
      </c>
      <c r="G70" s="12"/>
      <c r="H70" s="13"/>
      <c r="I70" s="13"/>
      <c r="J70" s="13"/>
    </row>
    <row r="71" spans="1:10" ht="24" customHeight="1" thickTop="1">
      <c r="E71" s="135"/>
      <c r="F71" s="135"/>
      <c r="H71" s="19"/>
      <c r="J71" s="19"/>
    </row>
    <row r="72" spans="1:10" ht="24" customHeight="1">
      <c r="A72" s="1" t="s">
        <v>134</v>
      </c>
      <c r="B72" s="21">
        <v>47</v>
      </c>
      <c r="C72" s="7"/>
      <c r="D72" s="34"/>
      <c r="E72" s="7"/>
      <c r="F72" s="34"/>
      <c r="G72" s="7"/>
      <c r="H72" s="34"/>
      <c r="I72" s="7"/>
      <c r="J72" s="34"/>
    </row>
    <row r="73" spans="1:10" ht="24" customHeight="1">
      <c r="A73" s="1" t="s">
        <v>135</v>
      </c>
      <c r="B73" s="21"/>
      <c r="D73" s="19"/>
      <c r="E73" s="135"/>
      <c r="F73" s="19"/>
      <c r="H73" s="19"/>
      <c r="J73" s="19"/>
    </row>
    <row r="74" spans="1:10" ht="24" customHeight="1" thickBot="1">
      <c r="A74" s="64" t="s">
        <v>234</v>
      </c>
      <c r="B74" s="21"/>
      <c r="C74" s="25"/>
      <c r="D74" s="35">
        <v>-6.0000000000000001E-3</v>
      </c>
      <c r="E74" s="36"/>
      <c r="F74" s="35">
        <v>-2.7199999999999998E-2</v>
      </c>
      <c r="G74" s="37"/>
      <c r="H74" s="35">
        <v>1.67E-2</v>
      </c>
      <c r="I74" s="37"/>
      <c r="J74" s="35">
        <v>-4.4000000000000003E-3</v>
      </c>
    </row>
    <row r="75" spans="1:10" ht="24" customHeight="1" thickTop="1">
      <c r="A75" s="1" t="s">
        <v>214</v>
      </c>
      <c r="B75" s="21"/>
      <c r="C75" s="7"/>
      <c r="D75" s="34"/>
      <c r="E75" s="7"/>
      <c r="F75" s="34"/>
      <c r="G75" s="7"/>
      <c r="H75" s="34"/>
      <c r="I75" s="7"/>
      <c r="J75" s="34"/>
    </row>
    <row r="76" spans="1:10" ht="24" customHeight="1" thickBot="1">
      <c r="A76" s="64" t="s">
        <v>235</v>
      </c>
      <c r="B76" s="21"/>
      <c r="C76" s="25"/>
      <c r="D76" s="118">
        <v>0</v>
      </c>
      <c r="E76" s="80"/>
      <c r="F76" s="35">
        <f>+F74</f>
        <v>-2.7199999999999998E-2</v>
      </c>
      <c r="G76" s="37"/>
      <c r="H76" s="118">
        <v>0</v>
      </c>
      <c r="I76" s="37"/>
      <c r="J76" s="35">
        <v>-4.4000000000000003E-3</v>
      </c>
    </row>
    <row r="77" spans="1:10" ht="24" customHeight="1" thickTop="1">
      <c r="H77" s="19"/>
      <c r="J77" s="19"/>
    </row>
    <row r="78" spans="1:10" ht="24" customHeight="1">
      <c r="H78" s="19"/>
      <c r="J78" s="19"/>
    </row>
    <row r="79" spans="1:10" ht="24" customHeight="1">
      <c r="H79" s="19"/>
      <c r="J79" s="19"/>
    </row>
    <row r="88" spans="1:1" ht="24" customHeight="1">
      <c r="A88" s="135" t="s">
        <v>4</v>
      </c>
    </row>
  </sheetData>
  <mergeCells count="8">
    <mergeCell ref="A43:J43"/>
    <mergeCell ref="A44:J44"/>
    <mergeCell ref="A1:J1"/>
    <mergeCell ref="A2:J2"/>
    <mergeCell ref="A3:J3"/>
    <mergeCell ref="A4:J4"/>
    <mergeCell ref="A41:J41"/>
    <mergeCell ref="A42:J42"/>
  </mergeCells>
  <pageMargins left="1" right="0.2" top="1" bottom="0.5" header="0.5" footer="0.5"/>
  <pageSetup paperSize="9" scale="65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Y37"/>
  <sheetViews>
    <sheetView topLeftCell="A22" zoomScale="70" zoomScaleNormal="70" zoomScaleSheetLayoutView="100" workbookViewId="0">
      <selection activeCell="B17" sqref="B17"/>
    </sheetView>
  </sheetViews>
  <sheetFormatPr defaultColWidth="10.453125" defaultRowHeight="24" customHeight="1"/>
  <cols>
    <col min="1" max="1" width="45.453125" style="135" customWidth="1"/>
    <col min="2" max="2" width="8.54296875" style="135" customWidth="1"/>
    <col min="3" max="3" width="0.54296875" style="135" customWidth="1"/>
    <col min="4" max="4" width="12.1796875" style="135" customWidth="1"/>
    <col min="5" max="5" width="0.453125" style="135" customWidth="1"/>
    <col min="6" max="6" width="13.7265625" style="135" customWidth="1"/>
    <col min="7" max="7" width="0.453125" style="135" customWidth="1"/>
    <col min="8" max="8" width="13.7265625" style="135" customWidth="1"/>
    <col min="9" max="9" width="0.453125" style="135" customWidth="1"/>
    <col min="10" max="10" width="13.7265625" style="8" customWidth="1"/>
    <col min="11" max="11" width="0.453125" style="135" customWidth="1"/>
    <col min="12" max="12" width="14.7265625" style="135" customWidth="1"/>
    <col min="13" max="13" width="0.453125" style="135" customWidth="1"/>
    <col min="14" max="14" width="13.7265625" style="135" customWidth="1"/>
    <col min="15" max="15" width="0.453125" style="135" customWidth="1"/>
    <col min="16" max="16" width="14.7265625" style="135" customWidth="1"/>
    <col min="17" max="17" width="0.453125" style="135" customWidth="1"/>
    <col min="18" max="18" width="13.7265625" style="8" customWidth="1"/>
    <col min="19" max="19" width="0.453125" style="135" customWidth="1"/>
    <col min="20" max="20" width="12.54296875" style="8" customWidth="1"/>
    <col min="21" max="21" width="0.453125" style="135" customWidth="1"/>
    <col min="22" max="22" width="13.7265625" style="8" customWidth="1"/>
    <col min="23" max="23" width="0.453125" style="135" customWidth="1"/>
    <col min="24" max="24" width="13.7265625" style="8" customWidth="1"/>
    <col min="25" max="25" width="7.453125" style="135" customWidth="1"/>
    <col min="26" max="16384" width="10.453125" style="135"/>
  </cols>
  <sheetData>
    <row r="1" spans="1:25" s="74" customFormat="1" ht="24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</row>
    <row r="2" spans="1:25" s="74" customFormat="1" ht="24" customHeight="1">
      <c r="A2" s="156" t="s">
        <v>67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</row>
    <row r="3" spans="1:25" s="74" customFormat="1" ht="24" customHeight="1">
      <c r="A3" s="158" t="s">
        <v>161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</row>
    <row r="4" spans="1:25" s="65" customFormat="1" ht="24" customHeight="1">
      <c r="A4" s="165" t="s">
        <v>169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"/>
    </row>
    <row r="5" spans="1:25" s="65" customFormat="1" ht="9" customHeight="1">
      <c r="A5" s="157"/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"/>
    </row>
    <row r="6" spans="1:25" s="70" customFormat="1" ht="20.149999999999999" customHeight="1">
      <c r="A6" s="81"/>
      <c r="B6" s="85" t="s">
        <v>3</v>
      </c>
      <c r="C6" s="81"/>
      <c r="D6" s="162" t="s">
        <v>1</v>
      </c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58"/>
    </row>
    <row r="7" spans="1:25" s="70" customFormat="1" ht="20.149999999999999" customHeight="1">
      <c r="A7" s="81"/>
      <c r="B7" s="81"/>
      <c r="C7" s="81"/>
      <c r="D7" s="126" t="s">
        <v>119</v>
      </c>
      <c r="E7" s="126"/>
      <c r="F7" s="126"/>
      <c r="G7" s="126"/>
      <c r="H7" s="126"/>
      <c r="I7" s="126"/>
      <c r="J7" s="127"/>
      <c r="K7" s="126"/>
      <c r="L7" s="126"/>
      <c r="M7" s="126"/>
      <c r="N7" s="126"/>
      <c r="O7" s="126"/>
      <c r="P7" s="126"/>
      <c r="Q7" s="126"/>
      <c r="R7" s="127"/>
      <c r="S7" s="126"/>
      <c r="T7" s="127"/>
      <c r="U7" s="126"/>
      <c r="V7" s="83"/>
      <c r="W7" s="81"/>
      <c r="X7" s="84"/>
      <c r="Y7" s="58"/>
    </row>
    <row r="8" spans="1:25" s="70" customFormat="1" ht="20.149999999999999" customHeight="1">
      <c r="A8" s="81"/>
      <c r="C8" s="81"/>
      <c r="E8" s="81"/>
      <c r="G8" s="81"/>
      <c r="K8" s="81"/>
      <c r="L8" s="163" t="s">
        <v>68</v>
      </c>
      <c r="M8" s="163"/>
      <c r="N8" s="163"/>
      <c r="O8" s="163"/>
      <c r="P8" s="163"/>
      <c r="Q8" s="81"/>
      <c r="S8" s="81"/>
      <c r="U8" s="81"/>
      <c r="W8" s="81"/>
      <c r="Y8" s="58"/>
    </row>
    <row r="9" spans="1:25" s="70" customFormat="1" ht="20.149999999999999" customHeight="1">
      <c r="A9" s="81"/>
      <c r="B9" s="81"/>
      <c r="C9" s="81"/>
      <c r="E9" s="81"/>
      <c r="G9" s="81"/>
      <c r="K9" s="81"/>
      <c r="L9" s="162" t="s">
        <v>2</v>
      </c>
      <c r="M9" s="162"/>
      <c r="N9" s="162"/>
      <c r="O9" s="162"/>
      <c r="P9" s="162"/>
      <c r="Q9" s="81"/>
      <c r="S9" s="81"/>
      <c r="U9" s="81"/>
      <c r="W9" s="81"/>
      <c r="Y9" s="58"/>
    </row>
    <row r="10" spans="1:25" s="70" customFormat="1" ht="20.149999999999999" customHeight="1">
      <c r="A10" s="81"/>
      <c r="B10" s="81"/>
      <c r="C10" s="81"/>
      <c r="D10" s="88" t="s">
        <v>115</v>
      </c>
      <c r="E10" s="81"/>
      <c r="F10" s="81"/>
      <c r="G10" s="81"/>
      <c r="H10" s="164" t="s">
        <v>158</v>
      </c>
      <c r="I10" s="162"/>
      <c r="J10" s="162"/>
      <c r="K10" s="81"/>
      <c r="L10" s="137" t="s">
        <v>69</v>
      </c>
      <c r="M10" s="81"/>
      <c r="N10" s="137" t="s">
        <v>69</v>
      </c>
      <c r="O10" s="81"/>
      <c r="P10" s="137" t="s">
        <v>70</v>
      </c>
      <c r="Q10" s="81"/>
      <c r="R10" s="137" t="s">
        <v>73</v>
      </c>
      <c r="S10" s="81"/>
      <c r="T10" s="88" t="s">
        <v>115</v>
      </c>
      <c r="U10" s="81"/>
      <c r="V10" s="87" t="s">
        <v>74</v>
      </c>
      <c r="W10" s="81"/>
      <c r="Y10" s="58"/>
    </row>
    <row r="11" spans="1:25" s="70" customFormat="1" ht="20.149999999999999" customHeight="1">
      <c r="A11" s="81"/>
      <c r="B11" s="81"/>
      <c r="C11" s="81"/>
      <c r="D11" s="81"/>
      <c r="E11" s="81"/>
      <c r="G11" s="81"/>
      <c r="H11" s="137" t="s">
        <v>75</v>
      </c>
      <c r="I11" s="81"/>
      <c r="J11" s="82"/>
      <c r="K11" s="81"/>
      <c r="L11" s="120" t="s">
        <v>116</v>
      </c>
      <c r="M11" s="81"/>
      <c r="N11" s="137" t="s">
        <v>71</v>
      </c>
      <c r="O11" s="81"/>
      <c r="P11" s="137" t="s">
        <v>72</v>
      </c>
      <c r="Q11" s="81"/>
      <c r="R11" s="87" t="s">
        <v>77</v>
      </c>
      <c r="S11" s="81"/>
      <c r="T11" s="86"/>
      <c r="U11" s="81"/>
      <c r="V11" s="87" t="s">
        <v>79</v>
      </c>
      <c r="W11" s="81"/>
      <c r="Y11" s="58"/>
    </row>
    <row r="12" spans="1:25" s="70" customFormat="1" ht="20.149999999999999" customHeight="1">
      <c r="A12" s="81"/>
      <c r="B12" s="81"/>
      <c r="C12" s="81"/>
      <c r="D12" s="137" t="s">
        <v>92</v>
      </c>
      <c r="E12" s="81"/>
      <c r="F12" s="137" t="s">
        <v>80</v>
      </c>
      <c r="G12" s="81"/>
      <c r="H12" s="120" t="s">
        <v>147</v>
      </c>
      <c r="I12" s="81"/>
      <c r="J12" s="120" t="s">
        <v>86</v>
      </c>
      <c r="K12" s="81"/>
      <c r="L12" s="137" t="s">
        <v>81</v>
      </c>
      <c r="M12" s="81"/>
      <c r="N12" s="137" t="s">
        <v>76</v>
      </c>
      <c r="O12" s="81"/>
      <c r="P12" s="120" t="s">
        <v>117</v>
      </c>
      <c r="Q12" s="81"/>
      <c r="R12" s="87" t="s">
        <v>82</v>
      </c>
      <c r="S12" s="81"/>
      <c r="T12" s="87" t="s">
        <v>78</v>
      </c>
      <c r="U12" s="81"/>
      <c r="V12" s="87" t="s">
        <v>84</v>
      </c>
      <c r="W12" s="81"/>
      <c r="X12" s="81" t="s">
        <v>73</v>
      </c>
      <c r="Y12" s="58"/>
    </row>
    <row r="13" spans="1:25" s="70" customFormat="1" ht="20.149999999999999" customHeight="1">
      <c r="A13" s="81"/>
      <c r="B13" s="81"/>
      <c r="C13" s="81"/>
      <c r="D13" s="138" t="s">
        <v>93</v>
      </c>
      <c r="E13" s="81"/>
      <c r="F13" s="128" t="s">
        <v>85</v>
      </c>
      <c r="G13" s="81"/>
      <c r="H13" s="138" t="s">
        <v>148</v>
      </c>
      <c r="I13" s="81"/>
      <c r="J13" s="128" t="s">
        <v>255</v>
      </c>
      <c r="K13" s="81"/>
      <c r="L13" s="128" t="s">
        <v>87</v>
      </c>
      <c r="M13" s="81"/>
      <c r="N13" s="128" t="s">
        <v>88</v>
      </c>
      <c r="O13" s="81"/>
      <c r="P13" s="128" t="s">
        <v>89</v>
      </c>
      <c r="Q13" s="81"/>
      <c r="R13" s="128" t="s">
        <v>83</v>
      </c>
      <c r="S13" s="81"/>
      <c r="T13" s="129" t="s">
        <v>118</v>
      </c>
      <c r="U13" s="81"/>
      <c r="V13" s="128" t="s">
        <v>90</v>
      </c>
      <c r="W13" s="81"/>
      <c r="X13" s="138" t="s">
        <v>2</v>
      </c>
      <c r="Y13" s="58"/>
    </row>
    <row r="14" spans="1:25" s="71" customFormat="1" ht="20.149999999999999" customHeight="1">
      <c r="A14" s="89"/>
      <c r="B14" s="85"/>
      <c r="C14" s="89"/>
      <c r="D14" s="85"/>
      <c r="E14" s="89"/>
      <c r="F14" s="85"/>
      <c r="G14" s="89"/>
      <c r="H14" s="89"/>
      <c r="I14" s="89"/>
      <c r="J14" s="85"/>
      <c r="K14" s="89"/>
      <c r="L14" s="85"/>
      <c r="M14" s="89"/>
      <c r="N14" s="85"/>
      <c r="O14" s="89"/>
      <c r="P14" s="85"/>
      <c r="Q14" s="89"/>
      <c r="R14" s="85"/>
      <c r="S14" s="89"/>
      <c r="T14" s="85"/>
      <c r="U14" s="89"/>
      <c r="V14" s="85"/>
      <c r="W14" s="89"/>
      <c r="X14" s="85"/>
      <c r="Y14" s="72"/>
    </row>
    <row r="15" spans="1:25" s="73" customFormat="1" ht="20.149999999999999" customHeight="1">
      <c r="A15" s="103" t="s">
        <v>163</v>
      </c>
      <c r="B15" s="91"/>
      <c r="C15" s="90"/>
      <c r="D15" s="92">
        <v>1578719598</v>
      </c>
      <c r="E15" s="90"/>
      <c r="F15" s="92">
        <v>3060539816</v>
      </c>
      <c r="G15" s="90"/>
      <c r="H15" s="104">
        <v>16788645</v>
      </c>
      <c r="I15" s="90"/>
      <c r="J15" s="92">
        <v>-658262523</v>
      </c>
      <c r="K15" s="90"/>
      <c r="L15" s="92">
        <v>11126856</v>
      </c>
      <c r="M15" s="90"/>
      <c r="N15" s="92">
        <v>-19896619</v>
      </c>
      <c r="O15" s="90"/>
      <c r="P15" s="92">
        <v>3778169</v>
      </c>
      <c r="Q15" s="90"/>
      <c r="R15" s="104">
        <v>-4991594</v>
      </c>
      <c r="S15" s="90"/>
      <c r="T15" s="92">
        <v>3992793942</v>
      </c>
      <c r="U15" s="90"/>
      <c r="V15" s="92">
        <v>668574852</v>
      </c>
      <c r="W15" s="90"/>
      <c r="X15" s="92">
        <v>4661368794</v>
      </c>
    </row>
    <row r="16" spans="1:25" s="73" customFormat="1" ht="20.149999999999999" customHeight="1">
      <c r="A16" s="93" t="s">
        <v>154</v>
      </c>
      <c r="B16" s="91"/>
      <c r="C16" s="90"/>
      <c r="D16" s="94">
        <v>0</v>
      </c>
      <c r="E16" s="90"/>
      <c r="F16" s="94">
        <v>0</v>
      </c>
      <c r="G16" s="90"/>
      <c r="H16" s="94">
        <v>0</v>
      </c>
      <c r="I16" s="90"/>
      <c r="J16" s="95">
        <f>+PL!F63</f>
        <v>-164960130</v>
      </c>
      <c r="K16" s="90"/>
      <c r="L16" s="94">
        <v>0</v>
      </c>
      <c r="M16" s="90"/>
      <c r="N16" s="94">
        <v>0</v>
      </c>
      <c r="O16" s="93"/>
      <c r="P16" s="94">
        <v>0</v>
      </c>
      <c r="Q16" s="93"/>
      <c r="R16" s="94">
        <f>SUM(L16:P16)</f>
        <v>0</v>
      </c>
      <c r="S16" s="90"/>
      <c r="T16" s="95">
        <f>SUM(D16:P16)</f>
        <v>-164960130</v>
      </c>
      <c r="U16" s="90"/>
      <c r="V16" s="95">
        <v>-8367478</v>
      </c>
      <c r="W16" s="90"/>
      <c r="X16" s="92">
        <f>+T16+V16</f>
        <v>-173327608</v>
      </c>
    </row>
    <row r="17" spans="1:24" s="73" customFormat="1" ht="20.149999999999999" customHeight="1">
      <c r="A17" s="93" t="s">
        <v>132</v>
      </c>
      <c r="B17" s="91"/>
      <c r="C17" s="90"/>
      <c r="D17" s="96">
        <v>0</v>
      </c>
      <c r="E17" s="90"/>
      <c r="F17" s="96">
        <v>0</v>
      </c>
      <c r="G17" s="90"/>
      <c r="H17" s="96">
        <v>0</v>
      </c>
      <c r="I17" s="90"/>
      <c r="J17" s="97">
        <v>-149724</v>
      </c>
      <c r="K17" s="90"/>
      <c r="L17" s="96">
        <v>0</v>
      </c>
      <c r="M17" s="90"/>
      <c r="N17" s="97">
        <v>-2542056</v>
      </c>
      <c r="O17" s="90"/>
      <c r="P17" s="97">
        <v>4286535</v>
      </c>
      <c r="Q17" s="90"/>
      <c r="R17" s="105">
        <f>SUM(L17:P17)</f>
        <v>1744479</v>
      </c>
      <c r="S17" s="90"/>
      <c r="T17" s="97">
        <f>SUM(D17:P17)</f>
        <v>1594755</v>
      </c>
      <c r="U17" s="90"/>
      <c r="V17" s="97">
        <v>97021</v>
      </c>
      <c r="W17" s="90"/>
      <c r="X17" s="98">
        <f>+T17+V17</f>
        <v>1691776</v>
      </c>
    </row>
    <row r="18" spans="1:24" s="73" customFormat="1" ht="20.149999999999999" customHeight="1">
      <c r="A18" s="93" t="s">
        <v>133</v>
      </c>
      <c r="B18" s="91"/>
      <c r="C18" s="90"/>
      <c r="D18" s="94">
        <f>SUM(D16:D17)</f>
        <v>0</v>
      </c>
      <c r="E18" s="90"/>
      <c r="F18" s="94">
        <f>SUM(F16:F17)</f>
        <v>0</v>
      </c>
      <c r="G18" s="90"/>
      <c r="H18" s="94">
        <f>SUM(H16:H17)</f>
        <v>0</v>
      </c>
      <c r="I18" s="90"/>
      <c r="J18" s="104">
        <f>SUM(J16:J17)</f>
        <v>-165109854</v>
      </c>
      <c r="K18" s="90"/>
      <c r="L18" s="94">
        <f>SUM(L16:L17)</f>
        <v>0</v>
      </c>
      <c r="M18" s="90"/>
      <c r="N18" s="92">
        <f>SUM(N16:N17)</f>
        <v>-2542056</v>
      </c>
      <c r="O18" s="90"/>
      <c r="P18" s="92">
        <f>SUM(P16:P17)</f>
        <v>4286535</v>
      </c>
      <c r="Q18" s="90"/>
      <c r="R18" s="92">
        <f>SUM(R16:R17)</f>
        <v>1744479</v>
      </c>
      <c r="S18" s="90"/>
      <c r="T18" s="92">
        <f>SUM(T16:T17)</f>
        <v>-163365375</v>
      </c>
      <c r="U18" s="90"/>
      <c r="V18" s="92">
        <f>SUM(V16:V17)</f>
        <v>-8270457</v>
      </c>
      <c r="W18" s="90"/>
      <c r="X18" s="92">
        <f>SUM(X16:X17)</f>
        <v>-171635832</v>
      </c>
    </row>
    <row r="19" spans="1:24" s="73" customFormat="1" ht="20.149999999999999" customHeight="1">
      <c r="A19" s="100" t="s">
        <v>120</v>
      </c>
      <c r="B19" s="91"/>
      <c r="C19" s="90"/>
      <c r="D19" s="94">
        <v>0</v>
      </c>
      <c r="E19" s="90"/>
      <c r="F19" s="94">
        <v>0</v>
      </c>
      <c r="G19" s="90"/>
      <c r="H19" s="94">
        <v>0</v>
      </c>
      <c r="I19" s="90"/>
      <c r="J19" s="94">
        <v>0</v>
      </c>
      <c r="K19" s="90"/>
      <c r="L19" s="94">
        <v>0</v>
      </c>
      <c r="M19" s="90"/>
      <c r="N19" s="94">
        <v>0</v>
      </c>
      <c r="O19" s="99"/>
      <c r="P19" s="94">
        <v>0</v>
      </c>
      <c r="Q19" s="90"/>
      <c r="R19" s="94">
        <f>SUM(L19:P19)</f>
        <v>0</v>
      </c>
      <c r="S19" s="90"/>
      <c r="T19" s="94">
        <f>SUM(D19:P19)</f>
        <v>0</v>
      </c>
      <c r="U19" s="90"/>
      <c r="V19" s="95">
        <v>-11381223</v>
      </c>
      <c r="W19" s="90"/>
      <c r="X19" s="92">
        <f t="shared" ref="X19:X21" si="0">+T19+V19</f>
        <v>-11381223</v>
      </c>
    </row>
    <row r="20" spans="1:24" s="73" customFormat="1" ht="20.149999999999999" customHeight="1">
      <c r="A20" s="100" t="s">
        <v>34</v>
      </c>
      <c r="B20" s="101"/>
      <c r="C20" s="90"/>
      <c r="D20" s="94">
        <v>0</v>
      </c>
      <c r="E20" s="90"/>
      <c r="F20" s="94">
        <v>0</v>
      </c>
      <c r="G20" s="90"/>
      <c r="H20" s="94">
        <v>0</v>
      </c>
      <c r="I20" s="90"/>
      <c r="J20" s="94">
        <v>0</v>
      </c>
      <c r="K20" s="90"/>
      <c r="L20" s="94">
        <v>0</v>
      </c>
      <c r="M20" s="90"/>
      <c r="N20" s="94">
        <v>0</v>
      </c>
      <c r="O20" s="99"/>
      <c r="P20" s="94">
        <v>0</v>
      </c>
      <c r="Q20" s="90"/>
      <c r="R20" s="94">
        <f>SUM(L20:P20)</f>
        <v>0</v>
      </c>
      <c r="S20" s="94"/>
      <c r="T20" s="94">
        <f>SUM(D20:P20)</f>
        <v>0</v>
      </c>
      <c r="U20" s="90"/>
      <c r="V20" s="95">
        <v>160000000</v>
      </c>
      <c r="W20" s="90"/>
      <c r="X20" s="92">
        <f t="shared" si="0"/>
        <v>160000000</v>
      </c>
    </row>
    <row r="21" spans="1:24" s="73" customFormat="1" ht="20.149999999999999" customHeight="1">
      <c r="A21" s="93" t="s">
        <v>91</v>
      </c>
      <c r="B21" s="91"/>
      <c r="C21" s="90"/>
      <c r="D21" s="92">
        <f>+'company only'!D15</f>
        <v>35</v>
      </c>
      <c r="E21" s="90"/>
      <c r="F21" s="92">
        <f>+'company only'!F15</f>
        <v>454</v>
      </c>
      <c r="G21" s="90"/>
      <c r="H21" s="94">
        <v>0</v>
      </c>
      <c r="I21" s="90"/>
      <c r="J21" s="94">
        <v>0</v>
      </c>
      <c r="K21" s="90"/>
      <c r="L21" s="94">
        <v>0</v>
      </c>
      <c r="M21" s="90"/>
      <c r="N21" s="94">
        <v>0</v>
      </c>
      <c r="O21" s="90"/>
      <c r="P21" s="94">
        <v>0</v>
      </c>
      <c r="Q21" s="90"/>
      <c r="R21" s="94">
        <f>SUM(L21:P21)</f>
        <v>0</v>
      </c>
      <c r="S21" s="90"/>
      <c r="T21" s="95">
        <f t="shared" ref="T21" si="1">SUM(D21:P21)</f>
        <v>489</v>
      </c>
      <c r="U21" s="90"/>
      <c r="V21" s="94">
        <v>0</v>
      </c>
      <c r="W21" s="90"/>
      <c r="X21" s="92">
        <f t="shared" si="0"/>
        <v>489</v>
      </c>
    </row>
    <row r="22" spans="1:24" s="73" customFormat="1" ht="20.149999999999999" customHeight="1" thickBot="1">
      <c r="A22" s="103" t="s">
        <v>150</v>
      </c>
      <c r="B22" s="91"/>
      <c r="C22" s="90"/>
      <c r="D22" s="102">
        <f>SUM(D15:D21)-D18</f>
        <v>1578719633</v>
      </c>
      <c r="E22" s="90"/>
      <c r="F22" s="102">
        <f>SUM(F15:F21)-F18</f>
        <v>3060540270</v>
      </c>
      <c r="G22" s="90"/>
      <c r="H22" s="102">
        <f>SUM(H15:H21)-H18</f>
        <v>16788645</v>
      </c>
      <c r="I22" s="90"/>
      <c r="J22" s="102">
        <f>SUM(J15:J21)-J18</f>
        <v>-823372377</v>
      </c>
      <c r="K22" s="90"/>
      <c r="L22" s="102">
        <f>SUM(L15:L21)-L18</f>
        <v>11126856</v>
      </c>
      <c r="M22" s="90"/>
      <c r="N22" s="102">
        <f>SUM(N15:N21)-N18</f>
        <v>-22438675</v>
      </c>
      <c r="O22" s="90"/>
      <c r="P22" s="102">
        <f>SUM(P15:P21)-P18</f>
        <v>8064704</v>
      </c>
      <c r="Q22" s="90"/>
      <c r="R22" s="102">
        <f>SUM(R15:R21)-R18</f>
        <v>-3247115</v>
      </c>
      <c r="S22" s="90"/>
      <c r="T22" s="102">
        <f>SUM(T15:T21)-T18</f>
        <v>3829429056</v>
      </c>
      <c r="U22" s="90"/>
      <c r="V22" s="102">
        <f>SUM(V15:V21)-V18</f>
        <v>808923172</v>
      </c>
      <c r="W22" s="90"/>
      <c r="X22" s="102">
        <f>SUM(X15:X21)-X18</f>
        <v>4638352228</v>
      </c>
    </row>
    <row r="23" spans="1:24" ht="20.149999999999999" customHeight="1" thickTop="1">
      <c r="C23" s="1"/>
      <c r="D23" s="108">
        <v>55810642</v>
      </c>
      <c r="E23" s="109"/>
      <c r="F23" s="108">
        <f>+F22-BS!D114</f>
        <v>0</v>
      </c>
      <c r="G23" s="109"/>
      <c r="H23" s="108">
        <f>+H22-BS!D116</f>
        <v>16788645</v>
      </c>
      <c r="I23" s="109"/>
      <c r="J23" s="108">
        <f>+J22-BS!D118</f>
        <v>261595606</v>
      </c>
      <c r="K23" s="109"/>
      <c r="L23" s="108"/>
      <c r="M23" s="109"/>
      <c r="N23" s="108"/>
      <c r="O23" s="109"/>
      <c r="P23" s="108"/>
      <c r="Q23" s="109"/>
      <c r="R23" s="108">
        <f>+R22-BS!D119</f>
        <v>-81690800</v>
      </c>
      <c r="S23" s="109"/>
      <c r="T23" s="108"/>
      <c r="U23" s="109"/>
      <c r="V23" s="108">
        <f>+V22-BS!D121</f>
        <v>-51466469</v>
      </c>
      <c r="W23" s="109"/>
      <c r="X23" s="108">
        <f>+X22-BS!D122</f>
        <v>123179300</v>
      </c>
    </row>
    <row r="24" spans="1:24" s="73" customFormat="1" ht="20.149999999999999" customHeight="1">
      <c r="A24" s="103" t="s">
        <v>164</v>
      </c>
      <c r="B24" s="91"/>
      <c r="C24" s="90"/>
      <c r="D24" s="92">
        <f>D22</f>
        <v>1578719633</v>
      </c>
      <c r="E24" s="90"/>
      <c r="F24" s="92">
        <f>F22</f>
        <v>3060540270</v>
      </c>
      <c r="G24" s="90"/>
      <c r="H24" s="104">
        <f>H22</f>
        <v>16788645</v>
      </c>
      <c r="I24" s="90"/>
      <c r="J24" s="92">
        <f>J22</f>
        <v>-823372377</v>
      </c>
      <c r="K24" s="90"/>
      <c r="L24" s="92">
        <f>L22</f>
        <v>11126856</v>
      </c>
      <c r="M24" s="90"/>
      <c r="N24" s="92">
        <f>N22</f>
        <v>-22438675</v>
      </c>
      <c r="O24" s="90"/>
      <c r="P24" s="92">
        <f>P22</f>
        <v>8064704</v>
      </c>
      <c r="Q24" s="90"/>
      <c r="R24" s="104">
        <f>L24+N24+P24</f>
        <v>-3247115</v>
      </c>
      <c r="S24" s="90"/>
      <c r="T24" s="92">
        <f>SUM(D24:P24)</f>
        <v>3829429056</v>
      </c>
      <c r="U24" s="90"/>
      <c r="V24" s="92">
        <f>V22</f>
        <v>808923172</v>
      </c>
      <c r="W24" s="90"/>
      <c r="X24" s="92">
        <f>X22</f>
        <v>4638352228</v>
      </c>
    </row>
    <row r="25" spans="1:24" s="73" customFormat="1" ht="20.149999999999999" customHeight="1">
      <c r="A25" s="100" t="s">
        <v>165</v>
      </c>
      <c r="B25" s="91">
        <v>3</v>
      </c>
      <c r="C25" s="90"/>
      <c r="D25" s="104">
        <v>0</v>
      </c>
      <c r="E25" s="90"/>
      <c r="F25" s="104">
        <v>0</v>
      </c>
      <c r="G25" s="90"/>
      <c r="H25" s="104">
        <v>0</v>
      </c>
      <c r="I25" s="90"/>
      <c r="J25" s="92">
        <v>-215922967</v>
      </c>
      <c r="K25" s="90"/>
      <c r="L25" s="94">
        <v>0</v>
      </c>
      <c r="M25" s="94"/>
      <c r="N25" s="94">
        <v>0</v>
      </c>
      <c r="O25" s="94"/>
      <c r="P25" s="94">
        <v>0</v>
      </c>
      <c r="Q25" s="90"/>
      <c r="R25" s="104">
        <f>L25+N25+P25</f>
        <v>0</v>
      </c>
      <c r="S25" s="90"/>
      <c r="T25" s="92">
        <f>SUM(D25:P25)</f>
        <v>-215922967</v>
      </c>
      <c r="U25" s="90"/>
      <c r="V25" s="92">
        <v>0</v>
      </c>
      <c r="W25" s="90"/>
      <c r="X25" s="92">
        <f>T25+V25</f>
        <v>-215922967</v>
      </c>
    </row>
    <row r="26" spans="1:24" s="73" customFormat="1" ht="20.149999999999999" customHeight="1">
      <c r="A26" s="103" t="s">
        <v>166</v>
      </c>
      <c r="B26" s="91"/>
      <c r="C26" s="90"/>
      <c r="D26" s="110">
        <f>SUM(D24:D25)</f>
        <v>1578719633</v>
      </c>
      <c r="E26" s="90"/>
      <c r="F26" s="110">
        <f>SUM(F24:F25)</f>
        <v>3060540270</v>
      </c>
      <c r="G26" s="90"/>
      <c r="H26" s="110">
        <f>SUM(H24:H25)</f>
        <v>16788645</v>
      </c>
      <c r="I26" s="90"/>
      <c r="J26" s="110">
        <f>SUM(J24:J25)</f>
        <v>-1039295344</v>
      </c>
      <c r="K26" s="90"/>
      <c r="L26" s="110">
        <f>SUM(L24:L25)</f>
        <v>11126856</v>
      </c>
      <c r="M26" s="90"/>
      <c r="N26" s="110">
        <f>SUM(N24:N25)</f>
        <v>-22438675</v>
      </c>
      <c r="O26" s="90"/>
      <c r="P26" s="110">
        <f>SUM(P24:P25)</f>
        <v>8064704</v>
      </c>
      <c r="Q26" s="90"/>
      <c r="R26" s="110">
        <f>SUM(R24:R25)</f>
        <v>-3247115</v>
      </c>
      <c r="S26" s="90"/>
      <c r="T26" s="110">
        <f>SUM(T24:T25)</f>
        <v>3613506089</v>
      </c>
      <c r="U26" s="90"/>
      <c r="V26" s="110">
        <f>SUM(V24:V25)</f>
        <v>808923172</v>
      </c>
      <c r="W26" s="90"/>
      <c r="X26" s="110">
        <f>SUM(X24:X25)</f>
        <v>4422429261</v>
      </c>
    </row>
    <row r="27" spans="1:24" s="73" customFormat="1" ht="20.149999999999999" customHeight="1">
      <c r="A27" s="93" t="s">
        <v>154</v>
      </c>
      <c r="B27" s="91"/>
      <c r="C27" s="90"/>
      <c r="D27" s="94">
        <v>0</v>
      </c>
      <c r="E27" s="90"/>
      <c r="F27" s="94">
        <v>0</v>
      </c>
      <c r="G27" s="90"/>
      <c r="H27" s="94">
        <v>0</v>
      </c>
      <c r="I27" s="90"/>
      <c r="J27" s="95">
        <f>+PL!D63</f>
        <v>-37956828</v>
      </c>
      <c r="K27" s="90"/>
      <c r="L27" s="94">
        <v>0</v>
      </c>
      <c r="M27" s="90"/>
      <c r="N27" s="94">
        <v>0</v>
      </c>
      <c r="O27" s="93"/>
      <c r="P27" s="94">
        <v>0</v>
      </c>
      <c r="Q27" s="93"/>
      <c r="R27" s="94">
        <f>L27+N27+P27</f>
        <v>0</v>
      </c>
      <c r="S27" s="90"/>
      <c r="T27" s="95">
        <f>SUM(D27:P27)</f>
        <v>-37956828</v>
      </c>
      <c r="U27" s="90"/>
      <c r="V27" s="95">
        <f>+PL!D64</f>
        <v>-38953203</v>
      </c>
      <c r="W27" s="90"/>
      <c r="X27" s="92">
        <f>T27+V27</f>
        <v>-76910031</v>
      </c>
    </row>
    <row r="28" spans="1:24" s="73" customFormat="1" ht="20.149999999999999" customHeight="1">
      <c r="A28" s="93" t="s">
        <v>236</v>
      </c>
      <c r="B28" s="91"/>
      <c r="C28" s="90"/>
      <c r="D28" s="96">
        <v>0</v>
      </c>
      <c r="E28" s="90"/>
      <c r="F28" s="96">
        <v>0</v>
      </c>
      <c r="G28" s="90"/>
      <c r="H28" s="105">
        <v>0</v>
      </c>
      <c r="I28" s="90"/>
      <c r="J28" s="97">
        <v>-2456774</v>
      </c>
      <c r="K28" s="90"/>
      <c r="L28" s="96">
        <v>0</v>
      </c>
      <c r="M28" s="90"/>
      <c r="N28" s="97">
        <v>-2054424</v>
      </c>
      <c r="O28" s="90"/>
      <c r="P28" s="97">
        <v>-1254776</v>
      </c>
      <c r="Q28" s="90"/>
      <c r="R28" s="105">
        <f>L28+N28+P28</f>
        <v>-3309200</v>
      </c>
      <c r="S28" s="90"/>
      <c r="T28" s="98">
        <f>SUM(D28:P28)</f>
        <v>-5765974</v>
      </c>
      <c r="U28" s="90"/>
      <c r="V28" s="97">
        <v>-1020095</v>
      </c>
      <c r="W28" s="90"/>
      <c r="X28" s="98">
        <f>T28+V28</f>
        <v>-6786069</v>
      </c>
    </row>
    <row r="29" spans="1:24" s="73" customFormat="1" ht="20.149999999999999" customHeight="1">
      <c r="A29" s="93" t="s">
        <v>155</v>
      </c>
      <c r="B29" s="91"/>
      <c r="C29" s="90"/>
      <c r="D29" s="94">
        <f>SUM(D27:D28)</f>
        <v>0</v>
      </c>
      <c r="E29" s="90"/>
      <c r="F29" s="94">
        <f>SUM(F27:F28)</f>
        <v>0</v>
      </c>
      <c r="G29" s="90"/>
      <c r="H29" s="104">
        <f>SUM(H27:H28)</f>
        <v>0</v>
      </c>
      <c r="I29" s="90"/>
      <c r="J29" s="104">
        <f>SUM(J27:J28)</f>
        <v>-40413602</v>
      </c>
      <c r="K29" s="90"/>
      <c r="L29" s="94">
        <f>SUM(L27:L28)</f>
        <v>0</v>
      </c>
      <c r="M29" s="90"/>
      <c r="N29" s="92">
        <f>SUM(N27:N28)</f>
        <v>-2054424</v>
      </c>
      <c r="O29" s="90"/>
      <c r="P29" s="92">
        <f>SUM(P27:P28)</f>
        <v>-1254776</v>
      </c>
      <c r="Q29" s="90"/>
      <c r="R29" s="92">
        <f>SUM(R27:R28)</f>
        <v>-3309200</v>
      </c>
      <c r="S29" s="90"/>
      <c r="T29" s="92">
        <f>SUM(T27:T28)</f>
        <v>-43722802</v>
      </c>
      <c r="U29" s="90"/>
      <c r="V29" s="92">
        <f>SUM(V27:V28)</f>
        <v>-39973298</v>
      </c>
      <c r="W29" s="90"/>
      <c r="X29" s="92">
        <f>SUM(X27:X28)</f>
        <v>-83696100</v>
      </c>
    </row>
    <row r="30" spans="1:24" s="73" customFormat="1" ht="20.149999999999999" customHeight="1">
      <c r="A30" s="93" t="s">
        <v>120</v>
      </c>
      <c r="B30" s="91"/>
      <c r="C30" s="90"/>
      <c r="D30" s="94">
        <v>0</v>
      </c>
      <c r="E30" s="90"/>
      <c r="F30" s="94">
        <v>0</v>
      </c>
      <c r="G30" s="90"/>
      <c r="H30" s="104">
        <v>0</v>
      </c>
      <c r="I30" s="90"/>
      <c r="J30" s="104">
        <v>0</v>
      </c>
      <c r="K30" s="90"/>
      <c r="L30" s="94">
        <v>0</v>
      </c>
      <c r="M30" s="90"/>
      <c r="N30" s="94">
        <v>0</v>
      </c>
      <c r="O30" s="90"/>
      <c r="P30" s="104">
        <v>0</v>
      </c>
      <c r="Q30" s="90"/>
      <c r="R30" s="104">
        <f t="shared" ref="R30:R34" si="2">L30+N30+P30</f>
        <v>0</v>
      </c>
      <c r="S30" s="90"/>
      <c r="T30" s="104">
        <f t="shared" ref="T30:T34" si="3">SUM(D30:P30)</f>
        <v>0</v>
      </c>
      <c r="U30" s="90"/>
      <c r="V30" s="92">
        <v>-9560229</v>
      </c>
      <c r="W30" s="90"/>
      <c r="X30" s="92">
        <f>T30+V30</f>
        <v>-9560229</v>
      </c>
    </row>
    <row r="31" spans="1:24" s="73" customFormat="1" ht="20.149999999999999" customHeight="1">
      <c r="A31" s="93" t="s">
        <v>237</v>
      </c>
      <c r="B31" s="91">
        <v>40</v>
      </c>
      <c r="C31" s="90"/>
      <c r="D31" s="94">
        <v>0</v>
      </c>
      <c r="E31" s="90"/>
      <c r="F31" s="94">
        <v>0</v>
      </c>
      <c r="G31" s="90"/>
      <c r="H31" s="104">
        <f>+'company only'!H21</f>
        <v>5259037</v>
      </c>
      <c r="I31" s="90"/>
      <c r="J31" s="104">
        <f>+'company only'!J21</f>
        <v>-5259037</v>
      </c>
      <c r="K31" s="90"/>
      <c r="L31" s="94">
        <v>0</v>
      </c>
      <c r="M31" s="90"/>
      <c r="N31" s="94">
        <v>0</v>
      </c>
      <c r="O31" s="90"/>
      <c r="P31" s="104">
        <v>0</v>
      </c>
      <c r="Q31" s="90"/>
      <c r="R31" s="104">
        <f t="shared" si="2"/>
        <v>0</v>
      </c>
      <c r="S31" s="90"/>
      <c r="T31" s="104">
        <f t="shared" si="3"/>
        <v>0</v>
      </c>
      <c r="U31" s="90"/>
      <c r="V31" s="104">
        <v>0</v>
      </c>
      <c r="W31" s="90"/>
      <c r="X31" s="104">
        <f>T31+V31</f>
        <v>0</v>
      </c>
    </row>
    <row r="32" spans="1:24" s="73" customFormat="1" ht="20.149999999999999" customHeight="1">
      <c r="A32" s="93" t="s">
        <v>205</v>
      </c>
      <c r="B32" s="91">
        <v>19</v>
      </c>
      <c r="C32" s="90"/>
      <c r="D32" s="94">
        <v>0</v>
      </c>
      <c r="E32" s="90"/>
      <c r="F32" s="94">
        <v>0</v>
      </c>
      <c r="G32" s="90"/>
      <c r="H32" s="104">
        <v>0</v>
      </c>
      <c r="I32" s="90"/>
      <c r="J32" s="104">
        <v>0</v>
      </c>
      <c r="K32" s="90"/>
      <c r="L32" s="104">
        <v>85000000</v>
      </c>
      <c r="M32" s="90"/>
      <c r="N32" s="94">
        <v>0</v>
      </c>
      <c r="O32" s="90"/>
      <c r="P32" s="104">
        <v>0</v>
      </c>
      <c r="Q32" s="90"/>
      <c r="R32" s="104">
        <f>L32+N32+P32</f>
        <v>85000000</v>
      </c>
      <c r="S32" s="90"/>
      <c r="T32" s="92">
        <f>SUM(D32:P32)</f>
        <v>85000000</v>
      </c>
      <c r="U32" s="90"/>
      <c r="V32" s="104">
        <v>0</v>
      </c>
      <c r="W32" s="90"/>
      <c r="X32" s="92">
        <f>T32+V32</f>
        <v>85000000</v>
      </c>
    </row>
    <row r="33" spans="1:24" s="73" customFormat="1" ht="20.149999999999999" customHeight="1">
      <c r="A33" s="100" t="s">
        <v>167</v>
      </c>
      <c r="B33" s="101"/>
      <c r="C33" s="90"/>
      <c r="D33" s="92"/>
      <c r="E33" s="90"/>
      <c r="F33" s="92"/>
      <c r="G33" s="90"/>
      <c r="H33" s="92"/>
      <c r="I33" s="90"/>
      <c r="J33" s="92"/>
      <c r="K33" s="90"/>
      <c r="L33" s="92"/>
      <c r="M33" s="90"/>
      <c r="N33" s="92"/>
      <c r="O33" s="90"/>
      <c r="P33" s="92"/>
      <c r="Q33" s="90"/>
      <c r="R33" s="104"/>
      <c r="S33" s="90"/>
      <c r="T33" s="92"/>
      <c r="U33" s="90"/>
      <c r="V33" s="95"/>
      <c r="W33" s="90"/>
      <c r="X33" s="92"/>
    </row>
    <row r="34" spans="1:24" s="73" customFormat="1" ht="20.149999999999999" customHeight="1">
      <c r="A34" s="100" t="s">
        <v>168</v>
      </c>
      <c r="B34" s="91">
        <v>19</v>
      </c>
      <c r="C34" s="90"/>
      <c r="D34" s="94">
        <v>0</v>
      </c>
      <c r="E34" s="90"/>
      <c r="F34" s="94">
        <v>0</v>
      </c>
      <c r="G34" s="90"/>
      <c r="H34" s="94">
        <v>0</v>
      </c>
      <c r="I34" s="90"/>
      <c r="J34" s="94">
        <v>0</v>
      </c>
      <c r="K34" s="90"/>
      <c r="L34" s="94">
        <v>0</v>
      </c>
      <c r="M34" s="90"/>
      <c r="N34" s="94">
        <v>0</v>
      </c>
      <c r="O34" s="99"/>
      <c r="P34" s="94">
        <v>0</v>
      </c>
      <c r="Q34" s="90"/>
      <c r="R34" s="105">
        <f t="shared" si="2"/>
        <v>0</v>
      </c>
      <c r="S34" s="94"/>
      <c r="T34" s="104">
        <f t="shared" si="3"/>
        <v>0</v>
      </c>
      <c r="U34" s="90"/>
      <c r="V34" s="104">
        <v>100999996</v>
      </c>
      <c r="W34" s="90"/>
      <c r="X34" s="92">
        <f>T34+V34</f>
        <v>100999996</v>
      </c>
    </row>
    <row r="35" spans="1:24" s="73" customFormat="1" ht="20.149999999999999" customHeight="1" thickBot="1">
      <c r="A35" s="103" t="s">
        <v>162</v>
      </c>
      <c r="B35" s="91"/>
      <c r="C35" s="90"/>
      <c r="D35" s="102">
        <f>SUM(D24:D34)-D26</f>
        <v>1578719633</v>
      </c>
      <c r="E35" s="90"/>
      <c r="F35" s="102">
        <f>SUM(F24:F34)-F26</f>
        <v>3060540270</v>
      </c>
      <c r="G35" s="90"/>
      <c r="H35" s="102">
        <f>SUM(H24:H34)-H26</f>
        <v>22047682</v>
      </c>
      <c r="I35" s="90"/>
      <c r="J35" s="102">
        <f>SUM(J24:J34)-J26-J29</f>
        <v>-1084967983</v>
      </c>
      <c r="K35" s="90"/>
      <c r="L35" s="102">
        <f>SUM(L24:L34)-L26-L29</f>
        <v>96126856</v>
      </c>
      <c r="M35" s="90"/>
      <c r="N35" s="102">
        <f>SUM(N24:N34)-N26-N29</f>
        <v>-24493099</v>
      </c>
      <c r="O35" s="90"/>
      <c r="P35" s="102">
        <f>SUM(P24:P34)-P26-P29</f>
        <v>6809928</v>
      </c>
      <c r="Q35" s="90"/>
      <c r="R35" s="102">
        <f>SUM(R24:R34)-R26-R29</f>
        <v>78443685</v>
      </c>
      <c r="S35" s="90"/>
      <c r="T35" s="102">
        <f>SUM(T24:T34)-T26-T29</f>
        <v>3654783287</v>
      </c>
      <c r="U35" s="90"/>
      <c r="V35" s="102">
        <f>SUM(V24:V34)-V26-V29</f>
        <v>860389641</v>
      </c>
      <c r="W35" s="90"/>
      <c r="X35" s="102">
        <f>SUM(X24:X34)-X26-X29</f>
        <v>4515172928</v>
      </c>
    </row>
    <row r="36" spans="1:24" ht="20.149999999999999" customHeight="1" thickTop="1">
      <c r="B36" s="1"/>
      <c r="C36" s="1"/>
      <c r="D36" s="13"/>
      <c r="E36" s="1"/>
      <c r="F36" s="13"/>
      <c r="G36" s="1"/>
      <c r="H36" s="13"/>
      <c r="I36" s="1"/>
      <c r="J36" s="13"/>
      <c r="K36" s="1"/>
      <c r="L36" s="13"/>
      <c r="M36" s="1"/>
      <c r="N36" s="13"/>
      <c r="O36" s="1"/>
      <c r="P36" s="13"/>
      <c r="Q36" s="1"/>
      <c r="R36" s="13"/>
      <c r="S36" s="1"/>
      <c r="T36" s="13"/>
      <c r="U36" s="1"/>
      <c r="V36" s="119"/>
      <c r="W36" s="1"/>
      <c r="X36" s="119"/>
    </row>
    <row r="37" spans="1:24" ht="20.149999999999999" customHeight="1">
      <c r="A37" s="132" t="s">
        <v>4</v>
      </c>
    </row>
  </sheetData>
  <mergeCells count="9">
    <mergeCell ref="D6:X6"/>
    <mergeCell ref="L8:P8"/>
    <mergeCell ref="H10:J10"/>
    <mergeCell ref="L9:P9"/>
    <mergeCell ref="A1:X1"/>
    <mergeCell ref="A2:X2"/>
    <mergeCell ref="A3:X3"/>
    <mergeCell ref="A4:X4"/>
    <mergeCell ref="A5:X5"/>
  </mergeCells>
  <pageMargins left="1" right="0.2" top="1" bottom="0.5" header="0.5" footer="0.5"/>
  <pageSetup paperSize="9" scale="65" orientation="landscape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L30"/>
  <sheetViews>
    <sheetView zoomScale="70" zoomScaleNormal="70" zoomScaleSheetLayoutView="90" workbookViewId="0">
      <selection activeCell="B17" sqref="B17"/>
    </sheetView>
  </sheetViews>
  <sheetFormatPr defaultColWidth="10.453125" defaultRowHeight="24" customHeight="1"/>
  <cols>
    <col min="1" max="1" width="86.1796875" style="135" customWidth="1"/>
    <col min="2" max="2" width="10.7265625" style="21" customWidth="1"/>
    <col min="3" max="3" width="8.7265625" style="135" customWidth="1"/>
    <col min="4" max="4" width="16.54296875" style="135" customWidth="1"/>
    <col min="5" max="5" width="2.7265625" style="135" customWidth="1"/>
    <col min="6" max="6" width="16.54296875" style="135" customWidth="1"/>
    <col min="7" max="7" width="2.7265625" style="135" customWidth="1"/>
    <col min="8" max="8" width="18.26953125" style="135" customWidth="1"/>
    <col min="9" max="9" width="2.7265625" style="135" customWidth="1"/>
    <col min="10" max="10" width="18.26953125" style="8" customWidth="1"/>
    <col min="11" max="11" width="1.54296875" style="8" customWidth="1"/>
    <col min="12" max="12" width="18.26953125" style="8" customWidth="1"/>
    <col min="13" max="16384" width="10.453125" style="135"/>
  </cols>
  <sheetData>
    <row r="1" spans="1:12" s="1" customFormat="1" ht="24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</row>
    <row r="2" spans="1:12" s="1" customFormat="1" ht="24" customHeight="1">
      <c r="A2" s="158" t="s">
        <v>121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s="1" customFormat="1" ht="24" customHeight="1">
      <c r="A3" s="156" t="s">
        <v>161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spans="1:12" s="28" customFormat="1" ht="24" customHeight="1">
      <c r="A4" s="166" t="s">
        <v>169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</row>
    <row r="5" spans="1:12" s="28" customFormat="1" ht="9" customHeight="1">
      <c r="A5" s="157"/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</row>
    <row r="6" spans="1:12" s="66" customFormat="1" ht="24" customHeight="1">
      <c r="A6" s="39"/>
      <c r="B6" s="133" t="s">
        <v>3</v>
      </c>
      <c r="C6" s="39"/>
      <c r="D6" s="42" t="s">
        <v>5</v>
      </c>
      <c r="E6" s="42"/>
      <c r="F6" s="42"/>
      <c r="G6" s="42"/>
      <c r="H6" s="42"/>
      <c r="I6" s="42"/>
      <c r="J6" s="43"/>
      <c r="K6" s="43"/>
      <c r="L6" s="42"/>
    </row>
    <row r="7" spans="1:12" s="66" customFormat="1" ht="24" customHeight="1">
      <c r="A7" s="39"/>
      <c r="B7" s="68"/>
      <c r="C7" s="39"/>
      <c r="E7" s="136"/>
      <c r="G7" s="39"/>
      <c r="H7" s="121"/>
      <c r="I7" s="122" t="s">
        <v>217</v>
      </c>
      <c r="J7" s="123"/>
      <c r="K7" s="61"/>
    </row>
    <row r="8" spans="1:12" s="66" customFormat="1" ht="24" customHeight="1">
      <c r="A8" s="39"/>
      <c r="C8" s="39"/>
      <c r="E8" s="67"/>
      <c r="G8" s="136"/>
      <c r="H8" s="68" t="s">
        <v>75</v>
      </c>
      <c r="I8" s="136"/>
      <c r="J8" s="59"/>
      <c r="K8" s="59"/>
    </row>
    <row r="9" spans="1:12" s="67" customFormat="1" ht="24" customHeight="1">
      <c r="D9" s="136" t="s">
        <v>92</v>
      </c>
      <c r="F9" s="136" t="s">
        <v>80</v>
      </c>
      <c r="G9" s="68"/>
      <c r="H9" s="68" t="s">
        <v>147</v>
      </c>
      <c r="I9" s="68"/>
      <c r="J9" s="68" t="s">
        <v>86</v>
      </c>
      <c r="K9" s="68"/>
      <c r="L9" s="39" t="s">
        <v>73</v>
      </c>
    </row>
    <row r="10" spans="1:12" s="29" customFormat="1" ht="24" customHeight="1">
      <c r="B10" s="30"/>
      <c r="D10" s="124" t="s">
        <v>93</v>
      </c>
      <c r="F10" s="124" t="s">
        <v>94</v>
      </c>
      <c r="G10" s="30"/>
      <c r="H10" s="124" t="s">
        <v>148</v>
      </c>
      <c r="I10" s="30"/>
      <c r="J10" s="124" t="s">
        <v>255</v>
      </c>
      <c r="K10" s="30"/>
      <c r="L10" s="125" t="s">
        <v>2</v>
      </c>
    </row>
    <row r="11" spans="1:12" s="29" customFormat="1" ht="9" customHeight="1">
      <c r="B11" s="30"/>
      <c r="D11" s="30"/>
      <c r="F11" s="30"/>
      <c r="G11" s="30"/>
      <c r="H11" s="68"/>
      <c r="I11" s="30"/>
      <c r="J11" s="30"/>
      <c r="K11" s="30"/>
      <c r="L11" s="30"/>
    </row>
    <row r="12" spans="1:12" ht="24" customHeight="1">
      <c r="A12" s="69" t="s">
        <v>163</v>
      </c>
      <c r="C12" s="1"/>
      <c r="D12" s="13">
        <v>1578719598</v>
      </c>
      <c r="E12" s="13"/>
      <c r="F12" s="13">
        <v>3060539816</v>
      </c>
      <c r="G12" s="13"/>
      <c r="H12" s="13">
        <v>16788645</v>
      </c>
      <c r="I12" s="13"/>
      <c r="J12" s="13">
        <v>16058498</v>
      </c>
      <c r="K12" s="13"/>
      <c r="L12" s="13">
        <v>4672106557</v>
      </c>
    </row>
    <row r="13" spans="1:12" ht="24" customHeight="1">
      <c r="A13" s="135" t="s">
        <v>154</v>
      </c>
      <c r="D13" s="76">
        <v>0</v>
      </c>
      <c r="E13" s="26"/>
      <c r="F13" s="76">
        <v>0</v>
      </c>
      <c r="G13" s="31"/>
      <c r="H13" s="76">
        <v>0</v>
      </c>
      <c r="I13" s="31"/>
      <c r="J13" s="14">
        <f>+PL!J33</f>
        <v>-26621188.25</v>
      </c>
      <c r="K13" s="31"/>
      <c r="L13" s="14">
        <f>SUM(D13:J13)</f>
        <v>-26621188.25</v>
      </c>
    </row>
    <row r="14" spans="1:12" ht="24" customHeight="1">
      <c r="A14" s="135" t="s">
        <v>155</v>
      </c>
      <c r="D14" s="79">
        <f>SUM(D13:D13)</f>
        <v>0</v>
      </c>
      <c r="E14" s="26"/>
      <c r="F14" s="79">
        <f>SUM(F13:F13)</f>
        <v>0</v>
      </c>
      <c r="G14" s="31"/>
      <c r="H14" s="79">
        <f>SUM(H13:H13)</f>
        <v>0</v>
      </c>
      <c r="I14" s="31"/>
      <c r="J14" s="79">
        <f>SUM(J13:J13)</f>
        <v>-26621188.25</v>
      </c>
      <c r="K14" s="31"/>
      <c r="L14" s="79">
        <f>SUM(L13:L13)</f>
        <v>-26621188.25</v>
      </c>
    </row>
    <row r="15" spans="1:12" ht="24" customHeight="1">
      <c r="A15" s="135" t="s">
        <v>91</v>
      </c>
      <c r="C15" s="1"/>
      <c r="D15" s="13">
        <v>35</v>
      </c>
      <c r="E15" s="13"/>
      <c r="F15" s="13">
        <v>454</v>
      </c>
      <c r="G15" s="13"/>
      <c r="H15" s="75">
        <v>0</v>
      </c>
      <c r="I15" s="13"/>
      <c r="J15" s="75">
        <v>0</v>
      </c>
      <c r="K15" s="13"/>
      <c r="L15" s="13">
        <f>SUM(D15:J15)</f>
        <v>489</v>
      </c>
    </row>
    <row r="16" spans="1:12" ht="24" customHeight="1" thickBot="1">
      <c r="A16" s="69" t="s">
        <v>150</v>
      </c>
      <c r="C16" s="1"/>
      <c r="D16" s="32">
        <f>SUM(D12:D15)-D14</f>
        <v>1578719633</v>
      </c>
      <c r="E16" s="13"/>
      <c r="F16" s="32">
        <f>SUM(F12:F15)-F14</f>
        <v>3060540270</v>
      </c>
      <c r="G16" s="13"/>
      <c r="H16" s="32">
        <f>SUM(H12:H15)-H14</f>
        <v>16788645</v>
      </c>
      <c r="I16" s="13"/>
      <c r="J16" s="32">
        <f>SUM(J12:J15)-J14</f>
        <v>-10562690.25</v>
      </c>
      <c r="K16" s="13"/>
      <c r="L16" s="32">
        <f>SUM(L12:L15)-L14</f>
        <v>4645485857.75</v>
      </c>
    </row>
    <row r="17" spans="1:12" ht="24" customHeight="1" thickTop="1"/>
    <row r="18" spans="1:12" ht="24" customHeight="1">
      <c r="A18" s="69" t="s">
        <v>193</v>
      </c>
      <c r="C18" s="1"/>
      <c r="D18" s="13">
        <f>D16</f>
        <v>1578719633</v>
      </c>
      <c r="E18" s="13"/>
      <c r="F18" s="13">
        <f>F16</f>
        <v>3060540270</v>
      </c>
      <c r="G18" s="13"/>
      <c r="H18" s="13">
        <f>H16</f>
        <v>16788645</v>
      </c>
      <c r="I18" s="13"/>
      <c r="J18" s="13">
        <f>J16</f>
        <v>-10562690.25</v>
      </c>
      <c r="K18" s="13"/>
      <c r="L18" s="13">
        <f>L16</f>
        <v>4645485857.75</v>
      </c>
    </row>
    <row r="19" spans="1:12" ht="24" customHeight="1">
      <c r="A19" s="135" t="s">
        <v>238</v>
      </c>
      <c r="D19" s="76">
        <v>0</v>
      </c>
      <c r="E19" s="26"/>
      <c r="F19" s="76">
        <v>0</v>
      </c>
      <c r="G19" s="31"/>
      <c r="H19" s="76">
        <v>0</v>
      </c>
      <c r="I19" s="31"/>
      <c r="J19" s="14">
        <f>+PL!H33</f>
        <v>105180722</v>
      </c>
      <c r="K19" s="31"/>
      <c r="L19" s="14">
        <f>SUM(D19:J19)</f>
        <v>105180722</v>
      </c>
    </row>
    <row r="20" spans="1:12" ht="24" customHeight="1">
      <c r="A20" s="135" t="s">
        <v>239</v>
      </c>
      <c r="D20" s="79">
        <f>SUM(D19:D19)</f>
        <v>0</v>
      </c>
      <c r="E20" s="26"/>
      <c r="F20" s="79">
        <f>SUM(F19:F19)</f>
        <v>0</v>
      </c>
      <c r="G20" s="31"/>
      <c r="H20" s="79">
        <f>SUM(H19:H19)</f>
        <v>0</v>
      </c>
      <c r="I20" s="31"/>
      <c r="J20" s="79">
        <f>SUM(J19:J19)</f>
        <v>105180722</v>
      </c>
      <c r="K20" s="31"/>
      <c r="L20" s="79">
        <f>SUM(L19:L19)</f>
        <v>105180722</v>
      </c>
    </row>
    <row r="21" spans="1:12" ht="24" customHeight="1">
      <c r="A21" s="135" t="s">
        <v>237</v>
      </c>
      <c r="B21" s="21">
        <v>40</v>
      </c>
      <c r="D21" s="79">
        <v>0</v>
      </c>
      <c r="E21" s="26"/>
      <c r="F21" s="79">
        <v>0</v>
      </c>
      <c r="G21" s="31"/>
      <c r="H21" s="79">
        <v>5259037</v>
      </c>
      <c r="I21" s="13"/>
      <c r="J21" s="79">
        <f>-H21</f>
        <v>-5259037</v>
      </c>
      <c r="K21" s="31"/>
      <c r="L21" s="79">
        <f>SUM(D21:J21)</f>
        <v>0</v>
      </c>
    </row>
    <row r="22" spans="1:12" ht="24" customHeight="1" thickBot="1">
      <c r="A22" s="69" t="s">
        <v>162</v>
      </c>
      <c r="C22" s="1"/>
      <c r="D22" s="32">
        <f>SUM(D18:D21)-D20</f>
        <v>1578719633</v>
      </c>
      <c r="E22" s="13"/>
      <c r="F22" s="32">
        <f>SUM(F18:F21)-F20</f>
        <v>3060540270</v>
      </c>
      <c r="G22" s="13"/>
      <c r="H22" s="32">
        <f>SUM(H18:H21)-H20</f>
        <v>22047682</v>
      </c>
      <c r="I22" s="13"/>
      <c r="J22" s="32">
        <f>SUM(J18:J21)-J20</f>
        <v>89358994.75</v>
      </c>
      <c r="K22" s="13"/>
      <c r="L22" s="32">
        <f>SUM(L18:L21)-L20</f>
        <v>4750666579.75</v>
      </c>
    </row>
    <row r="23" spans="1:12" ht="24" customHeight="1" thickTop="1"/>
    <row r="30" spans="1:12" ht="24" customHeight="1">
      <c r="A30" s="135" t="s">
        <v>4</v>
      </c>
    </row>
  </sheetData>
  <mergeCells count="5">
    <mergeCell ref="A1:L1"/>
    <mergeCell ref="A2:L2"/>
    <mergeCell ref="A3:L3"/>
    <mergeCell ref="A4:L4"/>
    <mergeCell ref="A5:L5"/>
  </mergeCells>
  <pageMargins left="1" right="0.2" top="1" bottom="0.5" header="0.5" footer="0.5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I110"/>
  <sheetViews>
    <sheetView tabSelected="1" topLeftCell="A85" zoomScaleNormal="100" zoomScaleSheetLayoutView="70" workbookViewId="0">
      <selection activeCell="A93" sqref="A93"/>
    </sheetView>
  </sheetViews>
  <sheetFormatPr defaultColWidth="10.54296875" defaultRowHeight="24" customHeight="1"/>
  <cols>
    <col min="1" max="1" width="73.81640625" style="135" customWidth="1"/>
    <col min="2" max="2" width="8.1796875" style="135" customWidth="1"/>
    <col min="3" max="3" width="13.453125" style="135" customWidth="1"/>
    <col min="4" max="4" width="0.81640625" style="9" customWidth="1"/>
    <col min="5" max="5" width="13.81640625" style="9" customWidth="1"/>
    <col min="6" max="6" width="0.81640625" style="9" customWidth="1"/>
    <col min="7" max="7" width="13.1796875" style="8" bestFit="1" customWidth="1"/>
    <col min="8" max="8" width="0.81640625" style="135" customWidth="1"/>
    <col min="9" max="9" width="13.81640625" style="8" customWidth="1"/>
    <col min="10" max="255" width="10.54296875" style="135"/>
    <col min="256" max="256" width="69" style="135" customWidth="1"/>
    <col min="257" max="257" width="7.54296875" style="135" customWidth="1"/>
    <col min="258" max="258" width="1.54296875" style="135" customWidth="1"/>
    <col min="259" max="259" width="11.54296875" style="135" customWidth="1"/>
    <col min="260" max="260" width="1.54296875" style="135" customWidth="1"/>
    <col min="261" max="261" width="15.453125" style="135" bestFit="1" customWidth="1"/>
    <col min="262" max="262" width="1.54296875" style="135" customWidth="1"/>
    <col min="263" max="263" width="11.54296875" style="135" customWidth="1"/>
    <col min="264" max="264" width="1.54296875" style="135" customWidth="1"/>
    <col min="265" max="265" width="12.453125" style="135" customWidth="1"/>
    <col min="266" max="511" width="10.54296875" style="135"/>
    <col min="512" max="512" width="69" style="135" customWidth="1"/>
    <col min="513" max="513" width="7.54296875" style="135" customWidth="1"/>
    <col min="514" max="514" width="1.54296875" style="135" customWidth="1"/>
    <col min="515" max="515" width="11.54296875" style="135" customWidth="1"/>
    <col min="516" max="516" width="1.54296875" style="135" customWidth="1"/>
    <col min="517" max="517" width="15.453125" style="135" bestFit="1" customWidth="1"/>
    <col min="518" max="518" width="1.54296875" style="135" customWidth="1"/>
    <col min="519" max="519" width="11.54296875" style="135" customWidth="1"/>
    <col min="520" max="520" width="1.54296875" style="135" customWidth="1"/>
    <col min="521" max="521" width="12.453125" style="135" customWidth="1"/>
    <col min="522" max="767" width="10.54296875" style="135"/>
    <col min="768" max="768" width="69" style="135" customWidth="1"/>
    <col min="769" max="769" width="7.54296875" style="135" customWidth="1"/>
    <col min="770" max="770" width="1.54296875" style="135" customWidth="1"/>
    <col min="771" max="771" width="11.54296875" style="135" customWidth="1"/>
    <col min="772" max="772" width="1.54296875" style="135" customWidth="1"/>
    <col min="773" max="773" width="15.453125" style="135" bestFit="1" customWidth="1"/>
    <col min="774" max="774" width="1.54296875" style="135" customWidth="1"/>
    <col min="775" max="775" width="11.54296875" style="135" customWidth="1"/>
    <col min="776" max="776" width="1.54296875" style="135" customWidth="1"/>
    <col min="777" max="777" width="12.453125" style="135" customWidth="1"/>
    <col min="778" max="1023" width="10.54296875" style="135"/>
    <col min="1024" max="1024" width="69" style="135" customWidth="1"/>
    <col min="1025" max="1025" width="7.54296875" style="135" customWidth="1"/>
    <col min="1026" max="1026" width="1.54296875" style="135" customWidth="1"/>
    <col min="1027" max="1027" width="11.54296875" style="135" customWidth="1"/>
    <col min="1028" max="1028" width="1.54296875" style="135" customWidth="1"/>
    <col min="1029" max="1029" width="15.453125" style="135" bestFit="1" customWidth="1"/>
    <col min="1030" max="1030" width="1.54296875" style="135" customWidth="1"/>
    <col min="1031" max="1031" width="11.54296875" style="135" customWidth="1"/>
    <col min="1032" max="1032" width="1.54296875" style="135" customWidth="1"/>
    <col min="1033" max="1033" width="12.453125" style="135" customWidth="1"/>
    <col min="1034" max="1279" width="10.54296875" style="135"/>
    <col min="1280" max="1280" width="69" style="135" customWidth="1"/>
    <col min="1281" max="1281" width="7.54296875" style="135" customWidth="1"/>
    <col min="1282" max="1282" width="1.54296875" style="135" customWidth="1"/>
    <col min="1283" max="1283" width="11.54296875" style="135" customWidth="1"/>
    <col min="1284" max="1284" width="1.54296875" style="135" customWidth="1"/>
    <col min="1285" max="1285" width="15.453125" style="135" bestFit="1" customWidth="1"/>
    <col min="1286" max="1286" width="1.54296875" style="135" customWidth="1"/>
    <col min="1287" max="1287" width="11.54296875" style="135" customWidth="1"/>
    <col min="1288" max="1288" width="1.54296875" style="135" customWidth="1"/>
    <col min="1289" max="1289" width="12.453125" style="135" customWidth="1"/>
    <col min="1290" max="1535" width="10.54296875" style="135"/>
    <col min="1536" max="1536" width="69" style="135" customWidth="1"/>
    <col min="1537" max="1537" width="7.54296875" style="135" customWidth="1"/>
    <col min="1538" max="1538" width="1.54296875" style="135" customWidth="1"/>
    <col min="1539" max="1539" width="11.54296875" style="135" customWidth="1"/>
    <col min="1540" max="1540" width="1.54296875" style="135" customWidth="1"/>
    <col min="1541" max="1541" width="15.453125" style="135" bestFit="1" customWidth="1"/>
    <col min="1542" max="1542" width="1.54296875" style="135" customWidth="1"/>
    <col min="1543" max="1543" width="11.54296875" style="135" customWidth="1"/>
    <col min="1544" max="1544" width="1.54296875" style="135" customWidth="1"/>
    <col min="1545" max="1545" width="12.453125" style="135" customWidth="1"/>
    <col min="1546" max="1791" width="10.54296875" style="135"/>
    <col min="1792" max="1792" width="69" style="135" customWidth="1"/>
    <col min="1793" max="1793" width="7.54296875" style="135" customWidth="1"/>
    <col min="1794" max="1794" width="1.54296875" style="135" customWidth="1"/>
    <col min="1795" max="1795" width="11.54296875" style="135" customWidth="1"/>
    <col min="1796" max="1796" width="1.54296875" style="135" customWidth="1"/>
    <col min="1797" max="1797" width="15.453125" style="135" bestFit="1" customWidth="1"/>
    <col min="1798" max="1798" width="1.54296875" style="135" customWidth="1"/>
    <col min="1799" max="1799" width="11.54296875" style="135" customWidth="1"/>
    <col min="1800" max="1800" width="1.54296875" style="135" customWidth="1"/>
    <col min="1801" max="1801" width="12.453125" style="135" customWidth="1"/>
    <col min="1802" max="2047" width="10.54296875" style="135"/>
    <col min="2048" max="2048" width="69" style="135" customWidth="1"/>
    <col min="2049" max="2049" width="7.54296875" style="135" customWidth="1"/>
    <col min="2050" max="2050" width="1.54296875" style="135" customWidth="1"/>
    <col min="2051" max="2051" width="11.54296875" style="135" customWidth="1"/>
    <col min="2052" max="2052" width="1.54296875" style="135" customWidth="1"/>
    <col min="2053" max="2053" width="15.453125" style="135" bestFit="1" customWidth="1"/>
    <col min="2054" max="2054" width="1.54296875" style="135" customWidth="1"/>
    <col min="2055" max="2055" width="11.54296875" style="135" customWidth="1"/>
    <col min="2056" max="2056" width="1.54296875" style="135" customWidth="1"/>
    <col min="2057" max="2057" width="12.453125" style="135" customWidth="1"/>
    <col min="2058" max="2303" width="10.54296875" style="135"/>
    <col min="2304" max="2304" width="69" style="135" customWidth="1"/>
    <col min="2305" max="2305" width="7.54296875" style="135" customWidth="1"/>
    <col min="2306" max="2306" width="1.54296875" style="135" customWidth="1"/>
    <col min="2307" max="2307" width="11.54296875" style="135" customWidth="1"/>
    <col min="2308" max="2308" width="1.54296875" style="135" customWidth="1"/>
    <col min="2309" max="2309" width="15.453125" style="135" bestFit="1" customWidth="1"/>
    <col min="2310" max="2310" width="1.54296875" style="135" customWidth="1"/>
    <col min="2311" max="2311" width="11.54296875" style="135" customWidth="1"/>
    <col min="2312" max="2312" width="1.54296875" style="135" customWidth="1"/>
    <col min="2313" max="2313" width="12.453125" style="135" customWidth="1"/>
    <col min="2314" max="2559" width="10.54296875" style="135"/>
    <col min="2560" max="2560" width="69" style="135" customWidth="1"/>
    <col min="2561" max="2561" width="7.54296875" style="135" customWidth="1"/>
    <col min="2562" max="2562" width="1.54296875" style="135" customWidth="1"/>
    <col min="2563" max="2563" width="11.54296875" style="135" customWidth="1"/>
    <col min="2564" max="2564" width="1.54296875" style="135" customWidth="1"/>
    <col min="2565" max="2565" width="15.453125" style="135" bestFit="1" customWidth="1"/>
    <col min="2566" max="2566" width="1.54296875" style="135" customWidth="1"/>
    <col min="2567" max="2567" width="11.54296875" style="135" customWidth="1"/>
    <col min="2568" max="2568" width="1.54296875" style="135" customWidth="1"/>
    <col min="2569" max="2569" width="12.453125" style="135" customWidth="1"/>
    <col min="2570" max="2815" width="10.54296875" style="135"/>
    <col min="2816" max="2816" width="69" style="135" customWidth="1"/>
    <col min="2817" max="2817" width="7.54296875" style="135" customWidth="1"/>
    <col min="2818" max="2818" width="1.54296875" style="135" customWidth="1"/>
    <col min="2819" max="2819" width="11.54296875" style="135" customWidth="1"/>
    <col min="2820" max="2820" width="1.54296875" style="135" customWidth="1"/>
    <col min="2821" max="2821" width="15.453125" style="135" bestFit="1" customWidth="1"/>
    <col min="2822" max="2822" width="1.54296875" style="135" customWidth="1"/>
    <col min="2823" max="2823" width="11.54296875" style="135" customWidth="1"/>
    <col min="2824" max="2824" width="1.54296875" style="135" customWidth="1"/>
    <col min="2825" max="2825" width="12.453125" style="135" customWidth="1"/>
    <col min="2826" max="3071" width="10.54296875" style="135"/>
    <col min="3072" max="3072" width="69" style="135" customWidth="1"/>
    <col min="3073" max="3073" width="7.54296875" style="135" customWidth="1"/>
    <col min="3074" max="3074" width="1.54296875" style="135" customWidth="1"/>
    <col min="3075" max="3075" width="11.54296875" style="135" customWidth="1"/>
    <col min="3076" max="3076" width="1.54296875" style="135" customWidth="1"/>
    <col min="3077" max="3077" width="15.453125" style="135" bestFit="1" customWidth="1"/>
    <col min="3078" max="3078" width="1.54296875" style="135" customWidth="1"/>
    <col min="3079" max="3079" width="11.54296875" style="135" customWidth="1"/>
    <col min="3080" max="3080" width="1.54296875" style="135" customWidth="1"/>
    <col min="3081" max="3081" width="12.453125" style="135" customWidth="1"/>
    <col min="3082" max="3327" width="10.54296875" style="135"/>
    <col min="3328" max="3328" width="69" style="135" customWidth="1"/>
    <col min="3329" max="3329" width="7.54296875" style="135" customWidth="1"/>
    <col min="3330" max="3330" width="1.54296875" style="135" customWidth="1"/>
    <col min="3331" max="3331" width="11.54296875" style="135" customWidth="1"/>
    <col min="3332" max="3332" width="1.54296875" style="135" customWidth="1"/>
    <col min="3333" max="3333" width="15.453125" style="135" bestFit="1" customWidth="1"/>
    <col min="3334" max="3334" width="1.54296875" style="135" customWidth="1"/>
    <col min="3335" max="3335" width="11.54296875" style="135" customWidth="1"/>
    <col min="3336" max="3336" width="1.54296875" style="135" customWidth="1"/>
    <col min="3337" max="3337" width="12.453125" style="135" customWidth="1"/>
    <col min="3338" max="3583" width="10.54296875" style="135"/>
    <col min="3584" max="3584" width="69" style="135" customWidth="1"/>
    <col min="3585" max="3585" width="7.54296875" style="135" customWidth="1"/>
    <col min="3586" max="3586" width="1.54296875" style="135" customWidth="1"/>
    <col min="3587" max="3587" width="11.54296875" style="135" customWidth="1"/>
    <col min="3588" max="3588" width="1.54296875" style="135" customWidth="1"/>
    <col min="3589" max="3589" width="15.453125" style="135" bestFit="1" customWidth="1"/>
    <col min="3590" max="3590" width="1.54296875" style="135" customWidth="1"/>
    <col min="3591" max="3591" width="11.54296875" style="135" customWidth="1"/>
    <col min="3592" max="3592" width="1.54296875" style="135" customWidth="1"/>
    <col min="3593" max="3593" width="12.453125" style="135" customWidth="1"/>
    <col min="3594" max="3839" width="10.54296875" style="135"/>
    <col min="3840" max="3840" width="69" style="135" customWidth="1"/>
    <col min="3841" max="3841" width="7.54296875" style="135" customWidth="1"/>
    <col min="3842" max="3842" width="1.54296875" style="135" customWidth="1"/>
    <col min="3843" max="3843" width="11.54296875" style="135" customWidth="1"/>
    <col min="3844" max="3844" width="1.54296875" style="135" customWidth="1"/>
    <col min="3845" max="3845" width="15.453125" style="135" bestFit="1" customWidth="1"/>
    <col min="3846" max="3846" width="1.54296875" style="135" customWidth="1"/>
    <col min="3847" max="3847" width="11.54296875" style="135" customWidth="1"/>
    <col min="3848" max="3848" width="1.54296875" style="135" customWidth="1"/>
    <col min="3849" max="3849" width="12.453125" style="135" customWidth="1"/>
    <col min="3850" max="4095" width="10.54296875" style="135"/>
    <col min="4096" max="4096" width="69" style="135" customWidth="1"/>
    <col min="4097" max="4097" width="7.54296875" style="135" customWidth="1"/>
    <col min="4098" max="4098" width="1.54296875" style="135" customWidth="1"/>
    <col min="4099" max="4099" width="11.54296875" style="135" customWidth="1"/>
    <col min="4100" max="4100" width="1.54296875" style="135" customWidth="1"/>
    <col min="4101" max="4101" width="15.453125" style="135" bestFit="1" customWidth="1"/>
    <col min="4102" max="4102" width="1.54296875" style="135" customWidth="1"/>
    <col min="4103" max="4103" width="11.54296875" style="135" customWidth="1"/>
    <col min="4104" max="4104" width="1.54296875" style="135" customWidth="1"/>
    <col min="4105" max="4105" width="12.453125" style="135" customWidth="1"/>
    <col min="4106" max="4351" width="10.54296875" style="135"/>
    <col min="4352" max="4352" width="69" style="135" customWidth="1"/>
    <col min="4353" max="4353" width="7.54296875" style="135" customWidth="1"/>
    <col min="4354" max="4354" width="1.54296875" style="135" customWidth="1"/>
    <col min="4355" max="4355" width="11.54296875" style="135" customWidth="1"/>
    <col min="4356" max="4356" width="1.54296875" style="135" customWidth="1"/>
    <col min="4357" max="4357" width="15.453125" style="135" bestFit="1" customWidth="1"/>
    <col min="4358" max="4358" width="1.54296875" style="135" customWidth="1"/>
    <col min="4359" max="4359" width="11.54296875" style="135" customWidth="1"/>
    <col min="4360" max="4360" width="1.54296875" style="135" customWidth="1"/>
    <col min="4361" max="4361" width="12.453125" style="135" customWidth="1"/>
    <col min="4362" max="4607" width="10.54296875" style="135"/>
    <col min="4608" max="4608" width="69" style="135" customWidth="1"/>
    <col min="4609" max="4609" width="7.54296875" style="135" customWidth="1"/>
    <col min="4610" max="4610" width="1.54296875" style="135" customWidth="1"/>
    <col min="4611" max="4611" width="11.54296875" style="135" customWidth="1"/>
    <col min="4612" max="4612" width="1.54296875" style="135" customWidth="1"/>
    <col min="4613" max="4613" width="15.453125" style="135" bestFit="1" customWidth="1"/>
    <col min="4614" max="4614" width="1.54296875" style="135" customWidth="1"/>
    <col min="4615" max="4615" width="11.54296875" style="135" customWidth="1"/>
    <col min="4616" max="4616" width="1.54296875" style="135" customWidth="1"/>
    <col min="4617" max="4617" width="12.453125" style="135" customWidth="1"/>
    <col min="4618" max="4863" width="10.54296875" style="135"/>
    <col min="4864" max="4864" width="69" style="135" customWidth="1"/>
    <col min="4865" max="4865" width="7.54296875" style="135" customWidth="1"/>
    <col min="4866" max="4866" width="1.54296875" style="135" customWidth="1"/>
    <col min="4867" max="4867" width="11.54296875" style="135" customWidth="1"/>
    <col min="4868" max="4868" width="1.54296875" style="135" customWidth="1"/>
    <col min="4869" max="4869" width="15.453125" style="135" bestFit="1" customWidth="1"/>
    <col min="4870" max="4870" width="1.54296875" style="135" customWidth="1"/>
    <col min="4871" max="4871" width="11.54296875" style="135" customWidth="1"/>
    <col min="4872" max="4872" width="1.54296875" style="135" customWidth="1"/>
    <col min="4873" max="4873" width="12.453125" style="135" customWidth="1"/>
    <col min="4874" max="5119" width="10.54296875" style="135"/>
    <col min="5120" max="5120" width="69" style="135" customWidth="1"/>
    <col min="5121" max="5121" width="7.54296875" style="135" customWidth="1"/>
    <col min="5122" max="5122" width="1.54296875" style="135" customWidth="1"/>
    <col min="5123" max="5123" width="11.54296875" style="135" customWidth="1"/>
    <col min="5124" max="5124" width="1.54296875" style="135" customWidth="1"/>
    <col min="5125" max="5125" width="15.453125" style="135" bestFit="1" customWidth="1"/>
    <col min="5126" max="5126" width="1.54296875" style="135" customWidth="1"/>
    <col min="5127" max="5127" width="11.54296875" style="135" customWidth="1"/>
    <col min="5128" max="5128" width="1.54296875" style="135" customWidth="1"/>
    <col min="5129" max="5129" width="12.453125" style="135" customWidth="1"/>
    <col min="5130" max="5375" width="10.54296875" style="135"/>
    <col min="5376" max="5376" width="69" style="135" customWidth="1"/>
    <col min="5377" max="5377" width="7.54296875" style="135" customWidth="1"/>
    <col min="5378" max="5378" width="1.54296875" style="135" customWidth="1"/>
    <col min="5379" max="5379" width="11.54296875" style="135" customWidth="1"/>
    <col min="5380" max="5380" width="1.54296875" style="135" customWidth="1"/>
    <col min="5381" max="5381" width="15.453125" style="135" bestFit="1" customWidth="1"/>
    <col min="5382" max="5382" width="1.54296875" style="135" customWidth="1"/>
    <col min="5383" max="5383" width="11.54296875" style="135" customWidth="1"/>
    <col min="5384" max="5384" width="1.54296875" style="135" customWidth="1"/>
    <col min="5385" max="5385" width="12.453125" style="135" customWidth="1"/>
    <col min="5386" max="5631" width="10.54296875" style="135"/>
    <col min="5632" max="5632" width="69" style="135" customWidth="1"/>
    <col min="5633" max="5633" width="7.54296875" style="135" customWidth="1"/>
    <col min="5634" max="5634" width="1.54296875" style="135" customWidth="1"/>
    <col min="5635" max="5635" width="11.54296875" style="135" customWidth="1"/>
    <col min="5636" max="5636" width="1.54296875" style="135" customWidth="1"/>
    <col min="5637" max="5637" width="15.453125" style="135" bestFit="1" customWidth="1"/>
    <col min="5638" max="5638" width="1.54296875" style="135" customWidth="1"/>
    <col min="5639" max="5639" width="11.54296875" style="135" customWidth="1"/>
    <col min="5640" max="5640" width="1.54296875" style="135" customWidth="1"/>
    <col min="5641" max="5641" width="12.453125" style="135" customWidth="1"/>
    <col min="5642" max="5887" width="10.54296875" style="135"/>
    <col min="5888" max="5888" width="69" style="135" customWidth="1"/>
    <col min="5889" max="5889" width="7.54296875" style="135" customWidth="1"/>
    <col min="5890" max="5890" width="1.54296875" style="135" customWidth="1"/>
    <col min="5891" max="5891" width="11.54296875" style="135" customWidth="1"/>
    <col min="5892" max="5892" width="1.54296875" style="135" customWidth="1"/>
    <col min="5893" max="5893" width="15.453125" style="135" bestFit="1" customWidth="1"/>
    <col min="5894" max="5894" width="1.54296875" style="135" customWidth="1"/>
    <col min="5895" max="5895" width="11.54296875" style="135" customWidth="1"/>
    <col min="5896" max="5896" width="1.54296875" style="135" customWidth="1"/>
    <col min="5897" max="5897" width="12.453125" style="135" customWidth="1"/>
    <col min="5898" max="6143" width="10.54296875" style="135"/>
    <col min="6144" max="6144" width="69" style="135" customWidth="1"/>
    <col min="6145" max="6145" width="7.54296875" style="135" customWidth="1"/>
    <col min="6146" max="6146" width="1.54296875" style="135" customWidth="1"/>
    <col min="6147" max="6147" width="11.54296875" style="135" customWidth="1"/>
    <col min="6148" max="6148" width="1.54296875" style="135" customWidth="1"/>
    <col min="6149" max="6149" width="15.453125" style="135" bestFit="1" customWidth="1"/>
    <col min="6150" max="6150" width="1.54296875" style="135" customWidth="1"/>
    <col min="6151" max="6151" width="11.54296875" style="135" customWidth="1"/>
    <col min="6152" max="6152" width="1.54296875" style="135" customWidth="1"/>
    <col min="6153" max="6153" width="12.453125" style="135" customWidth="1"/>
    <col min="6154" max="6399" width="10.54296875" style="135"/>
    <col min="6400" max="6400" width="69" style="135" customWidth="1"/>
    <col min="6401" max="6401" width="7.54296875" style="135" customWidth="1"/>
    <col min="6402" max="6402" width="1.54296875" style="135" customWidth="1"/>
    <col min="6403" max="6403" width="11.54296875" style="135" customWidth="1"/>
    <col min="6404" max="6404" width="1.54296875" style="135" customWidth="1"/>
    <col min="6405" max="6405" width="15.453125" style="135" bestFit="1" customWidth="1"/>
    <col min="6406" max="6406" width="1.54296875" style="135" customWidth="1"/>
    <col min="6407" max="6407" width="11.54296875" style="135" customWidth="1"/>
    <col min="6408" max="6408" width="1.54296875" style="135" customWidth="1"/>
    <col min="6409" max="6409" width="12.453125" style="135" customWidth="1"/>
    <col min="6410" max="6655" width="10.54296875" style="135"/>
    <col min="6656" max="6656" width="69" style="135" customWidth="1"/>
    <col min="6657" max="6657" width="7.54296875" style="135" customWidth="1"/>
    <col min="6658" max="6658" width="1.54296875" style="135" customWidth="1"/>
    <col min="6659" max="6659" width="11.54296875" style="135" customWidth="1"/>
    <col min="6660" max="6660" width="1.54296875" style="135" customWidth="1"/>
    <col min="6661" max="6661" width="15.453125" style="135" bestFit="1" customWidth="1"/>
    <col min="6662" max="6662" width="1.54296875" style="135" customWidth="1"/>
    <col min="6663" max="6663" width="11.54296875" style="135" customWidth="1"/>
    <col min="6664" max="6664" width="1.54296875" style="135" customWidth="1"/>
    <col min="6665" max="6665" width="12.453125" style="135" customWidth="1"/>
    <col min="6666" max="6911" width="10.54296875" style="135"/>
    <col min="6912" max="6912" width="69" style="135" customWidth="1"/>
    <col min="6913" max="6913" width="7.54296875" style="135" customWidth="1"/>
    <col min="6914" max="6914" width="1.54296875" style="135" customWidth="1"/>
    <col min="6915" max="6915" width="11.54296875" style="135" customWidth="1"/>
    <col min="6916" max="6916" width="1.54296875" style="135" customWidth="1"/>
    <col min="6917" max="6917" width="15.453125" style="135" bestFit="1" customWidth="1"/>
    <col min="6918" max="6918" width="1.54296875" style="135" customWidth="1"/>
    <col min="6919" max="6919" width="11.54296875" style="135" customWidth="1"/>
    <col min="6920" max="6920" width="1.54296875" style="135" customWidth="1"/>
    <col min="6921" max="6921" width="12.453125" style="135" customWidth="1"/>
    <col min="6922" max="7167" width="10.54296875" style="135"/>
    <col min="7168" max="7168" width="69" style="135" customWidth="1"/>
    <col min="7169" max="7169" width="7.54296875" style="135" customWidth="1"/>
    <col min="7170" max="7170" width="1.54296875" style="135" customWidth="1"/>
    <col min="7171" max="7171" width="11.54296875" style="135" customWidth="1"/>
    <col min="7172" max="7172" width="1.54296875" style="135" customWidth="1"/>
    <col min="7173" max="7173" width="15.453125" style="135" bestFit="1" customWidth="1"/>
    <col min="7174" max="7174" width="1.54296875" style="135" customWidth="1"/>
    <col min="7175" max="7175" width="11.54296875" style="135" customWidth="1"/>
    <col min="7176" max="7176" width="1.54296875" style="135" customWidth="1"/>
    <col min="7177" max="7177" width="12.453125" style="135" customWidth="1"/>
    <col min="7178" max="7423" width="10.54296875" style="135"/>
    <col min="7424" max="7424" width="69" style="135" customWidth="1"/>
    <col min="7425" max="7425" width="7.54296875" style="135" customWidth="1"/>
    <col min="7426" max="7426" width="1.54296875" style="135" customWidth="1"/>
    <col min="7427" max="7427" width="11.54296875" style="135" customWidth="1"/>
    <col min="7428" max="7428" width="1.54296875" style="135" customWidth="1"/>
    <col min="7429" max="7429" width="15.453125" style="135" bestFit="1" customWidth="1"/>
    <col min="7430" max="7430" width="1.54296875" style="135" customWidth="1"/>
    <col min="7431" max="7431" width="11.54296875" style="135" customWidth="1"/>
    <col min="7432" max="7432" width="1.54296875" style="135" customWidth="1"/>
    <col min="7433" max="7433" width="12.453125" style="135" customWidth="1"/>
    <col min="7434" max="7679" width="10.54296875" style="135"/>
    <col min="7680" max="7680" width="69" style="135" customWidth="1"/>
    <col min="7681" max="7681" width="7.54296875" style="135" customWidth="1"/>
    <col min="7682" max="7682" width="1.54296875" style="135" customWidth="1"/>
    <col min="7683" max="7683" width="11.54296875" style="135" customWidth="1"/>
    <col min="7684" max="7684" width="1.54296875" style="135" customWidth="1"/>
    <col min="7685" max="7685" width="15.453125" style="135" bestFit="1" customWidth="1"/>
    <col min="7686" max="7686" width="1.54296875" style="135" customWidth="1"/>
    <col min="7687" max="7687" width="11.54296875" style="135" customWidth="1"/>
    <col min="7688" max="7688" width="1.54296875" style="135" customWidth="1"/>
    <col min="7689" max="7689" width="12.453125" style="135" customWidth="1"/>
    <col min="7690" max="7935" width="10.54296875" style="135"/>
    <col min="7936" max="7936" width="69" style="135" customWidth="1"/>
    <col min="7937" max="7937" width="7.54296875" style="135" customWidth="1"/>
    <col min="7938" max="7938" width="1.54296875" style="135" customWidth="1"/>
    <col min="7939" max="7939" width="11.54296875" style="135" customWidth="1"/>
    <col min="7940" max="7940" width="1.54296875" style="135" customWidth="1"/>
    <col min="7941" max="7941" width="15.453125" style="135" bestFit="1" customWidth="1"/>
    <col min="7942" max="7942" width="1.54296875" style="135" customWidth="1"/>
    <col min="7943" max="7943" width="11.54296875" style="135" customWidth="1"/>
    <col min="7944" max="7944" width="1.54296875" style="135" customWidth="1"/>
    <col min="7945" max="7945" width="12.453125" style="135" customWidth="1"/>
    <col min="7946" max="8191" width="10.54296875" style="135"/>
    <col min="8192" max="8192" width="69" style="135" customWidth="1"/>
    <col min="8193" max="8193" width="7.54296875" style="135" customWidth="1"/>
    <col min="8194" max="8194" width="1.54296875" style="135" customWidth="1"/>
    <col min="8195" max="8195" width="11.54296875" style="135" customWidth="1"/>
    <col min="8196" max="8196" width="1.54296875" style="135" customWidth="1"/>
    <col min="8197" max="8197" width="15.453125" style="135" bestFit="1" customWidth="1"/>
    <col min="8198" max="8198" width="1.54296875" style="135" customWidth="1"/>
    <col min="8199" max="8199" width="11.54296875" style="135" customWidth="1"/>
    <col min="8200" max="8200" width="1.54296875" style="135" customWidth="1"/>
    <col min="8201" max="8201" width="12.453125" style="135" customWidth="1"/>
    <col min="8202" max="8447" width="10.54296875" style="135"/>
    <col min="8448" max="8448" width="69" style="135" customWidth="1"/>
    <col min="8449" max="8449" width="7.54296875" style="135" customWidth="1"/>
    <col min="8450" max="8450" width="1.54296875" style="135" customWidth="1"/>
    <col min="8451" max="8451" width="11.54296875" style="135" customWidth="1"/>
    <col min="8452" max="8452" width="1.54296875" style="135" customWidth="1"/>
    <col min="8453" max="8453" width="15.453125" style="135" bestFit="1" customWidth="1"/>
    <col min="8454" max="8454" width="1.54296875" style="135" customWidth="1"/>
    <col min="8455" max="8455" width="11.54296875" style="135" customWidth="1"/>
    <col min="8456" max="8456" width="1.54296875" style="135" customWidth="1"/>
    <col min="8457" max="8457" width="12.453125" style="135" customWidth="1"/>
    <col min="8458" max="8703" width="10.54296875" style="135"/>
    <col min="8704" max="8704" width="69" style="135" customWidth="1"/>
    <col min="8705" max="8705" width="7.54296875" style="135" customWidth="1"/>
    <col min="8706" max="8706" width="1.54296875" style="135" customWidth="1"/>
    <col min="8707" max="8707" width="11.54296875" style="135" customWidth="1"/>
    <col min="8708" max="8708" width="1.54296875" style="135" customWidth="1"/>
    <col min="8709" max="8709" width="15.453125" style="135" bestFit="1" customWidth="1"/>
    <col min="8710" max="8710" width="1.54296875" style="135" customWidth="1"/>
    <col min="8711" max="8711" width="11.54296875" style="135" customWidth="1"/>
    <col min="8712" max="8712" width="1.54296875" style="135" customWidth="1"/>
    <col min="8713" max="8713" width="12.453125" style="135" customWidth="1"/>
    <col min="8714" max="8959" width="10.54296875" style="135"/>
    <col min="8960" max="8960" width="69" style="135" customWidth="1"/>
    <col min="8961" max="8961" width="7.54296875" style="135" customWidth="1"/>
    <col min="8962" max="8962" width="1.54296875" style="135" customWidth="1"/>
    <col min="8963" max="8963" width="11.54296875" style="135" customWidth="1"/>
    <col min="8964" max="8964" width="1.54296875" style="135" customWidth="1"/>
    <col min="8965" max="8965" width="15.453125" style="135" bestFit="1" customWidth="1"/>
    <col min="8966" max="8966" width="1.54296875" style="135" customWidth="1"/>
    <col min="8967" max="8967" width="11.54296875" style="135" customWidth="1"/>
    <col min="8968" max="8968" width="1.54296875" style="135" customWidth="1"/>
    <col min="8969" max="8969" width="12.453125" style="135" customWidth="1"/>
    <col min="8970" max="9215" width="10.54296875" style="135"/>
    <col min="9216" max="9216" width="69" style="135" customWidth="1"/>
    <col min="9217" max="9217" width="7.54296875" style="135" customWidth="1"/>
    <col min="9218" max="9218" width="1.54296875" style="135" customWidth="1"/>
    <col min="9219" max="9219" width="11.54296875" style="135" customWidth="1"/>
    <col min="9220" max="9220" width="1.54296875" style="135" customWidth="1"/>
    <col min="9221" max="9221" width="15.453125" style="135" bestFit="1" customWidth="1"/>
    <col min="9222" max="9222" width="1.54296875" style="135" customWidth="1"/>
    <col min="9223" max="9223" width="11.54296875" style="135" customWidth="1"/>
    <col min="9224" max="9224" width="1.54296875" style="135" customWidth="1"/>
    <col min="9225" max="9225" width="12.453125" style="135" customWidth="1"/>
    <col min="9226" max="9471" width="10.54296875" style="135"/>
    <col min="9472" max="9472" width="69" style="135" customWidth="1"/>
    <col min="9473" max="9473" width="7.54296875" style="135" customWidth="1"/>
    <col min="9474" max="9474" width="1.54296875" style="135" customWidth="1"/>
    <col min="9475" max="9475" width="11.54296875" style="135" customWidth="1"/>
    <col min="9476" max="9476" width="1.54296875" style="135" customWidth="1"/>
    <col min="9477" max="9477" width="15.453125" style="135" bestFit="1" customWidth="1"/>
    <col min="9478" max="9478" width="1.54296875" style="135" customWidth="1"/>
    <col min="9479" max="9479" width="11.54296875" style="135" customWidth="1"/>
    <col min="9480" max="9480" width="1.54296875" style="135" customWidth="1"/>
    <col min="9481" max="9481" width="12.453125" style="135" customWidth="1"/>
    <col min="9482" max="9727" width="10.54296875" style="135"/>
    <col min="9728" max="9728" width="69" style="135" customWidth="1"/>
    <col min="9729" max="9729" width="7.54296875" style="135" customWidth="1"/>
    <col min="9730" max="9730" width="1.54296875" style="135" customWidth="1"/>
    <col min="9731" max="9731" width="11.54296875" style="135" customWidth="1"/>
    <col min="9732" max="9732" width="1.54296875" style="135" customWidth="1"/>
    <col min="9733" max="9733" width="15.453125" style="135" bestFit="1" customWidth="1"/>
    <col min="9734" max="9734" width="1.54296875" style="135" customWidth="1"/>
    <col min="9735" max="9735" width="11.54296875" style="135" customWidth="1"/>
    <col min="9736" max="9736" width="1.54296875" style="135" customWidth="1"/>
    <col min="9737" max="9737" width="12.453125" style="135" customWidth="1"/>
    <col min="9738" max="9983" width="10.54296875" style="135"/>
    <col min="9984" max="9984" width="69" style="135" customWidth="1"/>
    <col min="9985" max="9985" width="7.54296875" style="135" customWidth="1"/>
    <col min="9986" max="9986" width="1.54296875" style="135" customWidth="1"/>
    <col min="9987" max="9987" width="11.54296875" style="135" customWidth="1"/>
    <col min="9988" max="9988" width="1.54296875" style="135" customWidth="1"/>
    <col min="9989" max="9989" width="15.453125" style="135" bestFit="1" customWidth="1"/>
    <col min="9990" max="9990" width="1.54296875" style="135" customWidth="1"/>
    <col min="9991" max="9991" width="11.54296875" style="135" customWidth="1"/>
    <col min="9992" max="9992" width="1.54296875" style="135" customWidth="1"/>
    <col min="9993" max="9993" width="12.453125" style="135" customWidth="1"/>
    <col min="9994" max="10239" width="10.54296875" style="135"/>
    <col min="10240" max="10240" width="69" style="135" customWidth="1"/>
    <col min="10241" max="10241" width="7.54296875" style="135" customWidth="1"/>
    <col min="10242" max="10242" width="1.54296875" style="135" customWidth="1"/>
    <col min="10243" max="10243" width="11.54296875" style="135" customWidth="1"/>
    <col min="10244" max="10244" width="1.54296875" style="135" customWidth="1"/>
    <col min="10245" max="10245" width="15.453125" style="135" bestFit="1" customWidth="1"/>
    <col min="10246" max="10246" width="1.54296875" style="135" customWidth="1"/>
    <col min="10247" max="10247" width="11.54296875" style="135" customWidth="1"/>
    <col min="10248" max="10248" width="1.54296875" style="135" customWidth="1"/>
    <col min="10249" max="10249" width="12.453125" style="135" customWidth="1"/>
    <col min="10250" max="10495" width="10.54296875" style="135"/>
    <col min="10496" max="10496" width="69" style="135" customWidth="1"/>
    <col min="10497" max="10497" width="7.54296875" style="135" customWidth="1"/>
    <col min="10498" max="10498" width="1.54296875" style="135" customWidth="1"/>
    <col min="10499" max="10499" width="11.54296875" style="135" customWidth="1"/>
    <col min="10500" max="10500" width="1.54296875" style="135" customWidth="1"/>
    <col min="10501" max="10501" width="15.453125" style="135" bestFit="1" customWidth="1"/>
    <col min="10502" max="10502" width="1.54296875" style="135" customWidth="1"/>
    <col min="10503" max="10503" width="11.54296875" style="135" customWidth="1"/>
    <col min="10504" max="10504" width="1.54296875" style="135" customWidth="1"/>
    <col min="10505" max="10505" width="12.453125" style="135" customWidth="1"/>
    <col min="10506" max="10751" width="10.54296875" style="135"/>
    <col min="10752" max="10752" width="69" style="135" customWidth="1"/>
    <col min="10753" max="10753" width="7.54296875" style="135" customWidth="1"/>
    <col min="10754" max="10754" width="1.54296875" style="135" customWidth="1"/>
    <col min="10755" max="10755" width="11.54296875" style="135" customWidth="1"/>
    <col min="10756" max="10756" width="1.54296875" style="135" customWidth="1"/>
    <col min="10757" max="10757" width="15.453125" style="135" bestFit="1" customWidth="1"/>
    <col min="10758" max="10758" width="1.54296875" style="135" customWidth="1"/>
    <col min="10759" max="10759" width="11.54296875" style="135" customWidth="1"/>
    <col min="10760" max="10760" width="1.54296875" style="135" customWidth="1"/>
    <col min="10761" max="10761" width="12.453125" style="135" customWidth="1"/>
    <col min="10762" max="11007" width="10.54296875" style="135"/>
    <col min="11008" max="11008" width="69" style="135" customWidth="1"/>
    <col min="11009" max="11009" width="7.54296875" style="135" customWidth="1"/>
    <col min="11010" max="11010" width="1.54296875" style="135" customWidth="1"/>
    <col min="11011" max="11011" width="11.54296875" style="135" customWidth="1"/>
    <col min="11012" max="11012" width="1.54296875" style="135" customWidth="1"/>
    <col min="11013" max="11013" width="15.453125" style="135" bestFit="1" customWidth="1"/>
    <col min="11014" max="11014" width="1.54296875" style="135" customWidth="1"/>
    <col min="11015" max="11015" width="11.54296875" style="135" customWidth="1"/>
    <col min="11016" max="11016" width="1.54296875" style="135" customWidth="1"/>
    <col min="11017" max="11017" width="12.453125" style="135" customWidth="1"/>
    <col min="11018" max="11263" width="10.54296875" style="135"/>
    <col min="11264" max="11264" width="69" style="135" customWidth="1"/>
    <col min="11265" max="11265" width="7.54296875" style="135" customWidth="1"/>
    <col min="11266" max="11266" width="1.54296875" style="135" customWidth="1"/>
    <col min="11267" max="11267" width="11.54296875" style="135" customWidth="1"/>
    <col min="11268" max="11268" width="1.54296875" style="135" customWidth="1"/>
    <col min="11269" max="11269" width="15.453125" style="135" bestFit="1" customWidth="1"/>
    <col min="11270" max="11270" width="1.54296875" style="135" customWidth="1"/>
    <col min="11271" max="11271" width="11.54296875" style="135" customWidth="1"/>
    <col min="11272" max="11272" width="1.54296875" style="135" customWidth="1"/>
    <col min="11273" max="11273" width="12.453125" style="135" customWidth="1"/>
    <col min="11274" max="11519" width="10.54296875" style="135"/>
    <col min="11520" max="11520" width="69" style="135" customWidth="1"/>
    <col min="11521" max="11521" width="7.54296875" style="135" customWidth="1"/>
    <col min="11522" max="11522" width="1.54296875" style="135" customWidth="1"/>
    <col min="11523" max="11523" width="11.54296875" style="135" customWidth="1"/>
    <col min="11524" max="11524" width="1.54296875" style="135" customWidth="1"/>
    <col min="11525" max="11525" width="15.453125" style="135" bestFit="1" customWidth="1"/>
    <col min="11526" max="11526" width="1.54296875" style="135" customWidth="1"/>
    <col min="11527" max="11527" width="11.54296875" style="135" customWidth="1"/>
    <col min="11528" max="11528" width="1.54296875" style="135" customWidth="1"/>
    <col min="11529" max="11529" width="12.453125" style="135" customWidth="1"/>
    <col min="11530" max="11775" width="10.54296875" style="135"/>
    <col min="11776" max="11776" width="69" style="135" customWidth="1"/>
    <col min="11777" max="11777" width="7.54296875" style="135" customWidth="1"/>
    <col min="11778" max="11778" width="1.54296875" style="135" customWidth="1"/>
    <col min="11779" max="11779" width="11.54296875" style="135" customWidth="1"/>
    <col min="11780" max="11780" width="1.54296875" style="135" customWidth="1"/>
    <col min="11781" max="11781" width="15.453125" style="135" bestFit="1" customWidth="1"/>
    <col min="11782" max="11782" width="1.54296875" style="135" customWidth="1"/>
    <col min="11783" max="11783" width="11.54296875" style="135" customWidth="1"/>
    <col min="11784" max="11784" width="1.54296875" style="135" customWidth="1"/>
    <col min="11785" max="11785" width="12.453125" style="135" customWidth="1"/>
    <col min="11786" max="12031" width="10.54296875" style="135"/>
    <col min="12032" max="12032" width="69" style="135" customWidth="1"/>
    <col min="12033" max="12033" width="7.54296875" style="135" customWidth="1"/>
    <col min="12034" max="12034" width="1.54296875" style="135" customWidth="1"/>
    <col min="12035" max="12035" width="11.54296875" style="135" customWidth="1"/>
    <col min="12036" max="12036" width="1.54296875" style="135" customWidth="1"/>
    <col min="12037" max="12037" width="15.453125" style="135" bestFit="1" customWidth="1"/>
    <col min="12038" max="12038" width="1.54296875" style="135" customWidth="1"/>
    <col min="12039" max="12039" width="11.54296875" style="135" customWidth="1"/>
    <col min="12040" max="12040" width="1.54296875" style="135" customWidth="1"/>
    <col min="12041" max="12041" width="12.453125" style="135" customWidth="1"/>
    <col min="12042" max="12287" width="10.54296875" style="135"/>
    <col min="12288" max="12288" width="69" style="135" customWidth="1"/>
    <col min="12289" max="12289" width="7.54296875" style="135" customWidth="1"/>
    <col min="12290" max="12290" width="1.54296875" style="135" customWidth="1"/>
    <col min="12291" max="12291" width="11.54296875" style="135" customWidth="1"/>
    <col min="12292" max="12292" width="1.54296875" style="135" customWidth="1"/>
    <col min="12293" max="12293" width="15.453125" style="135" bestFit="1" customWidth="1"/>
    <col min="12294" max="12294" width="1.54296875" style="135" customWidth="1"/>
    <col min="12295" max="12295" width="11.54296875" style="135" customWidth="1"/>
    <col min="12296" max="12296" width="1.54296875" style="135" customWidth="1"/>
    <col min="12297" max="12297" width="12.453125" style="135" customWidth="1"/>
    <col min="12298" max="12543" width="10.54296875" style="135"/>
    <col min="12544" max="12544" width="69" style="135" customWidth="1"/>
    <col min="12545" max="12545" width="7.54296875" style="135" customWidth="1"/>
    <col min="12546" max="12546" width="1.54296875" style="135" customWidth="1"/>
    <col min="12547" max="12547" width="11.54296875" style="135" customWidth="1"/>
    <col min="12548" max="12548" width="1.54296875" style="135" customWidth="1"/>
    <col min="12549" max="12549" width="15.453125" style="135" bestFit="1" customWidth="1"/>
    <col min="12550" max="12550" width="1.54296875" style="135" customWidth="1"/>
    <col min="12551" max="12551" width="11.54296875" style="135" customWidth="1"/>
    <col min="12552" max="12552" width="1.54296875" style="135" customWidth="1"/>
    <col min="12553" max="12553" width="12.453125" style="135" customWidth="1"/>
    <col min="12554" max="12799" width="10.54296875" style="135"/>
    <col min="12800" max="12800" width="69" style="135" customWidth="1"/>
    <col min="12801" max="12801" width="7.54296875" style="135" customWidth="1"/>
    <col min="12802" max="12802" width="1.54296875" style="135" customWidth="1"/>
    <col min="12803" max="12803" width="11.54296875" style="135" customWidth="1"/>
    <col min="12804" max="12804" width="1.54296875" style="135" customWidth="1"/>
    <col min="12805" max="12805" width="15.453125" style="135" bestFit="1" customWidth="1"/>
    <col min="12806" max="12806" width="1.54296875" style="135" customWidth="1"/>
    <col min="12807" max="12807" width="11.54296875" style="135" customWidth="1"/>
    <col min="12808" max="12808" width="1.54296875" style="135" customWidth="1"/>
    <col min="12809" max="12809" width="12.453125" style="135" customWidth="1"/>
    <col min="12810" max="13055" width="10.54296875" style="135"/>
    <col min="13056" max="13056" width="69" style="135" customWidth="1"/>
    <col min="13057" max="13057" width="7.54296875" style="135" customWidth="1"/>
    <col min="13058" max="13058" width="1.54296875" style="135" customWidth="1"/>
    <col min="13059" max="13059" width="11.54296875" style="135" customWidth="1"/>
    <col min="13060" max="13060" width="1.54296875" style="135" customWidth="1"/>
    <col min="13061" max="13061" width="15.453125" style="135" bestFit="1" customWidth="1"/>
    <col min="13062" max="13062" width="1.54296875" style="135" customWidth="1"/>
    <col min="13063" max="13063" width="11.54296875" style="135" customWidth="1"/>
    <col min="13064" max="13064" width="1.54296875" style="135" customWidth="1"/>
    <col min="13065" max="13065" width="12.453125" style="135" customWidth="1"/>
    <col min="13066" max="13311" width="10.54296875" style="135"/>
    <col min="13312" max="13312" width="69" style="135" customWidth="1"/>
    <col min="13313" max="13313" width="7.54296875" style="135" customWidth="1"/>
    <col min="13314" max="13314" width="1.54296875" style="135" customWidth="1"/>
    <col min="13315" max="13315" width="11.54296875" style="135" customWidth="1"/>
    <col min="13316" max="13316" width="1.54296875" style="135" customWidth="1"/>
    <col min="13317" max="13317" width="15.453125" style="135" bestFit="1" customWidth="1"/>
    <col min="13318" max="13318" width="1.54296875" style="135" customWidth="1"/>
    <col min="13319" max="13319" width="11.54296875" style="135" customWidth="1"/>
    <col min="13320" max="13320" width="1.54296875" style="135" customWidth="1"/>
    <col min="13321" max="13321" width="12.453125" style="135" customWidth="1"/>
    <col min="13322" max="13567" width="10.54296875" style="135"/>
    <col min="13568" max="13568" width="69" style="135" customWidth="1"/>
    <col min="13569" max="13569" width="7.54296875" style="135" customWidth="1"/>
    <col min="13570" max="13570" width="1.54296875" style="135" customWidth="1"/>
    <col min="13571" max="13571" width="11.54296875" style="135" customWidth="1"/>
    <col min="13572" max="13572" width="1.54296875" style="135" customWidth="1"/>
    <col min="13573" max="13573" width="15.453125" style="135" bestFit="1" customWidth="1"/>
    <col min="13574" max="13574" width="1.54296875" style="135" customWidth="1"/>
    <col min="13575" max="13575" width="11.54296875" style="135" customWidth="1"/>
    <col min="13576" max="13576" width="1.54296875" style="135" customWidth="1"/>
    <col min="13577" max="13577" width="12.453125" style="135" customWidth="1"/>
    <col min="13578" max="13823" width="10.54296875" style="135"/>
    <col min="13824" max="13824" width="69" style="135" customWidth="1"/>
    <col min="13825" max="13825" width="7.54296875" style="135" customWidth="1"/>
    <col min="13826" max="13826" width="1.54296875" style="135" customWidth="1"/>
    <col min="13827" max="13827" width="11.54296875" style="135" customWidth="1"/>
    <col min="13828" max="13828" width="1.54296875" style="135" customWidth="1"/>
    <col min="13829" max="13829" width="15.453125" style="135" bestFit="1" customWidth="1"/>
    <col min="13830" max="13830" width="1.54296875" style="135" customWidth="1"/>
    <col min="13831" max="13831" width="11.54296875" style="135" customWidth="1"/>
    <col min="13832" max="13832" width="1.54296875" style="135" customWidth="1"/>
    <col min="13833" max="13833" width="12.453125" style="135" customWidth="1"/>
    <col min="13834" max="14079" width="10.54296875" style="135"/>
    <col min="14080" max="14080" width="69" style="135" customWidth="1"/>
    <col min="14081" max="14081" width="7.54296875" style="135" customWidth="1"/>
    <col min="14082" max="14082" width="1.54296875" style="135" customWidth="1"/>
    <col min="14083" max="14083" width="11.54296875" style="135" customWidth="1"/>
    <col min="14084" max="14084" width="1.54296875" style="135" customWidth="1"/>
    <col min="14085" max="14085" width="15.453125" style="135" bestFit="1" customWidth="1"/>
    <col min="14086" max="14086" width="1.54296875" style="135" customWidth="1"/>
    <col min="14087" max="14087" width="11.54296875" style="135" customWidth="1"/>
    <col min="14088" max="14088" width="1.54296875" style="135" customWidth="1"/>
    <col min="14089" max="14089" width="12.453125" style="135" customWidth="1"/>
    <col min="14090" max="14335" width="10.54296875" style="135"/>
    <col min="14336" max="14336" width="69" style="135" customWidth="1"/>
    <col min="14337" max="14337" width="7.54296875" style="135" customWidth="1"/>
    <col min="14338" max="14338" width="1.54296875" style="135" customWidth="1"/>
    <col min="14339" max="14339" width="11.54296875" style="135" customWidth="1"/>
    <col min="14340" max="14340" width="1.54296875" style="135" customWidth="1"/>
    <col min="14341" max="14341" width="15.453125" style="135" bestFit="1" customWidth="1"/>
    <col min="14342" max="14342" width="1.54296875" style="135" customWidth="1"/>
    <col min="14343" max="14343" width="11.54296875" style="135" customWidth="1"/>
    <col min="14344" max="14344" width="1.54296875" style="135" customWidth="1"/>
    <col min="14345" max="14345" width="12.453125" style="135" customWidth="1"/>
    <col min="14346" max="14591" width="10.54296875" style="135"/>
    <col min="14592" max="14592" width="69" style="135" customWidth="1"/>
    <col min="14593" max="14593" width="7.54296875" style="135" customWidth="1"/>
    <col min="14594" max="14594" width="1.54296875" style="135" customWidth="1"/>
    <col min="14595" max="14595" width="11.54296875" style="135" customWidth="1"/>
    <col min="14596" max="14596" width="1.54296875" style="135" customWidth="1"/>
    <col min="14597" max="14597" width="15.453125" style="135" bestFit="1" customWidth="1"/>
    <col min="14598" max="14598" width="1.54296875" style="135" customWidth="1"/>
    <col min="14599" max="14599" width="11.54296875" style="135" customWidth="1"/>
    <col min="14600" max="14600" width="1.54296875" style="135" customWidth="1"/>
    <col min="14601" max="14601" width="12.453125" style="135" customWidth="1"/>
    <col min="14602" max="14847" width="10.54296875" style="135"/>
    <col min="14848" max="14848" width="69" style="135" customWidth="1"/>
    <col min="14849" max="14849" width="7.54296875" style="135" customWidth="1"/>
    <col min="14850" max="14850" width="1.54296875" style="135" customWidth="1"/>
    <col min="14851" max="14851" width="11.54296875" style="135" customWidth="1"/>
    <col min="14852" max="14852" width="1.54296875" style="135" customWidth="1"/>
    <col min="14853" max="14853" width="15.453125" style="135" bestFit="1" customWidth="1"/>
    <col min="14854" max="14854" width="1.54296875" style="135" customWidth="1"/>
    <col min="14855" max="14855" width="11.54296875" style="135" customWidth="1"/>
    <col min="14856" max="14856" width="1.54296875" style="135" customWidth="1"/>
    <col min="14857" max="14857" width="12.453125" style="135" customWidth="1"/>
    <col min="14858" max="15103" width="10.54296875" style="135"/>
    <col min="15104" max="15104" width="69" style="135" customWidth="1"/>
    <col min="15105" max="15105" width="7.54296875" style="135" customWidth="1"/>
    <col min="15106" max="15106" width="1.54296875" style="135" customWidth="1"/>
    <col min="15107" max="15107" width="11.54296875" style="135" customWidth="1"/>
    <col min="15108" max="15108" width="1.54296875" style="135" customWidth="1"/>
    <col min="15109" max="15109" width="15.453125" style="135" bestFit="1" customWidth="1"/>
    <col min="15110" max="15110" width="1.54296875" style="135" customWidth="1"/>
    <col min="15111" max="15111" width="11.54296875" style="135" customWidth="1"/>
    <col min="15112" max="15112" width="1.54296875" style="135" customWidth="1"/>
    <col min="15113" max="15113" width="12.453125" style="135" customWidth="1"/>
    <col min="15114" max="15359" width="10.54296875" style="135"/>
    <col min="15360" max="15360" width="69" style="135" customWidth="1"/>
    <col min="15361" max="15361" width="7.54296875" style="135" customWidth="1"/>
    <col min="15362" max="15362" width="1.54296875" style="135" customWidth="1"/>
    <col min="15363" max="15363" width="11.54296875" style="135" customWidth="1"/>
    <col min="15364" max="15364" width="1.54296875" style="135" customWidth="1"/>
    <col min="15365" max="15365" width="15.453125" style="135" bestFit="1" customWidth="1"/>
    <col min="15366" max="15366" width="1.54296875" style="135" customWidth="1"/>
    <col min="15367" max="15367" width="11.54296875" style="135" customWidth="1"/>
    <col min="15368" max="15368" width="1.54296875" style="135" customWidth="1"/>
    <col min="15369" max="15369" width="12.453125" style="135" customWidth="1"/>
    <col min="15370" max="15615" width="10.54296875" style="135"/>
    <col min="15616" max="15616" width="69" style="135" customWidth="1"/>
    <col min="15617" max="15617" width="7.54296875" style="135" customWidth="1"/>
    <col min="15618" max="15618" width="1.54296875" style="135" customWidth="1"/>
    <col min="15619" max="15619" width="11.54296875" style="135" customWidth="1"/>
    <col min="15620" max="15620" width="1.54296875" style="135" customWidth="1"/>
    <col min="15621" max="15621" width="15.453125" style="135" bestFit="1" customWidth="1"/>
    <col min="15622" max="15622" width="1.54296875" style="135" customWidth="1"/>
    <col min="15623" max="15623" width="11.54296875" style="135" customWidth="1"/>
    <col min="15624" max="15624" width="1.54296875" style="135" customWidth="1"/>
    <col min="15625" max="15625" width="12.453125" style="135" customWidth="1"/>
    <col min="15626" max="15871" width="10.54296875" style="135"/>
    <col min="15872" max="15872" width="69" style="135" customWidth="1"/>
    <col min="15873" max="15873" width="7.54296875" style="135" customWidth="1"/>
    <col min="15874" max="15874" width="1.54296875" style="135" customWidth="1"/>
    <col min="15875" max="15875" width="11.54296875" style="135" customWidth="1"/>
    <col min="15876" max="15876" width="1.54296875" style="135" customWidth="1"/>
    <col min="15877" max="15877" width="15.453125" style="135" bestFit="1" customWidth="1"/>
    <col min="15878" max="15878" width="1.54296875" style="135" customWidth="1"/>
    <col min="15879" max="15879" width="11.54296875" style="135" customWidth="1"/>
    <col min="15880" max="15880" width="1.54296875" style="135" customWidth="1"/>
    <col min="15881" max="15881" width="12.453125" style="135" customWidth="1"/>
    <col min="15882" max="16127" width="10.54296875" style="135"/>
    <col min="16128" max="16128" width="69" style="135" customWidth="1"/>
    <col min="16129" max="16129" width="7.54296875" style="135" customWidth="1"/>
    <col min="16130" max="16130" width="1.54296875" style="135" customWidth="1"/>
    <col min="16131" max="16131" width="11.54296875" style="135" customWidth="1"/>
    <col min="16132" max="16132" width="1.54296875" style="135" customWidth="1"/>
    <col min="16133" max="16133" width="15.453125" style="135" bestFit="1" customWidth="1"/>
    <col min="16134" max="16134" width="1.54296875" style="135" customWidth="1"/>
    <col min="16135" max="16135" width="11.54296875" style="135" customWidth="1"/>
    <col min="16136" max="16136" width="1.54296875" style="135" customWidth="1"/>
    <col min="16137" max="16137" width="12.453125" style="135" customWidth="1"/>
    <col min="16138" max="16384" width="10.54296875" style="135"/>
  </cols>
  <sheetData>
    <row r="1" spans="1:9" s="1" customFormat="1" ht="23.15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</row>
    <row r="2" spans="1:9" s="1" customFormat="1" ht="23.15" customHeight="1">
      <c r="A2" s="156" t="s">
        <v>47</v>
      </c>
      <c r="B2" s="156"/>
      <c r="C2" s="156"/>
      <c r="D2" s="156"/>
      <c r="E2" s="156"/>
      <c r="F2" s="156"/>
      <c r="G2" s="156"/>
      <c r="H2" s="156"/>
      <c r="I2" s="156"/>
    </row>
    <row r="3" spans="1:9" s="1" customFormat="1" ht="23.15" customHeight="1">
      <c r="A3" s="158" t="s">
        <v>161</v>
      </c>
      <c r="B3" s="158"/>
      <c r="C3" s="156"/>
      <c r="D3" s="156"/>
      <c r="E3" s="156"/>
      <c r="F3" s="156"/>
      <c r="G3" s="156"/>
      <c r="H3" s="156"/>
      <c r="I3" s="156"/>
    </row>
    <row r="4" spans="1:9" s="5" customFormat="1" ht="20.149999999999999" customHeight="1">
      <c r="A4" s="161" t="s">
        <v>169</v>
      </c>
      <c r="B4" s="161"/>
      <c r="C4" s="167"/>
      <c r="D4" s="167"/>
      <c r="E4" s="167"/>
      <c r="F4" s="167"/>
      <c r="G4" s="167"/>
      <c r="H4" s="167"/>
      <c r="I4" s="167"/>
    </row>
    <row r="5" spans="1:9" s="5" customFormat="1" ht="9.65" customHeight="1">
      <c r="A5" s="168"/>
      <c r="B5" s="168"/>
      <c r="C5" s="168"/>
      <c r="D5" s="168"/>
      <c r="E5" s="168"/>
      <c r="F5" s="168"/>
      <c r="G5" s="168"/>
      <c r="H5" s="168"/>
      <c r="I5" s="168"/>
    </row>
    <row r="6" spans="1:9" s="5" customFormat="1" ht="20.149999999999999" customHeight="1">
      <c r="A6" s="3"/>
      <c r="B6" s="27"/>
      <c r="C6" s="136"/>
      <c r="D6" s="136" t="s">
        <v>1</v>
      </c>
      <c r="E6" s="136"/>
      <c r="F6" s="136"/>
      <c r="G6" s="59"/>
      <c r="H6" s="136" t="s">
        <v>5</v>
      </c>
      <c r="I6" s="59"/>
    </row>
    <row r="7" spans="1:9" ht="20.149999999999999" customHeight="1">
      <c r="C7" s="111">
        <v>2563</v>
      </c>
      <c r="D7" s="44"/>
      <c r="E7" s="111" t="s">
        <v>149</v>
      </c>
      <c r="F7" s="44"/>
      <c r="G7" s="111">
        <v>2563</v>
      </c>
      <c r="H7" s="44"/>
      <c r="I7" s="111" t="s">
        <v>149</v>
      </c>
    </row>
    <row r="8" spans="1:9" ht="20.149999999999999" customHeight="1">
      <c r="A8" s="1" t="s">
        <v>48</v>
      </c>
      <c r="B8" s="1"/>
      <c r="C8" s="13" t="s">
        <v>206</v>
      </c>
      <c r="D8" s="13"/>
      <c r="E8" s="13"/>
      <c r="F8" s="13"/>
      <c r="G8" s="13"/>
      <c r="H8" s="13"/>
      <c r="I8" s="13"/>
    </row>
    <row r="9" spans="1:9" ht="20.149999999999999" customHeight="1">
      <c r="A9" s="135" t="s">
        <v>65</v>
      </c>
      <c r="C9" s="13">
        <v>-76910031</v>
      </c>
      <c r="D9" s="13"/>
      <c r="E9" s="13">
        <v>-173327608.14999998</v>
      </c>
      <c r="F9" s="13"/>
      <c r="G9" s="13">
        <v>105180722</v>
      </c>
      <c r="H9" s="13"/>
      <c r="I9" s="13">
        <v>-26621188.25</v>
      </c>
    </row>
    <row r="10" spans="1:9" ht="20.149999999999999" customHeight="1">
      <c r="A10" s="64" t="s">
        <v>170</v>
      </c>
      <c r="B10" s="64"/>
      <c r="C10" s="11"/>
      <c r="D10" s="13"/>
      <c r="E10" s="11"/>
      <c r="F10" s="13"/>
      <c r="G10" s="11"/>
      <c r="H10" s="11"/>
      <c r="I10" s="75"/>
    </row>
    <row r="11" spans="1:9" ht="20.149999999999999" customHeight="1">
      <c r="A11" s="78" t="s">
        <v>46</v>
      </c>
      <c r="B11" s="78"/>
      <c r="C11" s="11">
        <v>29832690</v>
      </c>
      <c r="D11" s="13"/>
      <c r="E11" s="79">
        <v>7593325</v>
      </c>
      <c r="F11" s="13"/>
      <c r="G11" s="75">
        <v>0</v>
      </c>
      <c r="H11" s="11"/>
      <c r="I11" s="75">
        <v>0</v>
      </c>
    </row>
    <row r="12" spans="1:9" ht="20.149999999999999" customHeight="1">
      <c r="A12" s="78" t="s">
        <v>171</v>
      </c>
      <c r="B12" s="78"/>
      <c r="C12" s="135">
        <v>154399428</v>
      </c>
      <c r="E12" s="135">
        <v>64327880</v>
      </c>
      <c r="G12" s="8">
        <v>5918365</v>
      </c>
      <c r="I12" s="8">
        <v>1230575</v>
      </c>
    </row>
    <row r="13" spans="1:9" ht="20.149999999999999" customHeight="1">
      <c r="A13" s="78" t="s">
        <v>242</v>
      </c>
      <c r="B13" s="78"/>
      <c r="C13" s="135">
        <v>9311679</v>
      </c>
      <c r="E13" s="77">
        <v>0</v>
      </c>
      <c r="G13" s="75">
        <v>0</v>
      </c>
      <c r="I13" s="77">
        <v>0</v>
      </c>
    </row>
    <row r="14" spans="1:9" ht="20.149999999999999" customHeight="1">
      <c r="A14" s="78" t="s">
        <v>97</v>
      </c>
      <c r="B14" s="78"/>
      <c r="C14" s="77">
        <v>0</v>
      </c>
      <c r="D14" s="13"/>
      <c r="E14" s="13">
        <v>23638876</v>
      </c>
      <c r="F14" s="13"/>
      <c r="G14" s="75">
        <v>0</v>
      </c>
      <c r="H14" s="13"/>
      <c r="I14" s="75">
        <v>0</v>
      </c>
    </row>
    <row r="15" spans="1:9" s="9" customFormat="1" ht="20.149999999999999" customHeight="1">
      <c r="A15" s="106" t="s">
        <v>172</v>
      </c>
      <c r="B15" s="106"/>
      <c r="C15" s="107">
        <v>-1370434</v>
      </c>
      <c r="D15" s="13"/>
      <c r="E15" s="77">
        <v>0</v>
      </c>
      <c r="F15" s="13"/>
      <c r="G15" s="11">
        <v>-1370434</v>
      </c>
      <c r="H15" s="13"/>
      <c r="I15" s="11">
        <v>5111351</v>
      </c>
    </row>
    <row r="16" spans="1:9" s="9" customFormat="1" ht="20.149999999999999" customHeight="1">
      <c r="A16" s="78" t="s">
        <v>210</v>
      </c>
      <c r="B16" s="78"/>
      <c r="C16" s="107">
        <v>5823746</v>
      </c>
      <c r="D16" s="13"/>
      <c r="E16" s="77">
        <v>0</v>
      </c>
      <c r="F16" s="13"/>
      <c r="G16" s="75">
        <v>0</v>
      </c>
      <c r="H16" s="13"/>
      <c r="I16" s="75">
        <v>0</v>
      </c>
    </row>
    <row r="17" spans="1:9" s="9" customFormat="1" ht="20.149999999999999" customHeight="1">
      <c r="A17" s="78" t="s">
        <v>173</v>
      </c>
      <c r="B17" s="78"/>
      <c r="C17" s="107">
        <v>2120606</v>
      </c>
      <c r="D17" s="13"/>
      <c r="E17" s="77">
        <v>0</v>
      </c>
      <c r="F17" s="13"/>
      <c r="G17" s="75">
        <v>0</v>
      </c>
      <c r="H17" s="13"/>
      <c r="I17" s="77">
        <v>0</v>
      </c>
    </row>
    <row r="18" spans="1:9" s="9" customFormat="1" ht="20.149999999999999" customHeight="1">
      <c r="A18" s="78" t="s">
        <v>156</v>
      </c>
      <c r="B18" s="78"/>
      <c r="C18" s="77"/>
      <c r="D18" s="13"/>
      <c r="F18" s="13"/>
      <c r="G18" s="75"/>
      <c r="H18" s="13"/>
      <c r="I18" s="77"/>
    </row>
    <row r="19" spans="1:9" s="9" customFormat="1" ht="20.149999999999999" customHeight="1">
      <c r="A19" s="78" t="s">
        <v>174</v>
      </c>
      <c r="B19" s="78"/>
      <c r="C19" s="11">
        <f>5122823.46-3101464.65</f>
        <v>2021358.81</v>
      </c>
      <c r="D19" s="13"/>
      <c r="E19" s="107">
        <v>-1559925</v>
      </c>
      <c r="F19" s="13"/>
      <c r="G19" s="107">
        <v>-63049</v>
      </c>
      <c r="H19" s="13"/>
      <c r="I19" s="107">
        <v>13</v>
      </c>
    </row>
    <row r="20" spans="1:9" s="9" customFormat="1" ht="20.149999999999999" customHeight="1">
      <c r="A20" s="78" t="s">
        <v>140</v>
      </c>
      <c r="B20" s="78"/>
      <c r="C20" s="11">
        <v>2947200</v>
      </c>
      <c r="D20" s="13"/>
      <c r="E20" s="107">
        <v>1862700</v>
      </c>
      <c r="F20" s="13"/>
      <c r="G20" s="77">
        <v>0</v>
      </c>
      <c r="H20" s="13"/>
      <c r="I20" s="77">
        <v>0</v>
      </c>
    </row>
    <row r="21" spans="1:9" s="9" customFormat="1" ht="20.149999999999999" customHeight="1">
      <c r="A21" s="78" t="s">
        <v>175</v>
      </c>
      <c r="B21" s="78"/>
      <c r="C21" s="77">
        <v>0</v>
      </c>
      <c r="D21" s="13"/>
      <c r="E21" s="11">
        <v>-699991</v>
      </c>
      <c r="F21" s="13"/>
      <c r="G21" s="77">
        <v>0</v>
      </c>
      <c r="H21" s="13"/>
      <c r="I21" s="77">
        <v>0</v>
      </c>
    </row>
    <row r="22" spans="1:9" s="9" customFormat="1" ht="20.149999999999999" customHeight="1">
      <c r="A22" s="78" t="s">
        <v>207</v>
      </c>
      <c r="B22" s="78"/>
      <c r="C22" s="77">
        <v>0</v>
      </c>
      <c r="D22" s="13"/>
      <c r="E22" s="77">
        <v>0</v>
      </c>
      <c r="F22" s="13"/>
      <c r="G22" s="107">
        <v>-85000000</v>
      </c>
      <c r="H22" s="13"/>
      <c r="I22" s="77">
        <v>0</v>
      </c>
    </row>
    <row r="23" spans="1:9" ht="20.149999999999999" customHeight="1">
      <c r="A23" s="78" t="s">
        <v>96</v>
      </c>
      <c r="B23" s="78"/>
      <c r="C23" s="11">
        <v>17400223</v>
      </c>
      <c r="D23" s="13"/>
      <c r="E23" s="11">
        <v>107032335</v>
      </c>
      <c r="F23" s="13"/>
      <c r="G23" s="77">
        <v>0</v>
      </c>
      <c r="H23" s="13"/>
      <c r="I23" s="77">
        <v>0</v>
      </c>
    </row>
    <row r="24" spans="1:9" ht="20.149999999999999" customHeight="1">
      <c r="A24" s="143" t="s">
        <v>203</v>
      </c>
      <c r="B24" s="143"/>
      <c r="C24" s="11">
        <v>3573417</v>
      </c>
      <c r="D24" s="13"/>
      <c r="E24" s="11">
        <v>7445701</v>
      </c>
      <c r="F24" s="13"/>
      <c r="G24" s="11">
        <v>279880</v>
      </c>
      <c r="H24" s="11"/>
      <c r="I24" s="11">
        <v>3024934</v>
      </c>
    </row>
    <row r="25" spans="1:9" ht="20.149999999999999" customHeight="1">
      <c r="A25" s="78" t="s">
        <v>128</v>
      </c>
      <c r="B25" s="78"/>
      <c r="C25" s="13">
        <v>144097597</v>
      </c>
      <c r="D25" s="13"/>
      <c r="E25" s="13">
        <v>108112599</v>
      </c>
      <c r="F25" s="13"/>
      <c r="G25" s="79">
        <v>550178</v>
      </c>
      <c r="H25" s="13"/>
      <c r="I25" s="75">
        <v>0</v>
      </c>
    </row>
    <row r="26" spans="1:9" ht="20.149999999999999" customHeight="1">
      <c r="A26" s="78" t="s">
        <v>257</v>
      </c>
      <c r="B26" s="78"/>
      <c r="C26" s="13">
        <v>-92101853</v>
      </c>
      <c r="D26" s="13"/>
      <c r="E26" s="13">
        <v>-122769223</v>
      </c>
      <c r="F26" s="13"/>
      <c r="G26" s="13">
        <v>-8065849</v>
      </c>
      <c r="H26" s="13"/>
      <c r="I26" s="13">
        <v>-42536442</v>
      </c>
    </row>
    <row r="27" spans="1:9" ht="20.149999999999999" customHeight="1">
      <c r="A27" s="78" t="s">
        <v>177</v>
      </c>
      <c r="B27" s="78"/>
      <c r="C27" s="11">
        <v>-3838760</v>
      </c>
      <c r="D27" s="13"/>
      <c r="E27" s="11">
        <v>-6199965</v>
      </c>
      <c r="F27" s="13"/>
      <c r="G27" s="11">
        <v>-74639772</v>
      </c>
      <c r="H27" s="11"/>
      <c r="I27" s="77">
        <v>0</v>
      </c>
    </row>
    <row r="28" spans="1:9" ht="20.149999999999999" customHeight="1">
      <c r="A28" s="78" t="s">
        <v>253</v>
      </c>
      <c r="B28" s="78"/>
      <c r="C28" s="11">
        <v>-77717523</v>
      </c>
      <c r="D28" s="13"/>
      <c r="E28" s="11">
        <v>-75629775</v>
      </c>
      <c r="F28" s="13"/>
      <c r="G28" s="77">
        <v>0</v>
      </c>
      <c r="H28" s="11"/>
      <c r="I28" s="77">
        <v>0</v>
      </c>
    </row>
    <row r="29" spans="1:9" ht="20.149999999999999" customHeight="1">
      <c r="A29" s="64" t="s">
        <v>178</v>
      </c>
      <c r="B29" s="64"/>
      <c r="C29" s="134">
        <f>SUM(C9:C28)</f>
        <v>119589343.81</v>
      </c>
      <c r="D29" s="135"/>
      <c r="E29" s="134">
        <f>SUM(E9:E28)</f>
        <v>-60173071.149999976</v>
      </c>
      <c r="F29" s="135"/>
      <c r="G29" s="134">
        <f>SUM(G9:G28)</f>
        <v>-57209959</v>
      </c>
      <c r="I29" s="134">
        <f>SUM(I9:I28)</f>
        <v>-59790757.25</v>
      </c>
    </row>
    <row r="30" spans="1:9" ht="20.149999999999999" customHeight="1">
      <c r="A30" s="135" t="s">
        <v>49</v>
      </c>
      <c r="C30" s="22"/>
      <c r="D30" s="13"/>
      <c r="E30" s="22"/>
      <c r="F30" s="13"/>
      <c r="G30" s="22"/>
      <c r="H30" s="11"/>
      <c r="I30" s="22"/>
    </row>
    <row r="31" spans="1:9" ht="20.149999999999999" customHeight="1">
      <c r="A31" s="78" t="s">
        <v>100</v>
      </c>
      <c r="B31" s="78"/>
      <c r="C31" s="11">
        <v>12684864</v>
      </c>
      <c r="D31" s="13"/>
      <c r="E31" s="11">
        <v>22408315</v>
      </c>
      <c r="F31" s="13"/>
      <c r="G31" s="77">
        <v>0</v>
      </c>
      <c r="H31" s="11"/>
      <c r="I31" s="77">
        <v>0</v>
      </c>
    </row>
    <row r="32" spans="1:9" ht="20.149999999999999" customHeight="1">
      <c r="A32" s="78" t="s">
        <v>10</v>
      </c>
      <c r="B32" s="78"/>
      <c r="C32" s="11">
        <v>-145128478</v>
      </c>
      <c r="D32" s="13"/>
      <c r="E32" s="11">
        <v>241792265</v>
      </c>
      <c r="F32" s="13"/>
      <c r="G32" s="77">
        <v>0</v>
      </c>
      <c r="H32" s="11"/>
      <c r="I32" s="77">
        <v>0</v>
      </c>
    </row>
    <row r="33" spans="1:9" ht="20.149999999999999" customHeight="1">
      <c r="A33" s="78" t="s">
        <v>11</v>
      </c>
      <c r="B33" s="78"/>
      <c r="C33" s="11">
        <v>558410585</v>
      </c>
      <c r="D33" s="13"/>
      <c r="E33" s="11">
        <v>-115420925</v>
      </c>
      <c r="F33" s="13"/>
      <c r="G33" s="77">
        <v>0</v>
      </c>
      <c r="H33" s="11"/>
      <c r="I33" s="77">
        <v>0</v>
      </c>
    </row>
    <row r="34" spans="1:9" ht="20.149999999999999" customHeight="1">
      <c r="A34" s="78" t="s">
        <v>254</v>
      </c>
      <c r="B34" s="78"/>
      <c r="C34" s="11">
        <v>58907356</v>
      </c>
      <c r="D34" s="13"/>
      <c r="E34" s="11">
        <v>63913676</v>
      </c>
      <c r="F34" s="13"/>
      <c r="G34" s="77">
        <v>0</v>
      </c>
      <c r="H34" s="11"/>
      <c r="I34" s="77">
        <v>0</v>
      </c>
    </row>
    <row r="35" spans="1:9" ht="20.149999999999999" customHeight="1">
      <c r="A35" s="78" t="s">
        <v>122</v>
      </c>
      <c r="B35" s="78"/>
      <c r="C35" s="11">
        <v>86259966</v>
      </c>
      <c r="D35" s="13"/>
      <c r="E35" s="11">
        <v>-40052210</v>
      </c>
      <c r="F35" s="13"/>
      <c r="G35" s="77">
        <v>0</v>
      </c>
      <c r="H35" s="11"/>
      <c r="I35" s="77">
        <v>0</v>
      </c>
    </row>
    <row r="36" spans="1:9" ht="20.149999999999999" customHeight="1">
      <c r="A36" s="78" t="s">
        <v>123</v>
      </c>
      <c r="B36" s="78"/>
      <c r="C36" s="11">
        <v>-127141491</v>
      </c>
      <c r="D36" s="13"/>
      <c r="E36" s="11">
        <v>-103754557</v>
      </c>
      <c r="F36" s="13"/>
      <c r="G36" s="77">
        <v>0</v>
      </c>
      <c r="H36" s="11"/>
      <c r="I36" s="77">
        <v>0</v>
      </c>
    </row>
    <row r="37" spans="1:9" ht="20.149999999999999" customHeight="1">
      <c r="A37" s="78" t="s">
        <v>126</v>
      </c>
      <c r="B37" s="78"/>
      <c r="C37" s="11">
        <v>4519131</v>
      </c>
      <c r="D37" s="13"/>
      <c r="E37" s="11">
        <v>-3954399</v>
      </c>
      <c r="F37" s="13"/>
      <c r="G37" s="11">
        <v>-275373</v>
      </c>
      <c r="H37" s="11"/>
      <c r="I37" s="11">
        <v>-118615</v>
      </c>
    </row>
    <row r="38" spans="1:9" ht="20.149999999999999" customHeight="1">
      <c r="A38" s="78" t="s">
        <v>137</v>
      </c>
      <c r="B38" s="78"/>
      <c r="C38" s="11">
        <v>23978794</v>
      </c>
      <c r="D38" s="13"/>
      <c r="E38" s="11">
        <v>-16715913</v>
      </c>
      <c r="F38" s="13"/>
      <c r="G38" s="77">
        <v>0</v>
      </c>
      <c r="H38" s="11"/>
      <c r="I38" s="77">
        <v>0</v>
      </c>
    </row>
    <row r="39" spans="1:9" ht="20.149999999999999" customHeight="1">
      <c r="A39" s="78" t="s">
        <v>196</v>
      </c>
      <c r="B39" s="78"/>
      <c r="C39" s="11">
        <v>-199548830</v>
      </c>
      <c r="D39" s="13"/>
      <c r="E39" s="77">
        <v>0</v>
      </c>
      <c r="F39" s="13"/>
      <c r="G39" s="77">
        <v>0</v>
      </c>
      <c r="H39" s="11"/>
      <c r="I39" s="77">
        <v>0</v>
      </c>
    </row>
    <row r="40" spans="1:9" ht="20.149999999999999" customHeight="1">
      <c r="A40" s="78" t="s">
        <v>12</v>
      </c>
      <c r="B40" s="78"/>
      <c r="C40" s="11">
        <v>3529112</v>
      </c>
      <c r="D40" s="13"/>
      <c r="E40" s="11">
        <v>-24300415</v>
      </c>
      <c r="F40" s="13"/>
      <c r="G40" s="11">
        <v>115126</v>
      </c>
      <c r="H40" s="11"/>
      <c r="I40" s="11">
        <v>-102390</v>
      </c>
    </row>
    <row r="41" spans="1:9" ht="20.149999999999999" customHeight="1">
      <c r="A41" s="78" t="s">
        <v>18</v>
      </c>
      <c r="B41" s="78"/>
      <c r="C41" s="11">
        <v>88574034</v>
      </c>
      <c r="D41" s="13"/>
      <c r="E41" s="11">
        <v>-6393897</v>
      </c>
      <c r="F41" s="13"/>
      <c r="G41" s="11">
        <v>6550</v>
      </c>
      <c r="H41" s="11"/>
      <c r="I41" s="11">
        <v>-168888</v>
      </c>
    </row>
    <row r="42" spans="1:9" ht="20.149999999999999" customHeight="1">
      <c r="A42" s="135" t="s">
        <v>50</v>
      </c>
      <c r="C42" s="11"/>
      <c r="D42" s="13"/>
      <c r="E42" s="11"/>
      <c r="F42" s="13"/>
      <c r="G42" s="11"/>
      <c r="H42" s="11"/>
      <c r="I42" s="11"/>
    </row>
    <row r="43" spans="1:9" ht="20.149999999999999" customHeight="1">
      <c r="A43" s="78" t="s">
        <v>101</v>
      </c>
      <c r="B43" s="78"/>
      <c r="C43" s="11">
        <v>-90365907</v>
      </c>
      <c r="D43" s="13"/>
      <c r="E43" s="11">
        <v>-69968122</v>
      </c>
      <c r="F43" s="13"/>
      <c r="G43" s="77">
        <v>0</v>
      </c>
      <c r="H43" s="11"/>
      <c r="I43" s="77">
        <v>0</v>
      </c>
    </row>
    <row r="44" spans="1:9" ht="20.149999999999999" customHeight="1">
      <c r="A44" s="78" t="s">
        <v>23</v>
      </c>
      <c r="B44" s="78"/>
      <c r="C44" s="11">
        <v>204772690</v>
      </c>
      <c r="D44" s="13"/>
      <c r="E44" s="11">
        <v>7653180</v>
      </c>
      <c r="F44" s="13"/>
      <c r="G44" s="77">
        <v>0</v>
      </c>
      <c r="H44" s="11"/>
      <c r="I44" s="77">
        <v>0</v>
      </c>
    </row>
    <row r="45" spans="1:9" ht="20.149999999999999" customHeight="1">
      <c r="A45" s="78" t="s">
        <v>127</v>
      </c>
      <c r="B45" s="78"/>
      <c r="C45" s="11">
        <v>-239831467</v>
      </c>
      <c r="D45" s="13"/>
      <c r="E45" s="11">
        <v>6684856</v>
      </c>
      <c r="F45" s="13"/>
      <c r="G45" s="13">
        <v>-8637</v>
      </c>
      <c r="H45" s="11"/>
      <c r="I45" s="13">
        <v>-127263</v>
      </c>
    </row>
    <row r="46" spans="1:9" ht="20.149999999999999" customHeight="1">
      <c r="A46" s="78" t="s">
        <v>24</v>
      </c>
      <c r="B46" s="78"/>
      <c r="C46" s="11">
        <v>1570664</v>
      </c>
      <c r="D46" s="13"/>
      <c r="E46" s="11">
        <v>-593340</v>
      </c>
      <c r="F46" s="13"/>
      <c r="G46" s="77">
        <v>0</v>
      </c>
      <c r="H46" s="11"/>
      <c r="I46" s="77">
        <v>0</v>
      </c>
    </row>
    <row r="47" spans="1:9" ht="20.149999999999999" customHeight="1">
      <c r="A47" s="78" t="s">
        <v>98</v>
      </c>
      <c r="B47" s="78"/>
      <c r="C47" s="11">
        <v>-45326947</v>
      </c>
      <c r="D47" s="13"/>
      <c r="E47" s="11">
        <v>19422667</v>
      </c>
      <c r="F47" s="13"/>
      <c r="G47" s="77">
        <v>0</v>
      </c>
      <c r="H47" s="11"/>
      <c r="I47" s="77">
        <v>0</v>
      </c>
    </row>
    <row r="48" spans="1:9" ht="20.149999999999999" customHeight="1">
      <c r="A48" s="78" t="s">
        <v>26</v>
      </c>
      <c r="B48" s="78"/>
      <c r="C48" s="11">
        <v>30510203</v>
      </c>
      <c r="D48" s="13"/>
      <c r="E48" s="11">
        <v>85236422</v>
      </c>
      <c r="F48" s="13"/>
      <c r="G48" s="13">
        <v>-1343308</v>
      </c>
      <c r="H48" s="13"/>
      <c r="I48" s="13">
        <v>1272389</v>
      </c>
    </row>
    <row r="49" spans="1:9" ht="20.149999999999999" customHeight="1">
      <c r="A49" s="78" t="s">
        <v>262</v>
      </c>
      <c r="B49" s="78"/>
      <c r="C49" s="77">
        <f>-694572*0</f>
        <v>0</v>
      </c>
      <c r="D49" s="13"/>
      <c r="E49" s="11">
        <v>-13406220</v>
      </c>
      <c r="F49" s="13"/>
      <c r="G49" s="77">
        <v>0</v>
      </c>
      <c r="H49" s="13"/>
      <c r="I49" s="13">
        <v>-10262050</v>
      </c>
    </row>
    <row r="50" spans="1:9" ht="20.149999999999999" customHeight="1">
      <c r="A50" s="78" t="s">
        <v>29</v>
      </c>
      <c r="B50" s="78"/>
      <c r="C50" s="14">
        <v>12905729</v>
      </c>
      <c r="D50" s="13"/>
      <c r="E50" s="14">
        <v>5765176</v>
      </c>
      <c r="F50" s="13"/>
      <c r="G50" s="14">
        <v>-459006</v>
      </c>
      <c r="H50" s="11"/>
      <c r="I50" s="14">
        <v>-110273</v>
      </c>
    </row>
    <row r="51" spans="1:9" ht="20.149999999999999" customHeight="1">
      <c r="A51" s="135" t="s">
        <v>179</v>
      </c>
      <c r="C51" s="26">
        <f>SUM(C29:C50)</f>
        <v>358869351.80999994</v>
      </c>
      <c r="D51" s="13"/>
      <c r="E51" s="26">
        <f>SUM(E29:E50)</f>
        <v>-1856512.1499999762</v>
      </c>
      <c r="F51" s="13"/>
      <c r="G51" s="26">
        <f>SUM(G29:G50)</f>
        <v>-59174607</v>
      </c>
      <c r="H51" s="13"/>
      <c r="I51" s="26">
        <f>SUM(I29:I50)</f>
        <v>-69407847.25</v>
      </c>
    </row>
    <row r="52" spans="1:9" ht="20.149999999999999" customHeight="1">
      <c r="A52" s="78" t="s">
        <v>124</v>
      </c>
      <c r="B52" s="78"/>
      <c r="C52" s="13">
        <v>43772167</v>
      </c>
      <c r="D52" s="13"/>
      <c r="E52" s="13">
        <v>49579040</v>
      </c>
      <c r="F52" s="13"/>
      <c r="G52" s="13">
        <v>8369845</v>
      </c>
      <c r="H52" s="13"/>
      <c r="I52" s="13">
        <v>13853108</v>
      </c>
    </row>
    <row r="53" spans="1:9" ht="20.149999999999999" customHeight="1">
      <c r="A53" s="78" t="s">
        <v>244</v>
      </c>
      <c r="B53" s="78"/>
      <c r="C53" s="13">
        <v>-141637557</v>
      </c>
      <c r="D53" s="13"/>
      <c r="E53" s="13">
        <v>-116094646</v>
      </c>
      <c r="F53" s="13"/>
      <c r="G53" s="77">
        <v>0</v>
      </c>
      <c r="H53" s="13"/>
      <c r="I53" s="77">
        <v>0</v>
      </c>
    </row>
    <row r="54" spans="1:9" ht="20.149999999999999" customHeight="1">
      <c r="A54" s="78" t="s">
        <v>243</v>
      </c>
      <c r="B54" s="78"/>
      <c r="C54" s="14">
        <v>-30354707</v>
      </c>
      <c r="D54" s="13"/>
      <c r="E54" s="14">
        <v>-21001769</v>
      </c>
      <c r="F54" s="13"/>
      <c r="G54" s="14">
        <v>-100683</v>
      </c>
      <c r="H54" s="11"/>
      <c r="I54" s="14">
        <v>-124473</v>
      </c>
    </row>
    <row r="55" spans="1:9" ht="20.149999999999999" customHeight="1">
      <c r="A55" s="113" t="s">
        <v>180</v>
      </c>
      <c r="B55" s="113"/>
      <c r="C55" s="114">
        <f>SUM(C51:C54)</f>
        <v>230649254.80999994</v>
      </c>
      <c r="D55" s="13"/>
      <c r="E55" s="114">
        <f>SUM(E51:E54)</f>
        <v>-89373887.149999976</v>
      </c>
      <c r="F55" s="13"/>
      <c r="G55" s="14">
        <f>SUM(G51:G54)</f>
        <v>-50905445</v>
      </c>
      <c r="H55" s="11"/>
      <c r="I55" s="14">
        <f>SUM(I51:I54)</f>
        <v>-55679212.25</v>
      </c>
    </row>
    <row r="56" spans="1:9" s="1" customFormat="1" ht="24" customHeight="1">
      <c r="A56" s="156" t="s">
        <v>0</v>
      </c>
      <c r="B56" s="156"/>
      <c r="C56" s="156"/>
      <c r="D56" s="156"/>
      <c r="E56" s="156"/>
      <c r="F56" s="156"/>
      <c r="G56" s="156"/>
      <c r="H56" s="156"/>
      <c r="I56" s="156"/>
    </row>
    <row r="57" spans="1:9" s="1" customFormat="1" ht="24" customHeight="1">
      <c r="A57" s="156" t="s">
        <v>125</v>
      </c>
      <c r="B57" s="156"/>
      <c r="C57" s="156"/>
      <c r="D57" s="156"/>
      <c r="E57" s="156"/>
      <c r="F57" s="156"/>
      <c r="G57" s="156"/>
      <c r="H57" s="156"/>
      <c r="I57" s="156"/>
    </row>
    <row r="58" spans="1:9" s="1" customFormat="1" ht="24" customHeight="1">
      <c r="A58" s="158" t="s">
        <v>161</v>
      </c>
      <c r="B58" s="158"/>
      <c r="C58" s="156"/>
      <c r="D58" s="156"/>
      <c r="E58" s="156"/>
      <c r="F58" s="156"/>
      <c r="G58" s="156"/>
      <c r="H58" s="156"/>
      <c r="I58" s="156"/>
    </row>
    <row r="59" spans="1:9" s="5" customFormat="1" ht="24" customHeight="1">
      <c r="A59" s="161" t="s">
        <v>169</v>
      </c>
      <c r="B59" s="161"/>
      <c r="C59" s="167"/>
      <c r="D59" s="167"/>
      <c r="E59" s="167"/>
      <c r="F59" s="167"/>
      <c r="G59" s="167"/>
      <c r="H59" s="167"/>
      <c r="I59" s="167"/>
    </row>
    <row r="60" spans="1:9" s="5" customFormat="1" ht="9.65" customHeight="1">
      <c r="A60" s="168"/>
      <c r="B60" s="168"/>
      <c r="C60" s="168"/>
      <c r="D60" s="168"/>
      <c r="E60" s="168"/>
      <c r="F60" s="168"/>
      <c r="G60" s="168"/>
      <c r="H60" s="168"/>
      <c r="I60" s="168"/>
    </row>
    <row r="61" spans="1:9" s="5" customFormat="1" ht="21" customHeight="1">
      <c r="A61" s="3"/>
      <c r="B61" s="27" t="s">
        <v>3</v>
      </c>
      <c r="C61" s="140"/>
      <c r="D61" s="140" t="s">
        <v>1</v>
      </c>
      <c r="E61" s="140"/>
      <c r="F61" s="140"/>
      <c r="G61" s="59"/>
      <c r="H61" s="140" t="s">
        <v>5</v>
      </c>
      <c r="I61" s="59"/>
    </row>
    <row r="62" spans="1:9" ht="21" customHeight="1">
      <c r="C62" s="111">
        <v>2563</v>
      </c>
      <c r="D62" s="44"/>
      <c r="E62" s="111" t="s">
        <v>149</v>
      </c>
      <c r="F62" s="44"/>
      <c r="G62" s="111">
        <v>2563</v>
      </c>
      <c r="H62" s="44"/>
      <c r="I62" s="111" t="s">
        <v>149</v>
      </c>
    </row>
    <row r="63" spans="1:9" ht="21" customHeight="1">
      <c r="A63" s="1" t="s">
        <v>51</v>
      </c>
      <c r="B63" s="1"/>
      <c r="C63" s="13"/>
      <c r="D63" s="13"/>
      <c r="E63" s="13"/>
      <c r="F63" s="13"/>
      <c r="G63" s="13"/>
      <c r="H63" s="13"/>
      <c r="I63" s="13"/>
    </row>
    <row r="64" spans="1:9" ht="21" customHeight="1">
      <c r="A64" s="78" t="s">
        <v>181</v>
      </c>
      <c r="B64" s="78"/>
      <c r="C64" s="77">
        <v>0</v>
      </c>
      <c r="D64" s="13"/>
      <c r="E64" s="77">
        <v>0</v>
      </c>
      <c r="F64" s="13"/>
      <c r="G64" s="11">
        <v>500000000</v>
      </c>
      <c r="H64" s="11"/>
      <c r="I64" s="77">
        <v>0</v>
      </c>
    </row>
    <row r="65" spans="1:9" ht="21" customHeight="1">
      <c r="A65" s="106" t="s">
        <v>182</v>
      </c>
      <c r="B65" s="106"/>
      <c r="C65" s="77">
        <v>0</v>
      </c>
      <c r="D65" s="13"/>
      <c r="E65" s="77">
        <v>0</v>
      </c>
      <c r="F65" s="13"/>
      <c r="G65" s="11">
        <v>-205361148</v>
      </c>
      <c r="H65" s="11"/>
      <c r="I65" s="11">
        <v>-23087500</v>
      </c>
    </row>
    <row r="66" spans="1:9" ht="21" customHeight="1">
      <c r="A66" s="78" t="s">
        <v>211</v>
      </c>
      <c r="B66" s="78"/>
      <c r="C66" s="107">
        <v>438</v>
      </c>
      <c r="D66" s="13"/>
      <c r="E66" s="107">
        <v>-659739</v>
      </c>
      <c r="F66" s="13"/>
      <c r="G66" s="77">
        <v>0</v>
      </c>
      <c r="H66" s="13"/>
      <c r="I66" s="77">
        <v>0</v>
      </c>
    </row>
    <row r="67" spans="1:9" ht="21" customHeight="1">
      <c r="A67" s="78" t="s">
        <v>106</v>
      </c>
      <c r="B67" s="78"/>
      <c r="C67" s="77">
        <v>0</v>
      </c>
      <c r="D67" s="13"/>
      <c r="E67" s="77">
        <v>0</v>
      </c>
      <c r="F67" s="13"/>
      <c r="G67" s="11">
        <v>-19999994</v>
      </c>
      <c r="H67" s="13"/>
      <c r="I67" s="11">
        <v>-90000000</v>
      </c>
    </row>
    <row r="68" spans="1:9" ht="21" customHeight="1">
      <c r="A68" s="78" t="s">
        <v>105</v>
      </c>
      <c r="B68" s="78"/>
      <c r="C68" s="107">
        <v>0</v>
      </c>
      <c r="D68" s="13"/>
      <c r="E68" s="107">
        <v>-410880</v>
      </c>
      <c r="F68" s="13"/>
      <c r="G68" s="77">
        <v>0</v>
      </c>
      <c r="H68" s="13"/>
      <c r="I68" s="77">
        <v>0</v>
      </c>
    </row>
    <row r="69" spans="1:9" ht="21" customHeight="1">
      <c r="A69" s="106" t="s">
        <v>139</v>
      </c>
      <c r="B69" s="106"/>
      <c r="C69" s="107">
        <v>-7637557</v>
      </c>
      <c r="D69" s="13"/>
      <c r="E69" s="107">
        <v>-2407450</v>
      </c>
      <c r="F69" s="13"/>
      <c r="G69" s="77">
        <v>0</v>
      </c>
      <c r="H69" s="13"/>
      <c r="I69" s="77">
        <v>0</v>
      </c>
    </row>
    <row r="70" spans="1:9" ht="21" customHeight="1">
      <c r="A70" s="78" t="s">
        <v>265</v>
      </c>
      <c r="B70" s="78"/>
      <c r="C70" s="11">
        <v>-27405027</v>
      </c>
      <c r="D70" s="13"/>
      <c r="E70" s="11">
        <v>-10248749</v>
      </c>
      <c r="F70" s="13"/>
      <c r="G70" s="11">
        <v>-145587</v>
      </c>
      <c r="H70" s="11"/>
      <c r="I70" s="11">
        <v>-197627</v>
      </c>
    </row>
    <row r="71" spans="1:9" ht="21" customHeight="1">
      <c r="A71" s="78" t="s">
        <v>52</v>
      </c>
      <c r="B71" s="78"/>
      <c r="C71" s="77">
        <v>0</v>
      </c>
      <c r="D71" s="13"/>
      <c r="E71" s="77">
        <v>0</v>
      </c>
      <c r="F71" s="13"/>
      <c r="G71" s="11">
        <v>79218777</v>
      </c>
      <c r="H71" s="11"/>
      <c r="I71" s="11">
        <v>34342533</v>
      </c>
    </row>
    <row r="72" spans="1:9" ht="21" customHeight="1">
      <c r="A72" s="78" t="s">
        <v>212</v>
      </c>
      <c r="B72" s="78"/>
      <c r="C72" s="11">
        <v>5524945</v>
      </c>
      <c r="D72" s="13"/>
      <c r="E72" s="11">
        <v>1587423</v>
      </c>
      <c r="F72" s="13"/>
      <c r="G72" s="11">
        <v>63100</v>
      </c>
      <c r="H72" s="11"/>
      <c r="I72" s="77">
        <v>0</v>
      </c>
    </row>
    <row r="73" spans="1:9" ht="21" customHeight="1">
      <c r="A73" s="78" t="s">
        <v>213</v>
      </c>
      <c r="B73" s="78"/>
      <c r="C73" s="11">
        <v>-1915163</v>
      </c>
      <c r="D73" s="13"/>
      <c r="E73" s="107">
        <v>700000</v>
      </c>
      <c r="F73" s="13"/>
      <c r="G73" s="77">
        <v>0</v>
      </c>
      <c r="H73" s="11"/>
      <c r="I73" s="77">
        <v>0</v>
      </c>
    </row>
    <row r="74" spans="1:9" ht="21" customHeight="1">
      <c r="A74" s="78" t="s">
        <v>157</v>
      </c>
      <c r="B74" s="78"/>
      <c r="C74" s="77">
        <v>0</v>
      </c>
      <c r="D74" s="13"/>
      <c r="E74" s="107">
        <v>-870155598</v>
      </c>
      <c r="F74" s="13"/>
      <c r="G74" s="77">
        <v>0</v>
      </c>
      <c r="H74" s="11"/>
      <c r="I74" s="77">
        <v>0</v>
      </c>
    </row>
    <row r="75" spans="1:9" s="9" customFormat="1" ht="21" customHeight="1">
      <c r="A75" s="113" t="s">
        <v>183</v>
      </c>
      <c r="B75" s="113"/>
      <c r="C75" s="24">
        <f>SUM(C64:C74)</f>
        <v>-31432364</v>
      </c>
      <c r="D75" s="13"/>
      <c r="E75" s="24">
        <f>SUM(E64:E74)</f>
        <v>-881594993</v>
      </c>
      <c r="F75" s="13"/>
      <c r="G75" s="24">
        <f>SUM(G64:G74)</f>
        <v>353775148</v>
      </c>
      <c r="H75" s="13"/>
      <c r="I75" s="24">
        <f>SUM(I64:I74)</f>
        <v>-78942594</v>
      </c>
    </row>
    <row r="76" spans="1:9" s="9" customFormat="1" ht="21" customHeight="1">
      <c r="A76" s="113"/>
      <c r="B76" s="113"/>
      <c r="C76" s="13"/>
      <c r="D76" s="13"/>
      <c r="E76" s="13"/>
      <c r="F76" s="13"/>
      <c r="G76" s="13"/>
      <c r="H76" s="13"/>
      <c r="I76" s="13"/>
    </row>
    <row r="77" spans="1:9" ht="21" customHeight="1">
      <c r="A77" s="1" t="s">
        <v>53</v>
      </c>
      <c r="B77" s="1"/>
      <c r="C77" s="13"/>
      <c r="D77" s="13"/>
      <c r="E77" s="13"/>
      <c r="F77" s="13"/>
      <c r="G77" s="13"/>
      <c r="H77" s="13"/>
      <c r="I77" s="13"/>
    </row>
    <row r="78" spans="1:9" ht="21" customHeight="1">
      <c r="A78" s="78" t="s">
        <v>258</v>
      </c>
      <c r="B78" s="1"/>
      <c r="C78" s="13"/>
      <c r="D78" s="13"/>
      <c r="E78" s="13"/>
      <c r="F78" s="13"/>
      <c r="G78" s="13"/>
      <c r="H78" s="13"/>
      <c r="I78" s="13"/>
    </row>
    <row r="79" spans="1:9" ht="21" customHeight="1">
      <c r="A79" s="78" t="s">
        <v>259</v>
      </c>
      <c r="B79" s="78"/>
      <c r="C79" s="77">
        <v>0</v>
      </c>
      <c r="D79" s="13"/>
      <c r="E79" s="77">
        <v>0</v>
      </c>
      <c r="F79" s="13"/>
      <c r="G79" s="11">
        <v>185000000</v>
      </c>
      <c r="H79" s="13"/>
      <c r="I79" s="77">
        <v>0</v>
      </c>
    </row>
    <row r="80" spans="1:9" ht="21" customHeight="1">
      <c r="A80" s="106" t="s">
        <v>184</v>
      </c>
      <c r="B80" s="106"/>
      <c r="C80" s="77">
        <v>0</v>
      </c>
      <c r="D80" s="13"/>
      <c r="E80" s="107">
        <v>95000000</v>
      </c>
      <c r="F80" s="13"/>
      <c r="G80" s="77">
        <v>0</v>
      </c>
      <c r="H80" s="11"/>
      <c r="I80" s="77">
        <v>0</v>
      </c>
    </row>
    <row r="81" spans="1:9" ht="21" customHeight="1">
      <c r="A81" s="106" t="s">
        <v>208</v>
      </c>
      <c r="B81" s="106"/>
      <c r="C81" s="11">
        <v>-319000000</v>
      </c>
      <c r="D81" s="13"/>
      <c r="E81" s="107">
        <v>0</v>
      </c>
      <c r="F81" s="13"/>
      <c r="G81" s="77">
        <v>0</v>
      </c>
      <c r="H81" s="11"/>
      <c r="I81" s="77">
        <v>0</v>
      </c>
    </row>
    <row r="82" spans="1:9" ht="21" customHeight="1">
      <c r="A82" s="106" t="s">
        <v>185</v>
      </c>
      <c r="B82" s="106"/>
      <c r="C82" s="11">
        <v>357000000</v>
      </c>
      <c r="D82" s="13"/>
      <c r="E82" s="11">
        <v>585500000</v>
      </c>
      <c r="F82" s="13"/>
      <c r="G82" s="77">
        <v>0</v>
      </c>
      <c r="H82" s="11"/>
      <c r="I82" s="77">
        <v>0</v>
      </c>
    </row>
    <row r="83" spans="1:9" ht="21" customHeight="1">
      <c r="A83" s="78" t="s">
        <v>245</v>
      </c>
      <c r="B83" s="78"/>
      <c r="C83" s="11">
        <v>-54081440</v>
      </c>
      <c r="D83" s="13"/>
      <c r="E83" s="11">
        <v>-21954335</v>
      </c>
      <c r="F83" s="13"/>
      <c r="G83" s="107">
        <v>-4629065</v>
      </c>
      <c r="H83" s="11"/>
      <c r="I83" s="77">
        <v>0</v>
      </c>
    </row>
    <row r="84" spans="1:9" ht="21" customHeight="1">
      <c r="A84" s="78" t="s">
        <v>246</v>
      </c>
      <c r="B84" s="78"/>
      <c r="C84" s="11">
        <v>-5924311</v>
      </c>
      <c r="D84" s="13"/>
      <c r="E84" s="77">
        <v>0</v>
      </c>
      <c r="F84" s="13"/>
      <c r="G84" s="107">
        <v>-550178</v>
      </c>
      <c r="H84" s="11"/>
      <c r="I84" s="77">
        <v>0</v>
      </c>
    </row>
    <row r="85" spans="1:9" ht="21" customHeight="1">
      <c r="A85" s="78" t="s">
        <v>59</v>
      </c>
      <c r="B85" s="78"/>
      <c r="C85" s="11">
        <v>449686905</v>
      </c>
      <c r="D85" s="13"/>
      <c r="E85" s="11">
        <v>601736488</v>
      </c>
      <c r="F85" s="13"/>
      <c r="G85" s="77">
        <v>0</v>
      </c>
      <c r="H85" s="11"/>
      <c r="I85" s="77">
        <v>0</v>
      </c>
    </row>
    <row r="86" spans="1:9" ht="21" customHeight="1">
      <c r="A86" s="78" t="s">
        <v>141</v>
      </c>
      <c r="B86" s="78"/>
      <c r="C86" s="11">
        <v>-206000000</v>
      </c>
      <c r="D86" s="13"/>
      <c r="E86" s="11">
        <v>-358000000</v>
      </c>
      <c r="F86" s="13"/>
      <c r="G86" s="77">
        <v>0</v>
      </c>
      <c r="H86" s="11"/>
      <c r="I86" s="77">
        <v>0</v>
      </c>
    </row>
    <row r="87" spans="1:9" ht="21" customHeight="1">
      <c r="A87" s="78" t="s">
        <v>186</v>
      </c>
      <c r="B87" s="78"/>
      <c r="C87" s="77">
        <v>0</v>
      </c>
      <c r="D87" s="13"/>
      <c r="E87" s="11">
        <v>-200000000</v>
      </c>
      <c r="F87" s="13"/>
      <c r="G87" s="77">
        <v>0</v>
      </c>
      <c r="H87" s="11"/>
      <c r="I87" s="77">
        <v>0</v>
      </c>
    </row>
    <row r="88" spans="1:9" ht="21" customHeight="1">
      <c r="A88" s="78" t="s">
        <v>187</v>
      </c>
      <c r="B88" s="78"/>
      <c r="C88" s="77">
        <v>0</v>
      </c>
      <c r="D88" s="13"/>
      <c r="E88" s="11">
        <v>150000000</v>
      </c>
      <c r="F88" s="13"/>
      <c r="G88" s="77">
        <v>0</v>
      </c>
      <c r="H88" s="11"/>
      <c r="I88" s="77">
        <v>0</v>
      </c>
    </row>
    <row r="89" spans="1:9" ht="21" customHeight="1">
      <c r="A89" s="78" t="s">
        <v>142</v>
      </c>
      <c r="B89" s="78"/>
      <c r="C89" s="107">
        <v>100999996</v>
      </c>
      <c r="D89" s="13"/>
      <c r="E89" s="11">
        <v>160000000</v>
      </c>
      <c r="F89" s="13"/>
      <c r="G89" s="77">
        <v>0</v>
      </c>
      <c r="H89" s="11"/>
      <c r="I89" s="77">
        <v>0</v>
      </c>
    </row>
    <row r="90" spans="1:9" ht="21" customHeight="1">
      <c r="A90" s="78" t="s">
        <v>143</v>
      </c>
      <c r="B90" s="78"/>
      <c r="C90" s="107">
        <v>-9560229</v>
      </c>
      <c r="D90" s="13"/>
      <c r="E90" s="11">
        <v>-11381223</v>
      </c>
      <c r="F90" s="13"/>
      <c r="G90" s="77">
        <v>0</v>
      </c>
      <c r="H90" s="11"/>
      <c r="I90" s="77">
        <v>0</v>
      </c>
    </row>
    <row r="91" spans="1:9" ht="21" customHeight="1">
      <c r="A91" s="78" t="s">
        <v>151</v>
      </c>
      <c r="B91" s="78"/>
      <c r="C91" s="107">
        <v>0</v>
      </c>
      <c r="D91" s="13"/>
      <c r="E91" s="11">
        <v>489</v>
      </c>
      <c r="F91" s="13"/>
      <c r="G91" s="77">
        <v>0</v>
      </c>
      <c r="H91" s="11"/>
      <c r="I91" s="107">
        <v>489</v>
      </c>
    </row>
    <row r="92" spans="1:9" s="9" customFormat="1" ht="21" customHeight="1">
      <c r="A92" s="113" t="s">
        <v>266</v>
      </c>
      <c r="B92" s="113"/>
      <c r="C92" s="114">
        <f>SUM(C79:C91)</f>
        <v>313120921</v>
      </c>
      <c r="D92" s="13"/>
      <c r="E92" s="114">
        <f>SUM(E79:E91)</f>
        <v>1000901419</v>
      </c>
      <c r="F92" s="13"/>
      <c r="G92" s="114">
        <f>SUM(G79:G91)</f>
        <v>179820757</v>
      </c>
      <c r="H92" s="11"/>
      <c r="I92" s="114">
        <f>SUM(I79:I91)</f>
        <v>489</v>
      </c>
    </row>
    <row r="93" spans="1:9" ht="21" customHeight="1">
      <c r="A93" s="135" t="s">
        <v>58</v>
      </c>
      <c r="C93" s="14">
        <v>-1298000</v>
      </c>
      <c r="D93" s="13"/>
      <c r="E93" s="14">
        <v>4434194</v>
      </c>
      <c r="F93" s="13"/>
      <c r="G93" s="76">
        <v>0</v>
      </c>
      <c r="H93" s="13"/>
      <c r="I93" s="76">
        <v>0</v>
      </c>
    </row>
    <row r="94" spans="1:9" s="9" customFormat="1" ht="21" customHeight="1">
      <c r="A94" s="1" t="s">
        <v>108</v>
      </c>
      <c r="B94" s="1"/>
      <c r="C94" s="11">
        <f>SUM(C55,C75,C92,C93)</f>
        <v>511039811.80999994</v>
      </c>
      <c r="D94" s="13"/>
      <c r="E94" s="11">
        <f>SUM(E55,E75,E92,E93)</f>
        <v>34366732.850000024</v>
      </c>
      <c r="F94" s="13"/>
      <c r="G94" s="11">
        <f>SUM(G55,G75,G92,G93)</f>
        <v>482690460</v>
      </c>
      <c r="H94" s="11"/>
      <c r="I94" s="11">
        <f>SUM(I55,I75,I92,I93)</f>
        <v>-134621317.25</v>
      </c>
    </row>
    <row r="95" spans="1:9" ht="21" customHeight="1">
      <c r="A95" s="135" t="s">
        <v>144</v>
      </c>
      <c r="C95" s="14">
        <v>616748137</v>
      </c>
      <c r="D95" s="13"/>
      <c r="E95" s="14">
        <v>582381404</v>
      </c>
      <c r="F95" s="13"/>
      <c r="G95" s="112">
        <v>135779521</v>
      </c>
      <c r="H95" s="11"/>
      <c r="I95" s="112">
        <v>270400838</v>
      </c>
    </row>
    <row r="96" spans="1:9" ht="21" customHeight="1" thickBot="1">
      <c r="A96" s="1" t="s">
        <v>209</v>
      </c>
      <c r="B96" s="21">
        <v>7</v>
      </c>
      <c r="C96" s="115">
        <f>SUM(C94:C95)</f>
        <v>1127787948.8099999</v>
      </c>
      <c r="D96" s="13"/>
      <c r="E96" s="115">
        <f>SUM(E94:E95)</f>
        <v>616748136.85000002</v>
      </c>
      <c r="F96" s="13"/>
      <c r="G96" s="115">
        <f>SUM(G94:G95)</f>
        <v>618469981</v>
      </c>
      <c r="H96" s="11"/>
      <c r="I96" s="115">
        <f>SUM(I94:I95)</f>
        <v>135779520.75</v>
      </c>
    </row>
    <row r="97" spans="1:9" ht="21" customHeight="1" thickTop="1">
      <c r="A97" s="1"/>
      <c r="B97" s="1"/>
      <c r="C97" s="13"/>
      <c r="D97" s="13"/>
      <c r="E97" s="13"/>
      <c r="F97" s="13"/>
      <c r="G97" s="13"/>
      <c r="H97" s="11"/>
      <c r="I97" s="13"/>
    </row>
    <row r="98" spans="1:9" ht="21" customHeight="1">
      <c r="A98" s="1" t="s">
        <v>54</v>
      </c>
      <c r="B98" s="1"/>
      <c r="C98" s="11"/>
      <c r="D98" s="13"/>
      <c r="E98" s="11"/>
      <c r="F98" s="13"/>
      <c r="G98" s="11"/>
      <c r="H98" s="11"/>
      <c r="I98" s="11"/>
    </row>
    <row r="99" spans="1:9" ht="21" customHeight="1">
      <c r="A99" s="135" t="s">
        <v>55</v>
      </c>
      <c r="C99" s="11"/>
      <c r="D99" s="13"/>
      <c r="E99" s="11"/>
      <c r="F99" s="13"/>
      <c r="G99" s="11"/>
      <c r="H99" s="11"/>
      <c r="I99" s="11"/>
    </row>
    <row r="100" spans="1:9" ht="21" customHeight="1">
      <c r="A100" s="78" t="s">
        <v>145</v>
      </c>
      <c r="B100" s="78"/>
      <c r="C100" s="77">
        <v>0</v>
      </c>
      <c r="D100" s="13"/>
      <c r="E100" s="135">
        <v>37450</v>
      </c>
      <c r="F100" s="13"/>
      <c r="G100" s="77">
        <v>0</v>
      </c>
      <c r="H100" s="13"/>
      <c r="I100" s="77">
        <v>0</v>
      </c>
    </row>
    <row r="101" spans="1:9" ht="21" customHeight="1">
      <c r="A101" s="78" t="s">
        <v>188</v>
      </c>
      <c r="B101" s="78"/>
      <c r="C101" s="135">
        <v>49794211</v>
      </c>
      <c r="D101" s="13"/>
      <c r="E101" s="135">
        <v>2483568</v>
      </c>
      <c r="F101" s="13"/>
      <c r="G101" s="77">
        <v>0</v>
      </c>
      <c r="H101" s="13"/>
      <c r="I101" s="77">
        <v>0</v>
      </c>
    </row>
    <row r="102" spans="1:9" ht="21" customHeight="1">
      <c r="A102" s="106" t="s">
        <v>189</v>
      </c>
      <c r="B102" s="106"/>
      <c r="C102" s="11"/>
      <c r="D102" s="13"/>
      <c r="E102" s="11"/>
      <c r="F102" s="13"/>
      <c r="G102" s="77"/>
      <c r="H102" s="13"/>
      <c r="I102" s="77"/>
    </row>
    <row r="103" spans="1:9" ht="21" customHeight="1">
      <c r="A103" s="135" t="s">
        <v>190</v>
      </c>
      <c r="C103" s="11">
        <v>-2054424</v>
      </c>
      <c r="D103" s="13"/>
      <c r="E103" s="11">
        <v>-2542056</v>
      </c>
      <c r="F103" s="13"/>
      <c r="G103" s="77">
        <v>0</v>
      </c>
      <c r="H103" s="13"/>
      <c r="I103" s="77">
        <v>0</v>
      </c>
    </row>
    <row r="104" spans="1:9" ht="21" customHeight="1">
      <c r="A104" s="106" t="s">
        <v>191</v>
      </c>
      <c r="B104" s="106"/>
      <c r="E104" s="135"/>
    </row>
    <row r="105" spans="1:9" ht="21" customHeight="1">
      <c r="A105" s="135" t="s">
        <v>192</v>
      </c>
      <c r="C105" s="11">
        <v>-3433645</v>
      </c>
      <c r="E105" s="107">
        <v>16919</v>
      </c>
      <c r="F105" s="13"/>
      <c r="G105" s="77">
        <v>0</v>
      </c>
      <c r="H105" s="13"/>
      <c r="I105" s="77">
        <v>0</v>
      </c>
    </row>
    <row r="106" spans="1:9" ht="21" customHeight="1">
      <c r="C106" s="11"/>
      <c r="E106" s="107"/>
      <c r="F106" s="13"/>
      <c r="G106" s="77"/>
      <c r="H106" s="13"/>
      <c r="I106" s="77"/>
    </row>
    <row r="107" spans="1:9" ht="21" customHeight="1">
      <c r="C107" s="11"/>
      <c r="E107" s="107"/>
      <c r="F107" s="13"/>
      <c r="G107" s="77"/>
      <c r="H107" s="13"/>
      <c r="I107" s="77"/>
    </row>
    <row r="108" spans="1:9" ht="21" customHeight="1">
      <c r="C108" s="11"/>
      <c r="E108" s="107"/>
      <c r="F108" s="13"/>
      <c r="G108" s="77"/>
      <c r="H108" s="13"/>
      <c r="I108" s="77"/>
    </row>
    <row r="109" spans="1:9" ht="21" customHeight="1">
      <c r="A109" s="64" t="s">
        <v>4</v>
      </c>
      <c r="B109" s="64"/>
    </row>
    <row r="110" spans="1:9" ht="21" customHeight="1"/>
  </sheetData>
  <mergeCells count="10">
    <mergeCell ref="A57:I57"/>
    <mergeCell ref="A58:I58"/>
    <mergeCell ref="A59:I59"/>
    <mergeCell ref="A60:I60"/>
    <mergeCell ref="A1:I1"/>
    <mergeCell ref="A2:I2"/>
    <mergeCell ref="A3:I3"/>
    <mergeCell ref="A4:I4"/>
    <mergeCell ref="A5:I5"/>
    <mergeCell ref="A56:I56"/>
  </mergeCells>
  <pageMargins left="1" right="0.2" top="1" bottom="0.5" header="0.5" footer="0.5"/>
  <pageSetup paperSize="9" scale="65" orientation="portrait" r:id="rId1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 only</vt:lpstr>
      <vt:lpstr>cashflow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Pavadee.Sankavadana</dc:creator>
  <cp:lastModifiedBy>Chimphalayalai, Jarunee</cp:lastModifiedBy>
  <cp:lastPrinted>2021-02-24T18:23:13Z</cp:lastPrinted>
  <dcterms:created xsi:type="dcterms:W3CDTF">2014-01-07T08:07:15Z</dcterms:created>
  <dcterms:modified xsi:type="dcterms:W3CDTF">2021-02-24T18:23:25Z</dcterms:modified>
</cp:coreProperties>
</file>