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0-63 (PUBLIC)\AIRA  GROUP\AIRA CAP (3051752)\"/>
    </mc:Choice>
  </mc:AlternateContent>
  <xr:revisionPtr revIDLastSave="0" documentId="13_ncr:1_{3E1349E2-D5CA-4E1D-AC20-D051EA156F1B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BS (2)" sheetId="12" r:id="rId1"/>
    <sheet name="PL (3)" sheetId="11" state="hidden" r:id="rId2"/>
    <sheet name="PL" sheetId="9" r:id="rId3"/>
    <sheet name="conso" sheetId="6" r:id="rId4"/>
    <sheet name="company only" sheetId="7" r:id="rId5"/>
    <sheet name="cashflow" sheetId="10" r:id="rId6"/>
  </sheets>
  <definedNames>
    <definedName name="_GoBack" localSheetId="0">'BS (2)'!$A$1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0" i="10" l="1"/>
  <c r="H100" i="10"/>
  <c r="F100" i="10"/>
  <c r="D100" i="10"/>
  <c r="I69" i="9"/>
  <c r="G69" i="9"/>
  <c r="E69" i="9"/>
  <c r="C69" i="9"/>
  <c r="I83" i="12" l="1"/>
  <c r="G83" i="12"/>
  <c r="E83" i="12"/>
  <c r="C83" i="12"/>
  <c r="S19" i="6" l="1"/>
  <c r="W19" i="6" s="1"/>
  <c r="W35" i="6" l="1"/>
  <c r="D32" i="10"/>
  <c r="D54" i="10" s="1"/>
  <c r="D58" i="10" s="1"/>
  <c r="D82" i="10"/>
  <c r="H82" i="10"/>
  <c r="H32" i="10"/>
  <c r="H54" i="10" s="1"/>
  <c r="H58" i="10" s="1"/>
  <c r="W31" i="6"/>
  <c r="W30" i="6"/>
  <c r="U29" i="6"/>
  <c r="Q29" i="6"/>
  <c r="O29" i="6"/>
  <c r="M29" i="6"/>
  <c r="K29" i="6"/>
  <c r="G29" i="6"/>
  <c r="E29" i="6"/>
  <c r="C29" i="6"/>
  <c r="S28" i="6"/>
  <c r="W28" i="6" s="1"/>
  <c r="S27" i="6"/>
  <c r="Q33" i="6"/>
  <c r="I31" i="6"/>
  <c r="G31" i="6"/>
  <c r="S29" i="6" l="1"/>
  <c r="W29" i="6" s="1"/>
  <c r="D102" i="10"/>
  <c r="D104" i="10" s="1"/>
  <c r="W27" i="6"/>
  <c r="S33" i="6"/>
  <c r="I29" i="6"/>
  <c r="J21" i="7"/>
  <c r="H21" i="7"/>
  <c r="F21" i="7"/>
  <c r="J19" i="7"/>
  <c r="H19" i="7"/>
  <c r="F19" i="7"/>
  <c r="D19" i="7"/>
  <c r="D21" i="7" s="1"/>
  <c r="L18" i="7"/>
  <c r="L19" i="7" s="1"/>
  <c r="L21" i="7" s="1"/>
  <c r="C60" i="9"/>
  <c r="C74" i="12"/>
  <c r="W33" i="6" l="1"/>
  <c r="S21" i="6"/>
  <c r="S20" i="6"/>
  <c r="W20" i="6" s="1"/>
  <c r="S17" i="6"/>
  <c r="S25" i="6" l="1"/>
  <c r="W25" i="6" s="1"/>
  <c r="W21" i="6" l="1"/>
  <c r="W17" i="6"/>
  <c r="S15" i="6"/>
  <c r="W15" i="6" s="1"/>
  <c r="I16" i="6"/>
  <c r="S16" i="6" s="1"/>
  <c r="S18" i="6" s="1"/>
  <c r="Q17" i="6"/>
  <c r="Q16" i="6"/>
  <c r="Q15" i="6"/>
  <c r="U18" i="6"/>
  <c r="U22" i="6" s="1"/>
  <c r="U24" i="6" s="1"/>
  <c r="O18" i="6"/>
  <c r="O22" i="6" s="1"/>
  <c r="O24" i="6" s="1"/>
  <c r="O26" i="6" s="1"/>
  <c r="O36" i="6" s="1"/>
  <c r="M18" i="6"/>
  <c r="M22" i="6" s="1"/>
  <c r="M24" i="6" s="1"/>
  <c r="M26" i="6" s="1"/>
  <c r="M36" i="6" s="1"/>
  <c r="K18" i="6"/>
  <c r="K22" i="6" s="1"/>
  <c r="K24" i="6" s="1"/>
  <c r="G18" i="6"/>
  <c r="G22" i="6" s="1"/>
  <c r="G24" i="6" s="1"/>
  <c r="E18" i="6"/>
  <c r="E22" i="6" s="1"/>
  <c r="E24" i="6" s="1"/>
  <c r="E26" i="6" s="1"/>
  <c r="E36" i="6" s="1"/>
  <c r="C18" i="6"/>
  <c r="C22" i="6" s="1"/>
  <c r="C24" i="6" s="1"/>
  <c r="C26" i="6" s="1"/>
  <c r="C36" i="6" s="1"/>
  <c r="J82" i="10"/>
  <c r="F82" i="10"/>
  <c r="K26" i="6" l="1"/>
  <c r="K36" i="6" s="1"/>
  <c r="G26" i="6"/>
  <c r="G36" i="6" s="1"/>
  <c r="U26" i="6"/>
  <c r="U36" i="6" s="1"/>
  <c r="S22" i="6"/>
  <c r="S24" i="6" s="1"/>
  <c r="S26" i="6" s="1"/>
  <c r="S36" i="6" s="1"/>
  <c r="I18" i="6"/>
  <c r="I22" i="6" s="1"/>
  <c r="I24" i="6" s="1"/>
  <c r="I26" i="6" s="1"/>
  <c r="I36" i="6" s="1"/>
  <c r="W16" i="6"/>
  <c r="W18" i="6" s="1"/>
  <c r="W22" i="6" s="1"/>
  <c r="W24" i="6" s="1"/>
  <c r="Q18" i="6"/>
  <c r="Q22" i="6" s="1"/>
  <c r="Q24" i="6" s="1"/>
  <c r="Q26" i="6" l="1"/>
  <c r="Q36" i="6" s="1"/>
  <c r="W26" i="6"/>
  <c r="W36" i="6" s="1"/>
  <c r="J32" i="10"/>
  <c r="J54" i="10" s="1"/>
  <c r="J58" i="10" s="1"/>
  <c r="J102" i="10" s="1"/>
  <c r="J104" i="10" s="1"/>
  <c r="F14" i="10" l="1"/>
  <c r="L14" i="7"/>
  <c r="L12" i="7"/>
  <c r="L11" i="7"/>
  <c r="J15" i="7"/>
  <c r="H15" i="7"/>
  <c r="F15" i="7"/>
  <c r="D13" i="7"/>
  <c r="D15" i="7" s="1"/>
  <c r="F13" i="7"/>
  <c r="H13" i="7"/>
  <c r="J13" i="7"/>
  <c r="L13" i="7" l="1"/>
  <c r="L15" i="7"/>
  <c r="I60" i="9" l="1"/>
  <c r="E60" i="9"/>
  <c r="E18" i="9"/>
  <c r="H102" i="10" l="1"/>
  <c r="H104" i="10" s="1"/>
  <c r="C18" i="11" l="1"/>
  <c r="E66" i="11" l="1"/>
  <c r="C66" i="11"/>
  <c r="C82" i="9" l="1"/>
  <c r="C76" i="9"/>
  <c r="G60" i="9"/>
  <c r="C26" i="9"/>
  <c r="G26" i="9"/>
  <c r="C18" i="9"/>
  <c r="G18" i="9"/>
  <c r="G27" i="9" s="1"/>
  <c r="G32" i="9" s="1"/>
  <c r="G34" i="9" s="1"/>
  <c r="C79" i="11"/>
  <c r="C72" i="11"/>
  <c r="G72" i="11"/>
  <c r="C26" i="11"/>
  <c r="C30" i="11" s="1"/>
  <c r="G26" i="11"/>
  <c r="G30" i="11" s="1"/>
  <c r="G18" i="11"/>
  <c r="G120" i="12"/>
  <c r="G122" i="12" s="1"/>
  <c r="C120" i="12"/>
  <c r="C122" i="12" s="1"/>
  <c r="G74" i="12"/>
  <c r="C46" i="12"/>
  <c r="G46" i="12"/>
  <c r="G26" i="12"/>
  <c r="C26" i="12"/>
  <c r="C27" i="9" l="1"/>
  <c r="G70" i="9"/>
  <c r="G84" i="12"/>
  <c r="G123" i="12" s="1"/>
  <c r="C70" i="9"/>
  <c r="G32" i="11"/>
  <c r="G34" i="11" s="1"/>
  <c r="G36" i="11" s="1"/>
  <c r="G38" i="11" s="1"/>
  <c r="G74" i="11" s="1"/>
  <c r="G77" i="11" s="1"/>
  <c r="G83" i="11" s="1"/>
  <c r="C32" i="11"/>
  <c r="C34" i="11" s="1"/>
  <c r="C36" i="11" s="1"/>
  <c r="C38" i="11" s="1"/>
  <c r="C74" i="11" s="1"/>
  <c r="G47" i="12"/>
  <c r="C84" i="12"/>
  <c r="C123" i="12" s="1"/>
  <c r="C47" i="12"/>
  <c r="C73" i="11"/>
  <c r="G73" i="11"/>
  <c r="C32" i="9" l="1"/>
  <c r="C34" i="9" s="1"/>
  <c r="C71" i="9" s="1"/>
  <c r="G71" i="9"/>
  <c r="G74" i="9" s="1"/>
  <c r="G80" i="9" s="1"/>
  <c r="I70" i="9"/>
  <c r="E70" i="9"/>
  <c r="E26" i="11" l="1"/>
  <c r="E30" i="11" s="1"/>
  <c r="E18" i="11"/>
  <c r="E32" i="11" l="1"/>
  <c r="E34" i="11" s="1"/>
  <c r="E36" i="11" s="1"/>
  <c r="E38" i="11" s="1"/>
  <c r="I46" i="12"/>
  <c r="E46" i="12"/>
  <c r="E82" i="9" l="1"/>
  <c r="E76" i="9"/>
  <c r="I26" i="9"/>
  <c r="I18" i="9"/>
  <c r="E26" i="9"/>
  <c r="I72" i="11"/>
  <c r="I73" i="11" s="1"/>
  <c r="E79" i="11"/>
  <c r="E72" i="11"/>
  <c r="I26" i="11"/>
  <c r="I30" i="11" s="1"/>
  <c r="I18" i="11"/>
  <c r="I120" i="12"/>
  <c r="I122" i="12" s="1"/>
  <c r="E120" i="12"/>
  <c r="E122" i="12" s="1"/>
  <c r="I74" i="12"/>
  <c r="E74" i="12"/>
  <c r="I26" i="12"/>
  <c r="I47" i="12" s="1"/>
  <c r="E26" i="12"/>
  <c r="E47" i="12" s="1"/>
  <c r="I27" i="9" l="1"/>
  <c r="I32" i="9" s="1"/>
  <c r="I34" i="9" s="1"/>
  <c r="E27" i="9"/>
  <c r="E32" i="9" s="1"/>
  <c r="I84" i="12"/>
  <c r="I123" i="12" s="1"/>
  <c r="E84" i="12"/>
  <c r="E123" i="12" s="1"/>
  <c r="E74" i="11"/>
  <c r="I32" i="11"/>
  <c r="I34" i="11" s="1"/>
  <c r="I36" i="11" s="1"/>
  <c r="I38" i="11" s="1"/>
  <c r="I74" i="11" s="1"/>
  <c r="I77" i="11" s="1"/>
  <c r="I83" i="11" s="1"/>
  <c r="E73" i="11"/>
  <c r="E34" i="9" l="1"/>
  <c r="F11" i="10" s="1"/>
  <c r="F32" i="10" s="1"/>
  <c r="F54" i="10" s="1"/>
  <c r="F58" i="10" s="1"/>
  <c r="F102" i="10" s="1"/>
  <c r="F104" i="10" s="1"/>
  <c r="I71" i="9"/>
  <c r="I80" i="9" s="1"/>
  <c r="E71" i="9" l="1"/>
</calcChain>
</file>

<file path=xl/sharedStrings.xml><?xml version="1.0" encoding="utf-8"?>
<sst xmlns="http://schemas.openxmlformats.org/spreadsheetml/2006/main" count="537" uniqueCount="322">
  <si>
    <t>Equity attributable to shareholders of the Company</t>
  </si>
  <si>
    <t>Other component of shareholders' equity</t>
  </si>
  <si>
    <t>Capital surplus</t>
  </si>
  <si>
    <t xml:space="preserve">Exchange </t>
  </si>
  <si>
    <t>(deficit)</t>
  </si>
  <si>
    <t>Revaluation</t>
  </si>
  <si>
    <t>differences on</t>
  </si>
  <si>
    <t>Total other</t>
  </si>
  <si>
    <t>Total equity</t>
  </si>
  <si>
    <t>from change in</t>
  </si>
  <si>
    <t>surplus</t>
  </si>
  <si>
    <t>translation of</t>
  </si>
  <si>
    <t>component of</t>
  </si>
  <si>
    <t>attributable to</t>
  </si>
  <si>
    <t>Total</t>
  </si>
  <si>
    <t>Appropriated -</t>
  </si>
  <si>
    <t>shareholding</t>
  </si>
  <si>
    <t>financial statement</t>
  </si>
  <si>
    <t>shareholders of</t>
  </si>
  <si>
    <t>Note</t>
  </si>
  <si>
    <t>share capital</t>
  </si>
  <si>
    <t>Unappropriated</t>
  </si>
  <si>
    <t>in subsidiary</t>
  </si>
  <si>
    <t>in investment</t>
  </si>
  <si>
    <t>in foreign currency</t>
  </si>
  <si>
    <t>equity</t>
  </si>
  <si>
    <t>the Company</t>
  </si>
  <si>
    <t xml:space="preserve">Total </t>
  </si>
  <si>
    <t xml:space="preserve">shareholders' </t>
  </si>
  <si>
    <t>As at</t>
  </si>
  <si>
    <t>Securities and derivatives business receivables</t>
  </si>
  <si>
    <t xml:space="preserve">Factoring receivables </t>
  </si>
  <si>
    <t>Current portion of loans receivable</t>
  </si>
  <si>
    <t>Other current assets</t>
  </si>
  <si>
    <t>Investments in subsidiaries</t>
  </si>
  <si>
    <t xml:space="preserve">Equipment </t>
  </si>
  <si>
    <t>Goodwill</t>
  </si>
  <si>
    <t>Deferred tax assets</t>
  </si>
  <si>
    <t>Assets held for sale</t>
  </si>
  <si>
    <t>Other non-current assets</t>
  </si>
  <si>
    <t>Securities and derivatives business payables</t>
  </si>
  <si>
    <t>Retention from factoring</t>
  </si>
  <si>
    <t>Income tax payable</t>
  </si>
  <si>
    <t>Other current liabilities</t>
  </si>
  <si>
    <t>Deferred tax liabilities</t>
  </si>
  <si>
    <t>Other non-current liabilities</t>
  </si>
  <si>
    <t>Non-controlling interests of the subsidiaries</t>
  </si>
  <si>
    <t>Fees and services income</t>
  </si>
  <si>
    <t>Interest income from factoring</t>
  </si>
  <si>
    <t>Operating and administrative expenses</t>
  </si>
  <si>
    <t>Total operating and administrative expenses</t>
  </si>
  <si>
    <t>Finance costs</t>
  </si>
  <si>
    <t>Equity holders of the Company</t>
  </si>
  <si>
    <t>Supplemental cash flows information</t>
  </si>
  <si>
    <t>Short-term loans to related parties</t>
  </si>
  <si>
    <t>Income tax expenses</t>
  </si>
  <si>
    <t>Cash received from bills of exchange</t>
  </si>
  <si>
    <t>Cash paid for bills of exchange</t>
  </si>
  <si>
    <t>Investments in associates</t>
  </si>
  <si>
    <t>Excess receipts awaiting to repay</t>
  </si>
  <si>
    <t>Bills of exchange</t>
  </si>
  <si>
    <t>Rental and service income</t>
  </si>
  <si>
    <t>Receivables from Clearing House and broker - dealers</t>
  </si>
  <si>
    <t>Payables to Clearing House and broker - dealers</t>
  </si>
  <si>
    <t>Operating assets decrease (increase)</t>
  </si>
  <si>
    <t>Operating liabilities increase (decrease)</t>
  </si>
  <si>
    <t>Non-cash items</t>
  </si>
  <si>
    <t xml:space="preserve">   to profit or loss in subsequent periods</t>
  </si>
  <si>
    <t xml:space="preserve">   in associates, finance costs and income tax expenses</t>
  </si>
  <si>
    <t>Share of loss from investment in associates</t>
  </si>
  <si>
    <t xml:space="preserve">Bad debt and doubtful accounts </t>
  </si>
  <si>
    <t>Dividend received from subsidiaries</t>
  </si>
  <si>
    <t>Net increase (decrease) in cash and cash equivalents</t>
  </si>
  <si>
    <t>Cash paid for liabilities under finance lease agreements</t>
  </si>
  <si>
    <t>Differences on translation of financial statements</t>
  </si>
  <si>
    <t>AIRA  CAPITAL  PUBLIC  COMPANY  LIMITED  AND  ITS  SUBSIDIARIES</t>
  </si>
  <si>
    <t>December 31,</t>
  </si>
  <si>
    <t>ASSETS</t>
  </si>
  <si>
    <t>Cash and cash equivalents</t>
  </si>
  <si>
    <t xml:space="preserve">    LIABILITIES  AND  SHAREHOLDERS’  EQUITY</t>
  </si>
  <si>
    <t>CURRENT  LIABILITIES</t>
  </si>
  <si>
    <t>Total Current Liabilities</t>
  </si>
  <si>
    <t>NON-CURRENT  LIABILITIES</t>
  </si>
  <si>
    <t>REVENUES</t>
  </si>
  <si>
    <t>EXPENSES</t>
  </si>
  <si>
    <t xml:space="preserve"> paid-up</t>
  </si>
  <si>
    <t>Issued and</t>
  </si>
  <si>
    <t xml:space="preserve">Equity </t>
  </si>
  <si>
    <t>non-controlling</t>
  </si>
  <si>
    <t xml:space="preserve">attributable to </t>
  </si>
  <si>
    <t>the subsidiaries</t>
  </si>
  <si>
    <t>CASH  FLOWS  FROM  OPERATING  ACTIVITIES</t>
  </si>
  <si>
    <t>Factoring receivables</t>
  </si>
  <si>
    <t>Hire purchase receivables</t>
  </si>
  <si>
    <t>Loans receivable</t>
  </si>
  <si>
    <t>Cash received from interest and dividend</t>
  </si>
  <si>
    <t>Cash paid for interest expenses</t>
  </si>
  <si>
    <t>CASH  FLOWS  FROM  INVESTING  ACTIVITIES</t>
  </si>
  <si>
    <t>CASH  FLOWS  FROM  FINANCING  ACTIVITIES</t>
  </si>
  <si>
    <t>Purchase of equipment recorded as liabilities</t>
  </si>
  <si>
    <t>“UNAUDITED”</t>
  </si>
  <si>
    <t>Notes</t>
  </si>
  <si>
    <t>Other current receivables</t>
  </si>
  <si>
    <t>CONSOLIDATED FINANCIAL STATEMENTS</t>
  </si>
  <si>
    <t>CONSOLIDATED</t>
  </si>
  <si>
    <t>SEPARATE</t>
  </si>
  <si>
    <t>FINANCIAL  STATEMENTS</t>
  </si>
  <si>
    <t xml:space="preserve">CONSOLIDATED </t>
  </si>
  <si>
    <t xml:space="preserve">SEPARATE </t>
  </si>
  <si>
    <t>Total Current Assets</t>
  </si>
  <si>
    <t>Total Revenues</t>
  </si>
  <si>
    <t>Personnel expenses</t>
  </si>
  <si>
    <t>Fees and services expenses</t>
  </si>
  <si>
    <t>Other expenses</t>
  </si>
  <si>
    <t>Total Expenses</t>
  </si>
  <si>
    <t>Depreciation and amortization</t>
  </si>
  <si>
    <t>Premium</t>
  </si>
  <si>
    <t>on shares</t>
  </si>
  <si>
    <t>Legal reserve</t>
  </si>
  <si>
    <t xml:space="preserve">on shares </t>
  </si>
  <si>
    <t>Payables to Clearing House and broker-dealers</t>
  </si>
  <si>
    <t>Cash and cash equivalents as at January 1,</t>
  </si>
  <si>
    <t>Receivables from Clearing House and broker-dealers</t>
  </si>
  <si>
    <t>Loss before income tax expenses</t>
  </si>
  <si>
    <t>STATEMENTS  OF  FINANCIAL  POSITION</t>
  </si>
  <si>
    <r>
      <t xml:space="preserve">STATEMENTS  OF  FINANCIAL  POSITION  </t>
    </r>
    <r>
      <rPr>
        <sz val="10"/>
        <color indexed="8"/>
        <rFont val="Times New Roman"/>
        <family val="1"/>
      </rPr>
      <t>(CONTINUED)</t>
    </r>
  </si>
  <si>
    <t>SHAREHOLDERS’  EQUITY</t>
  </si>
  <si>
    <t xml:space="preserve">  in foreign currency</t>
  </si>
  <si>
    <t xml:space="preserve">Income tax relating to the components of </t>
  </si>
  <si>
    <t>shareholders’</t>
  </si>
  <si>
    <t xml:space="preserve">STATEMENTS  OF  CASH  FLOW </t>
  </si>
  <si>
    <r>
      <t xml:space="preserve">STATEMENTS  OF CHANGES  IN SHAREHOLDERS’  EQUITY  </t>
    </r>
    <r>
      <rPr>
        <sz val="10"/>
        <color indexed="8"/>
        <rFont val="Times New Roman"/>
        <family val="1"/>
      </rPr>
      <t>(CONTINUED)</t>
    </r>
  </si>
  <si>
    <t>STATEMENTS  OF  CHANGES  IN  SHAREHOLDERS’  EQUITY</t>
  </si>
  <si>
    <t>Cash paid for purchases investment in subsidiaries</t>
  </si>
  <si>
    <t>Net cash provided by (used in) in operating activities</t>
  </si>
  <si>
    <r>
      <t xml:space="preserve">STATEMENTS  OF  CASH  FLOW  </t>
    </r>
    <r>
      <rPr>
        <sz val="10"/>
        <color theme="1"/>
        <rFont val="Times New Roman"/>
        <family val="1"/>
      </rPr>
      <t>(CONTINUED)</t>
    </r>
  </si>
  <si>
    <t>Employee benefits expenses</t>
  </si>
  <si>
    <t>Cash received from (paid for) operations</t>
  </si>
  <si>
    <t xml:space="preserve">   profit or loss in subsequent periods:</t>
  </si>
  <si>
    <t>Income tax relating to the components of</t>
  </si>
  <si>
    <t xml:space="preserve">  (Baht per share)</t>
  </si>
  <si>
    <t>Loss attributable to equity holders of the Company</t>
  </si>
  <si>
    <t>Profit (loss) before share of loss from investments</t>
  </si>
  <si>
    <t>Loss for the periods</t>
  </si>
  <si>
    <t>Other current payables</t>
  </si>
  <si>
    <t>Retained earnings (deficit)</t>
  </si>
  <si>
    <t>Basic loss per share</t>
  </si>
  <si>
    <t>Diluted loss per share</t>
  </si>
  <si>
    <t>Profit (loss) before finance costs and income tax expenses</t>
  </si>
  <si>
    <t xml:space="preserve">  FOR  THE  PERIODS  ATTRIBUTABLE  TO:</t>
  </si>
  <si>
    <t xml:space="preserve">interests of </t>
  </si>
  <si>
    <t>Refundable value added tax</t>
  </si>
  <si>
    <t>Assets held for lease</t>
  </si>
  <si>
    <t>Balance as at January 1, 2019</t>
  </si>
  <si>
    <t>cash provided by (paid for) operating activities:</t>
  </si>
  <si>
    <t>Cash paid for purchases investment in other long-term investments</t>
  </si>
  <si>
    <t>Unit : Thousand Baht</t>
  </si>
  <si>
    <t>Share of loss from investments in associates</t>
  </si>
  <si>
    <t>SEPARATE  FINANCIAL  STATEMENTS</t>
  </si>
  <si>
    <t>Other income</t>
  </si>
  <si>
    <t>Cash paid for debt issued</t>
  </si>
  <si>
    <t>Cash received from debt issued</t>
  </si>
  <si>
    <t xml:space="preserve"> 2020</t>
  </si>
  <si>
    <t>2019</t>
  </si>
  <si>
    <t>CURRENT ASSETS</t>
  </si>
  <si>
    <t>Other current financial assets</t>
  </si>
  <si>
    <t>NON-CURRENT ASSETS</t>
  </si>
  <si>
    <t>Other non-current financial assets</t>
  </si>
  <si>
    <t>Right-of-use assets</t>
  </si>
  <si>
    <t>Other intangible assets other than goodwill</t>
  </si>
  <si>
    <t>Investment property</t>
  </si>
  <si>
    <t>Total Non-current Assets</t>
  </si>
  <si>
    <t>TOTAL ASSETS</t>
  </si>
  <si>
    <t>Short-term borrowings from financial institutions</t>
  </si>
  <si>
    <t>Current portion of lease liabilities</t>
  </si>
  <si>
    <t xml:space="preserve">  financial institutions</t>
  </si>
  <si>
    <t>Long-term borrowings from financial institutions</t>
  </si>
  <si>
    <t>Lease liabilities</t>
  </si>
  <si>
    <t>Subordinated debentures</t>
  </si>
  <si>
    <t>Non-current provision for employee benefits</t>
  </si>
  <si>
    <t>Total Non-current Liabilities</t>
  </si>
  <si>
    <t>TOTAL  LIABILITIES</t>
  </si>
  <si>
    <t xml:space="preserve">    LIABILITIES  AND  SHAREHOLDERS'  EQUITY </t>
  </si>
  <si>
    <t xml:space="preserve">SHARE  CAPITAL </t>
  </si>
  <si>
    <t>Authorized share capital</t>
  </si>
  <si>
    <t>Issued and paid-up share capital</t>
  </si>
  <si>
    <t>6,314,878,533 ordinary shares of Baht 0.25 each</t>
  </si>
  <si>
    <t xml:space="preserve">Premium on shares </t>
  </si>
  <si>
    <t>Other component of shareholders’ equity</t>
  </si>
  <si>
    <t>TOTAL  SHAREHOLDERS’  EQUITY</t>
  </si>
  <si>
    <t>TOTAL  LIABILITIES  AND  SHAREHOLDERS’  EQUITY</t>
  </si>
  <si>
    <t>Balance as at January 1, 2020</t>
  </si>
  <si>
    <t>Gain on investments and dividend</t>
  </si>
  <si>
    <t>Interest income</t>
  </si>
  <si>
    <t>Hire purchase and lease income</t>
  </si>
  <si>
    <t>Expected credit loss</t>
  </si>
  <si>
    <t>Loss (gain) on disposal of equipment and other intangible assets</t>
  </si>
  <si>
    <t>Dividend income</t>
  </si>
  <si>
    <t>Effect of change in accounting policy</t>
  </si>
  <si>
    <t>Balance as at January 1, 2020 after adjustment</t>
  </si>
  <si>
    <t>Current portion of long-term borrowings from</t>
  </si>
  <si>
    <t>Brokerage fees income</t>
  </si>
  <si>
    <t>Loss on actuarial gain and loss - net of income tax</t>
  </si>
  <si>
    <t>Cash paid for interest under lease agreements</t>
  </si>
  <si>
    <t>Bad debt and doubtful accounts</t>
  </si>
  <si>
    <t>Share of gain (loss) from investments in associates</t>
  </si>
  <si>
    <t>Loss on remeasurements of defined benefit plans</t>
  </si>
  <si>
    <t>LOSS  FOR  THE  PERIODS  ATTRIBUTABLE  TO:</t>
  </si>
  <si>
    <t>Loss per share</t>
  </si>
  <si>
    <t xml:space="preserve">Income tax expense </t>
  </si>
  <si>
    <t>Unrealized (gain) loss on exchange rate</t>
  </si>
  <si>
    <t>Cash received from loans to subsidiaries</t>
  </si>
  <si>
    <t>7,160,000,000 ordinary shares of Baht 0.25 each</t>
  </si>
  <si>
    <t xml:space="preserve">Profit (loss) from operating activities before changes in 
</t>
  </si>
  <si>
    <t xml:space="preserve">    operating assets and liabilities</t>
  </si>
  <si>
    <t>Balance as at January 1, 2020 before adjustment</t>
  </si>
  <si>
    <t xml:space="preserve">Adjustments to reconcile profit (loss) before tax to net </t>
  </si>
  <si>
    <t>Net cash provided by (used in) investing activities</t>
  </si>
  <si>
    <t>Loss on investments</t>
  </si>
  <si>
    <t>STATEMENTS  OF  COMPREHENSIVE  INCOME</t>
  </si>
  <si>
    <r>
      <t xml:space="preserve">STATEMENTS  OF  COMPREHENSIVE  INCOME  </t>
    </r>
    <r>
      <rPr>
        <sz val="10"/>
        <color indexed="8"/>
        <rFont val="Times New Roman"/>
        <family val="1"/>
      </rPr>
      <t>(CONTINUED)</t>
    </r>
  </si>
  <si>
    <t xml:space="preserve">Loss on investment in equity instruments designed </t>
  </si>
  <si>
    <t>Finance lease receivables</t>
  </si>
  <si>
    <t>Cash paid for corporate income tax</t>
  </si>
  <si>
    <t>OTHER  COMPREHENSIVE  INCOME  (LOSS)</t>
  </si>
  <si>
    <t>TOTAL  OTHER  COMPREHENSIVE  LOSS  FOR  THE  PERIOD</t>
  </si>
  <si>
    <t>TOTAL  COMPREHENSIVE  LOSS</t>
  </si>
  <si>
    <t>Other comprehensive loss for the periods - net of income tax</t>
  </si>
  <si>
    <t>Purchase of equipment recorded as lease liabilities</t>
  </si>
  <si>
    <t xml:space="preserve">   at fair value through other comprehensive income - net of income tax</t>
  </si>
  <si>
    <t>Other comprehensive income (loss) to be reclassified</t>
  </si>
  <si>
    <t>Exchange differences on translation of financial statements</t>
  </si>
  <si>
    <t xml:space="preserve">  at fair value through other comprehensive income (loss)</t>
  </si>
  <si>
    <t xml:space="preserve">  other comprehensive income (loss)</t>
  </si>
  <si>
    <t xml:space="preserve">Total other comprehensive loss - net of income tax </t>
  </si>
  <si>
    <t>Other comprehensive income (loss) not to be reclassified to</t>
  </si>
  <si>
    <t xml:space="preserve"> other comprehensive loss</t>
  </si>
  <si>
    <t>Total other comprehensive loss - net of income tax</t>
  </si>
  <si>
    <t xml:space="preserve">  other comprehensive loss</t>
  </si>
  <si>
    <t>Cash paid for loans to subsidiaries</t>
  </si>
  <si>
    <t>Cash paid for of assets held for lease</t>
  </si>
  <si>
    <t>Loss on investment in equity instruments designated</t>
  </si>
  <si>
    <t xml:space="preserve">non-controlling interest </t>
  </si>
  <si>
    <t xml:space="preserve">Proceeds from increase in capital of subsidiary from </t>
  </si>
  <si>
    <t>Notes to the financial statements form an integral part of these statements</t>
  </si>
  <si>
    <r>
      <t xml:space="preserve">AS  AT   DECEMBER </t>
    </r>
    <r>
      <rPr>
        <b/>
        <sz val="12"/>
        <color theme="1"/>
        <rFont val="Times New Roman"/>
        <family val="1"/>
      </rPr>
      <t xml:space="preserve"> 31,  2020</t>
    </r>
  </si>
  <si>
    <r>
      <t xml:space="preserve">FOR  THE  YEAR  ENDED  DECEMBER  </t>
    </r>
    <r>
      <rPr>
        <b/>
        <sz val="12"/>
        <color theme="1"/>
        <rFont val="Times New Roman"/>
        <family val="1"/>
      </rPr>
      <t xml:space="preserve">31, 2020  </t>
    </r>
  </si>
  <si>
    <t xml:space="preserve">FOR  THE  YEAR  ENDED  DECEMBER  31, 2020  </t>
  </si>
  <si>
    <r>
      <t xml:space="preserve">FOR  THE  YEAR  ENDED  DECEMBER  </t>
    </r>
    <r>
      <rPr>
        <b/>
        <sz val="14"/>
        <color theme="1"/>
        <rFont val="Times New Roman"/>
        <family val="1"/>
      </rPr>
      <t xml:space="preserve">31, 2020  </t>
    </r>
  </si>
  <si>
    <r>
      <t xml:space="preserve">FOR  THE  YEAR  ENDED  DECEMBER </t>
    </r>
    <r>
      <rPr>
        <b/>
        <sz val="12"/>
        <color theme="1"/>
        <rFont val="Times New Roman"/>
        <family val="1"/>
      </rPr>
      <t xml:space="preserve"> 31, 2020  </t>
    </r>
  </si>
  <si>
    <t>Unit : Baht</t>
  </si>
  <si>
    <t>Share of other comprehensive income (loss) of associates</t>
  </si>
  <si>
    <t>Balance as at December 31, 2020</t>
  </si>
  <si>
    <t>Balance as at December 31, 2019</t>
  </si>
  <si>
    <t>Cash and cash equivalents as at December 31,</t>
  </si>
  <si>
    <t>Capital increase due to conversion of warrants</t>
  </si>
  <si>
    <t>Reserve for impairment of asset held for sale</t>
  </si>
  <si>
    <t>Dividend paid to non-controlling interests by subsidiaries</t>
  </si>
  <si>
    <t>Proceeds from advance receipt exercise of warrants</t>
  </si>
  <si>
    <t>Provision for long-term employee benefits</t>
  </si>
  <si>
    <t>Cash paid for investment property</t>
  </si>
  <si>
    <t>Appropriation of retained earnings</t>
  </si>
  <si>
    <t>Dividend paid for non-controlling interest of the subsidiary</t>
  </si>
  <si>
    <t>Profit (loss) for the period</t>
  </si>
  <si>
    <t>Cash received (paid) from sales of equipment</t>
  </si>
  <si>
    <t>Cash received (paid) from sales of assets held for sale</t>
  </si>
  <si>
    <t>Loss from changes in fair value of investments</t>
  </si>
  <si>
    <t>Dividend paid for non-controlling interests of the subsidiaries</t>
  </si>
  <si>
    <t>Loss from lease modification</t>
  </si>
  <si>
    <t>Appropriated</t>
  </si>
  <si>
    <t>Profit (loss) from operating activities</t>
  </si>
  <si>
    <t>Finance income</t>
  </si>
  <si>
    <t>Impairment loss determined in accordance with TFRS 9</t>
  </si>
  <si>
    <t>Total shareholders' equity of the parent company</t>
  </si>
  <si>
    <t>Finance lease current receivables</t>
  </si>
  <si>
    <t xml:space="preserve">Hire purchase current receivables </t>
  </si>
  <si>
    <t>Finance lease non-current receivables</t>
  </si>
  <si>
    <t>Hire purchase non-current receivables</t>
  </si>
  <si>
    <t>Restricted deposit</t>
  </si>
  <si>
    <t>Non current portion of loans receivable</t>
  </si>
  <si>
    <t>Interest income on hire purchase and finance leases</t>
  </si>
  <si>
    <t>Profit (loss) before income tax expenses</t>
  </si>
  <si>
    <t>Profit (loss) for the years</t>
  </si>
  <si>
    <t>Profit for the year</t>
  </si>
  <si>
    <t>Loss for the year</t>
  </si>
  <si>
    <t>Total comprehensive loss for the year</t>
  </si>
  <si>
    <t xml:space="preserve">  FOR  THE  YEARS  ATTRIBUTABLE  TO:</t>
  </si>
  <si>
    <t>Other comprehensive income (loss) for the year</t>
  </si>
  <si>
    <t>Total comprehensive income (loss) for the year</t>
  </si>
  <si>
    <t>Other comprehensive loss for the year</t>
  </si>
  <si>
    <t>Gain on disposal of asset held for sale</t>
  </si>
  <si>
    <t>Gain on sales of investments in subsidiaries</t>
  </si>
  <si>
    <t xml:space="preserve">Legal reserve </t>
  </si>
  <si>
    <t>Unappropriated (accumulated deficit)</t>
  </si>
  <si>
    <t>(accumulated deficit)</t>
  </si>
  <si>
    <r>
      <t xml:space="preserve">Total </t>
    </r>
    <r>
      <rPr>
        <sz val="11.75"/>
        <rFont val="Times New Roman"/>
        <family val="1"/>
      </rPr>
      <t xml:space="preserve">other comprehensive income </t>
    </r>
    <r>
      <rPr>
        <sz val="12"/>
        <rFont val="Times New Roman"/>
        <family val="1"/>
      </rPr>
      <t>that will be reclassified to profit or loss</t>
    </r>
  </si>
  <si>
    <t>Total other comprehensive income that will not be reclassified to profit or loss</t>
  </si>
  <si>
    <t>Other comprehensive income (loss) for the years - net of income tax</t>
  </si>
  <si>
    <t>TOTAL  OTHER  COMPREHENSIVE  INCOME  (LOSS)  FOR  THE  YEAR</t>
  </si>
  <si>
    <t>PROFIT  (LOSS)  FOR  THE  YEARS  ATTRIBUTABLE  TO:</t>
  </si>
  <si>
    <t>TOTAL  COMPREHENSIVE  INCOME  (LOSS)</t>
  </si>
  <si>
    <t>Earnings (loss) per share</t>
  </si>
  <si>
    <t>Basic earnings (loss) per share</t>
  </si>
  <si>
    <t>Profit (loss) attributable to equity holders of the Company</t>
  </si>
  <si>
    <t>Total comprehensive income for the year</t>
  </si>
  <si>
    <t>Cash received from change in the parent's ownership interest</t>
  </si>
  <si>
    <t>Capital surplus (deficit) from changes in shareholding</t>
  </si>
  <si>
    <t>in subsidiaries</t>
  </si>
  <si>
    <t>Non-controlling interests of the subsidiaries increase</t>
  </si>
  <si>
    <t>due to the investment in subsidiaries</t>
  </si>
  <si>
    <t xml:space="preserve">   without loss of control</t>
  </si>
  <si>
    <t xml:space="preserve">Temporary investments </t>
  </si>
  <si>
    <t>Other long-term investments</t>
  </si>
  <si>
    <t xml:space="preserve"> other than goodwill</t>
  </si>
  <si>
    <t>Cash paid for purchases of equipment and other intangible assets</t>
  </si>
  <si>
    <t>Loss on re-measuring available-for-sale investments</t>
  </si>
  <si>
    <t>Net cash provided by financing activities</t>
  </si>
  <si>
    <t>Cash paid for short-term borrowings from financial institutions</t>
  </si>
  <si>
    <t>Cash received from short-term borrowings from financial institutions</t>
  </si>
  <si>
    <t>Cash received from long-term borrowings from financial institutions</t>
  </si>
  <si>
    <t>as collateral</t>
  </si>
  <si>
    <t xml:space="preserve">Increase (decrease) in deposits at financial institutions pledged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</si>
</sst>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ดดดด\ bbbb"/>
    <numFmt numFmtId="166" formatCode="#,##0.000_);\(#,##0.000\)"/>
    <numFmt numFmtId="167" formatCode="_(* #,##0.00000_);_(* \(#,##0.00000\);_(* &quot;-&quot;?????_);_(@_)"/>
    <numFmt numFmtId="168" formatCode="_(* #,##0.0000_);_(* \(#,##0.0000\);_(* &quot;-&quot;????_);_(@_)"/>
    <numFmt numFmtId="169" formatCode="_(* #,##0_);_(* \(#,##0\);_(* &quot;-&quot;????_);_(@_)"/>
    <numFmt numFmtId="170" formatCode="_(* #,##0_);_(* \(#,##0\);_(* &quot;-&quot;?????_);_(@_)"/>
    <numFmt numFmtId="171" formatCode="#,##0;\(#,##0\)"/>
    <numFmt numFmtId="172" formatCode="_(* #,##0_);_(* \(#,##0\);_(* &quot;-&quot;??_);_(@_)"/>
  </numFmts>
  <fonts count="30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2"/>
      <color indexed="8"/>
      <name val="Times New Roman"/>
      <family val="1"/>
    </font>
    <font>
      <b/>
      <sz val="7"/>
      <name val="Times New Roman"/>
      <family val="1"/>
    </font>
    <font>
      <sz val="14"/>
      <name val="Cordia New"/>
      <family val="2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Verdana"/>
      <family val="2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sz val="16"/>
      <name val="Angsana New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sz val="7"/>
      <name val="Times New Roman"/>
      <family val="1"/>
    </font>
    <font>
      <b/>
      <sz val="14"/>
      <color theme="1"/>
      <name val="Times New Roman"/>
      <family val="1"/>
    </font>
    <font>
      <sz val="11.7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6" fillId="0" borderId="0"/>
    <xf numFmtId="43" fontId="23" fillId="0" borderId="0" applyFont="0" applyFill="0" applyBorder="0" applyAlignment="0" applyProtection="0"/>
    <xf numFmtId="0" fontId="16" fillId="0" borderId="0"/>
    <xf numFmtId="0" fontId="25" fillId="0" borderId="0"/>
  </cellStyleXfs>
  <cellXfs count="223">
    <xf numFmtId="0" fontId="0" fillId="0" borderId="0" xfId="0"/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>
      <alignment horizontal="center" vertical="center"/>
    </xf>
    <xf numFmtId="165" fontId="6" fillId="0" borderId="0" xfId="0" quotePrefix="1" applyNumberFormat="1" applyFont="1" applyFill="1" applyBorder="1" applyAlignment="1">
      <alignment horizontal="center" vertical="center"/>
    </xf>
    <xf numFmtId="39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0" fontId="9" fillId="0" borderId="0" xfId="2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1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 indent="2"/>
    </xf>
    <xf numFmtId="38" fontId="4" fillId="0" borderId="0" xfId="0" applyNumberFormat="1" applyFont="1" applyFill="1" applyAlignment="1">
      <alignment horizontal="left" vertical="center" indent="4"/>
    </xf>
    <xf numFmtId="40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40" fontId="4" fillId="0" borderId="0" xfId="0" applyNumberFormat="1" applyFont="1" applyFill="1" applyBorder="1" applyAlignment="1">
      <alignment horizontal="center" vertical="center"/>
    </xf>
    <xf numFmtId="39" fontId="5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168" fontId="4" fillId="0" borderId="2" xfId="0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4" fillId="0" borderId="2" xfId="0" applyNumberFormat="1" applyFont="1" applyFill="1" applyBorder="1" applyAlignment="1">
      <alignment vertical="center"/>
    </xf>
    <xf numFmtId="169" fontId="4" fillId="0" borderId="4" xfId="0" applyNumberFormat="1" applyFont="1" applyFill="1" applyBorder="1" applyAlignment="1">
      <alignment vertical="center"/>
    </xf>
    <xf numFmtId="38" fontId="4" fillId="0" borderId="0" xfId="0" quotePrefix="1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vertical="center"/>
    </xf>
    <xf numFmtId="38" fontId="4" fillId="0" borderId="0" xfId="0" quotePrefix="1" applyNumberFormat="1" applyFont="1" applyFill="1" applyAlignment="1">
      <alignment horizontal="left" vertical="center" indent="2"/>
    </xf>
    <xf numFmtId="38" fontId="11" fillId="0" borderId="1" xfId="0" applyNumberFormat="1" applyFont="1" applyFill="1" applyBorder="1" applyAlignment="1">
      <alignment horizontal="centerContinuous" vertical="center"/>
    </xf>
    <xf numFmtId="0" fontId="21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2" fontId="4" fillId="0" borderId="0" xfId="0" quotePrefix="1" applyNumberFormat="1" applyFont="1" applyFill="1" applyAlignment="1">
      <alignment horizontal="left" vertical="center" indent="2"/>
    </xf>
    <xf numFmtId="38" fontId="3" fillId="0" borderId="0" xfId="0" quotePrefix="1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 indent="1"/>
    </xf>
    <xf numFmtId="38" fontId="4" fillId="0" borderId="0" xfId="0" quotePrefix="1" applyNumberFormat="1" applyFont="1" applyFill="1" applyAlignment="1">
      <alignment horizontal="left" vertical="center" indent="3"/>
    </xf>
    <xf numFmtId="49" fontId="3" fillId="0" borderId="0" xfId="0" quotePrefix="1" applyNumberFormat="1" applyFont="1" applyFill="1" applyBorder="1" applyAlignment="1">
      <alignment horizontal="center" vertical="center"/>
    </xf>
    <xf numFmtId="171" fontId="9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24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 indent="4" shrinkToFit="1"/>
    </xf>
    <xf numFmtId="171" fontId="8" fillId="0" borderId="0" xfId="0" applyNumberFormat="1" applyFont="1" applyFill="1" applyBorder="1" applyAlignment="1">
      <alignment horizontal="left" vertical="center"/>
    </xf>
    <xf numFmtId="0" fontId="4" fillId="0" borderId="0" xfId="2" quotePrefix="1" applyFont="1" applyFill="1" applyAlignment="1">
      <alignment horizontal="left" vertical="center" indent="2"/>
    </xf>
    <xf numFmtId="0" fontId="9" fillId="0" borderId="0" xfId="5" applyFont="1" applyFill="1" applyAlignment="1">
      <alignment vertical="center"/>
    </xf>
    <xf numFmtId="0" fontId="17" fillId="0" borderId="0" xfId="0" applyFont="1" applyFill="1"/>
    <xf numFmtId="0" fontId="9" fillId="0" borderId="0" xfId="0" applyFont="1" applyFill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72" fontId="4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8" fontId="3" fillId="0" borderId="2" xfId="0" applyNumberFormat="1" applyFont="1" applyFill="1" applyBorder="1" applyAlignment="1">
      <alignment horizontal="centerContinuous" vertical="center"/>
    </xf>
    <xf numFmtId="37" fontId="3" fillId="0" borderId="2" xfId="0" quotePrefix="1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3" fillId="0" borderId="0" xfId="0" quotePrefix="1" applyNumberFormat="1" applyFont="1" applyFill="1" applyBorder="1" applyAlignment="1">
      <alignment horizontal="left" vertical="center"/>
    </xf>
    <xf numFmtId="41" fontId="4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 indent="2"/>
    </xf>
    <xf numFmtId="0" fontId="4" fillId="0" borderId="0" xfId="3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indent="4"/>
    </xf>
    <xf numFmtId="0" fontId="4" fillId="0" borderId="0" xfId="2" applyFont="1" applyFill="1" applyAlignment="1">
      <alignment horizontal="left" vertical="center" indent="3"/>
    </xf>
    <xf numFmtId="0" fontId="20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41" fontId="4" fillId="0" borderId="0" xfId="0" applyNumberFormat="1" applyFont="1" applyFill="1" applyAlignment="1">
      <alignment horizontal="right"/>
    </xf>
    <xf numFmtId="38" fontId="4" fillId="0" borderId="0" xfId="0" quotePrefix="1" applyNumberFormat="1" applyFont="1" applyFill="1" applyAlignment="1">
      <alignment horizontal="left" vertical="top" wrapText="1"/>
    </xf>
    <xf numFmtId="38" fontId="27" fillId="0" borderId="0" xfId="0" applyNumberFormat="1" applyFont="1" applyFill="1" applyAlignment="1">
      <alignment horizontal="centerContinuous" vertical="center"/>
    </xf>
    <xf numFmtId="38" fontId="15" fillId="0" borderId="0" xfId="0" quotePrefix="1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horizontal="centerContinuous" vertical="center"/>
    </xf>
    <xf numFmtId="38" fontId="27" fillId="0" borderId="0" xfId="0" applyNumberFormat="1" applyFont="1" applyFill="1" applyAlignment="1">
      <alignment vertical="center"/>
    </xf>
    <xf numFmtId="38" fontId="27" fillId="0" borderId="0" xfId="0" applyNumberFormat="1" applyFont="1" applyFill="1" applyAlignment="1">
      <alignment horizontal="left" vertical="center"/>
    </xf>
    <xf numFmtId="37" fontId="15" fillId="0" borderId="4" xfId="0" applyNumberFormat="1" applyFont="1" applyFill="1" applyBorder="1" applyAlignment="1">
      <alignment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Border="1" applyAlignment="1">
      <alignment horizontal="left"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38" fontId="15" fillId="0" borderId="1" xfId="0" applyNumberFormat="1" applyFont="1" applyFill="1" applyBorder="1" applyAlignment="1">
      <alignment horizontal="centerContinuous" vertical="center"/>
    </xf>
    <xf numFmtId="37" fontId="15" fillId="0" borderId="1" xfId="0" quotePrefix="1" applyNumberFormat="1" applyFont="1" applyFill="1" applyBorder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Continuous" vertical="center"/>
    </xf>
    <xf numFmtId="0" fontId="15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0" fontId="2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0" borderId="1" xfId="0" applyNumberFormat="1" applyFont="1" applyFill="1" applyBorder="1" applyAlignment="1">
      <alignment horizontal="center" vertical="center"/>
    </xf>
    <xf numFmtId="1" fontId="27" fillId="0" borderId="0" xfId="0" applyNumberFormat="1" applyFont="1" applyFill="1" applyAlignment="1">
      <alignment vertical="center"/>
    </xf>
    <xf numFmtId="38" fontId="15" fillId="0" borderId="0" xfId="0" quotePrefix="1" applyNumberFormat="1" applyFont="1" applyFill="1" applyAlignment="1">
      <alignment horizontal="left" vertical="center"/>
    </xf>
    <xf numFmtId="38" fontId="27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41" fontId="27" fillId="0" borderId="0" xfId="0" applyNumberFormat="1" applyFont="1" applyFill="1" applyBorder="1" applyAlignment="1">
      <alignment horizontal="right" vertical="center"/>
    </xf>
    <xf numFmtId="168" fontId="27" fillId="0" borderId="0" xfId="0" applyNumberFormat="1" applyFont="1" applyFill="1" applyBorder="1" applyAlignment="1">
      <alignment horizontal="right" vertical="center"/>
    </xf>
    <xf numFmtId="41" fontId="27" fillId="0" borderId="0" xfId="0" applyNumberFormat="1" applyFont="1" applyFill="1" applyBorder="1" applyAlignment="1">
      <alignment vertical="center"/>
    </xf>
    <xf numFmtId="38" fontId="27" fillId="0" borderId="0" xfId="0" applyNumberFormat="1" applyFont="1" applyFill="1" applyAlignment="1">
      <alignment horizontal="center" vertical="center"/>
    </xf>
    <xf numFmtId="169" fontId="15" fillId="0" borderId="0" xfId="0" applyNumberFormat="1" applyFont="1" applyFill="1" applyAlignment="1">
      <alignment vertical="center"/>
    </xf>
    <xf numFmtId="169" fontId="27" fillId="0" borderId="0" xfId="0" applyNumberFormat="1" applyFont="1" applyFill="1" applyBorder="1" applyAlignment="1">
      <alignment horizontal="right" vertical="center"/>
    </xf>
    <xf numFmtId="38" fontId="27" fillId="0" borderId="0" xfId="0" quotePrefix="1" applyNumberFormat="1" applyFont="1" applyFill="1" applyAlignment="1">
      <alignment horizontal="left" vertical="center"/>
    </xf>
    <xf numFmtId="168" fontId="27" fillId="0" borderId="1" xfId="0" applyNumberFormat="1" applyFont="1" applyFill="1" applyBorder="1" applyAlignment="1">
      <alignment horizontal="right" vertical="center"/>
    </xf>
    <xf numFmtId="41" fontId="27" fillId="0" borderId="1" xfId="0" applyNumberFormat="1" applyFont="1" applyFill="1" applyBorder="1" applyAlignment="1">
      <alignment horizontal="right" vertical="center"/>
    </xf>
    <xf numFmtId="41" fontId="27" fillId="0" borderId="1" xfId="0" applyNumberFormat="1" applyFont="1" applyFill="1" applyBorder="1" applyAlignment="1">
      <alignment vertical="center"/>
    </xf>
    <xf numFmtId="169" fontId="27" fillId="0" borderId="0" xfId="0" applyNumberFormat="1" applyFont="1" applyFill="1" applyBorder="1" applyAlignment="1">
      <alignment vertical="center"/>
    </xf>
    <xf numFmtId="41" fontId="27" fillId="0" borderId="5" xfId="0" applyNumberFormat="1" applyFont="1" applyFill="1" applyBorder="1" applyAlignment="1">
      <alignment vertical="center"/>
    </xf>
    <xf numFmtId="169" fontId="27" fillId="0" borderId="1" xfId="0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 indent="3"/>
    </xf>
    <xf numFmtId="0" fontId="14" fillId="0" borderId="0" xfId="0" quotePrefix="1" applyFont="1" applyFill="1" applyAlignment="1">
      <alignment horizontal="left" vertical="center"/>
    </xf>
    <xf numFmtId="41" fontId="4" fillId="0" borderId="2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Border="1" applyAlignment="1">
      <alignment vertical="center"/>
    </xf>
    <xf numFmtId="41" fontId="2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4" shrinkToFit="1"/>
    </xf>
    <xf numFmtId="0" fontId="4" fillId="0" borderId="0" xfId="0" quotePrefix="1" applyFont="1" applyFill="1" applyAlignment="1">
      <alignment horizontal="left" vertical="center" indent="4"/>
    </xf>
    <xf numFmtId="0" fontId="9" fillId="0" borderId="0" xfId="0" applyFont="1" applyFill="1" applyAlignment="1">
      <alignment horizontal="left" vertical="center" indent="2"/>
    </xf>
    <xf numFmtId="168" fontId="4" fillId="0" borderId="1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72" fontId="4" fillId="0" borderId="0" xfId="4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72" fontId="4" fillId="0" borderId="0" xfId="4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/>
    <xf numFmtId="168" fontId="4" fillId="0" borderId="1" xfId="0" applyNumberFormat="1" applyFont="1" applyFill="1" applyBorder="1" applyAlignment="1"/>
    <xf numFmtId="172" fontId="4" fillId="0" borderId="2" xfId="4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horizontal="right" vertical="center"/>
    </xf>
    <xf numFmtId="169" fontId="27" fillId="0" borderId="2" xfId="0" applyNumberFormat="1" applyFont="1" applyFill="1" applyBorder="1" applyAlignment="1">
      <alignment horizontal="right" vertical="center"/>
    </xf>
    <xf numFmtId="169" fontId="4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4"/>
    </xf>
    <xf numFmtId="37" fontId="15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0" fontId="8" fillId="0" borderId="0" xfId="5" applyFont="1" applyFill="1" applyAlignment="1">
      <alignment horizontal="left" vertical="center" indent="2"/>
    </xf>
    <xf numFmtId="38" fontId="8" fillId="0" borderId="0" xfId="0" quotePrefix="1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27" fillId="0" borderId="0" xfId="0" quotePrefix="1" applyNumberFormat="1" applyFont="1" applyAlignment="1">
      <alignment horizontal="left" vertical="center"/>
    </xf>
    <xf numFmtId="38" fontId="27" fillId="0" borderId="0" xfId="0" applyNumberFormat="1" applyFont="1" applyAlignment="1">
      <alignment horizontal="left" vertical="center" indent="1"/>
    </xf>
    <xf numFmtId="42" fontId="4" fillId="0" borderId="0" xfId="0" applyNumberFormat="1" applyFont="1" applyFill="1" applyAlignment="1">
      <alignment horizontal="left" vertical="center" indent="3"/>
    </xf>
    <xf numFmtId="38" fontId="8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quotePrefix="1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" vertical="center"/>
    </xf>
    <xf numFmtId="38" fontId="15" fillId="0" borderId="1" xfId="0" applyNumberFormat="1" applyFont="1" applyFill="1" applyBorder="1" applyAlignment="1">
      <alignment horizontal="center" vertical="center"/>
    </xf>
    <xf numFmtId="38" fontId="15" fillId="0" borderId="2" xfId="0" applyNumberFormat="1" applyFont="1" applyFill="1" applyBorder="1" applyAlignment="1">
      <alignment horizontal="center" vertical="center"/>
    </xf>
    <xf numFmtId="38" fontId="8" fillId="0" borderId="1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</cellXfs>
  <cellStyles count="7">
    <cellStyle name="Comma" xfId="4" builtinId="3"/>
    <cellStyle name="Comma 2" xfId="1" xr:uid="{00000000-0005-0000-0000-000001000000}"/>
    <cellStyle name="Normal" xfId="0" builtinId="0"/>
    <cellStyle name="Normal 2" xfId="5" xr:uid="{00000000-0005-0000-0000-000003000000}"/>
    <cellStyle name="Normal 4" xfId="6" xr:uid="{00000000-0005-0000-0000-000004000000}"/>
    <cellStyle name="Normal_Draft FS 2003" xfId="2" xr:uid="{00000000-0005-0000-0000-000005000000}"/>
    <cellStyle name="Normal_Sheet1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45"/>
  <sheetViews>
    <sheetView topLeftCell="A134" zoomScale="80" zoomScaleNormal="80" zoomScaleSheetLayoutView="100" workbookViewId="0">
      <selection activeCell="A57" sqref="A57"/>
    </sheetView>
  </sheetViews>
  <sheetFormatPr defaultColWidth="1.54296875" defaultRowHeight="21" customHeight="1" x14ac:dyDescent="0.25"/>
  <cols>
    <col min="1" max="1" width="52" style="3" customWidth="1"/>
    <col min="2" max="2" width="7.81640625" style="3" customWidth="1"/>
    <col min="3" max="3" width="18.1796875" style="3" bestFit="1" customWidth="1"/>
    <col min="4" max="4" width="0.81640625" style="3" customWidth="1"/>
    <col min="5" max="5" width="16.54296875" style="3" customWidth="1"/>
    <col min="6" max="6" width="0.81640625" style="12" customWidth="1"/>
    <col min="7" max="7" width="16.54296875" style="16" customWidth="1"/>
    <col min="8" max="8" width="0.81640625" style="3" customWidth="1"/>
    <col min="9" max="9" width="16.54296875" style="16" customWidth="1"/>
    <col min="10" max="237" width="10.54296875" style="3" customWidth="1"/>
    <col min="238" max="238" width="38" style="3" customWidth="1"/>
    <col min="239" max="239" width="3.54296875" style="3" customWidth="1"/>
    <col min="240" max="240" width="6.54296875" style="3" customWidth="1"/>
    <col min="241" max="241" width="1.54296875" style="3" customWidth="1"/>
    <col min="242" max="242" width="13.453125" style="3" customWidth="1"/>
    <col min="243" max="243" width="1.453125" style="3" customWidth="1"/>
    <col min="244" max="244" width="13.453125" style="3" customWidth="1"/>
    <col min="245" max="16384" width="1.54296875" style="3"/>
  </cols>
  <sheetData>
    <row r="1" spans="1:10" s="1" customFormat="1" ht="21" customHeight="1" x14ac:dyDescent="0.25">
      <c r="A1" s="213" t="s">
        <v>75</v>
      </c>
      <c r="B1" s="213"/>
      <c r="C1" s="213"/>
      <c r="D1" s="213"/>
      <c r="E1" s="213"/>
      <c r="F1" s="213"/>
      <c r="G1" s="213"/>
      <c r="H1" s="213"/>
      <c r="I1" s="213"/>
    </row>
    <row r="2" spans="1:10" s="1" customFormat="1" ht="21" customHeight="1" x14ac:dyDescent="0.25">
      <c r="A2" s="213" t="s">
        <v>124</v>
      </c>
      <c r="B2" s="213"/>
      <c r="C2" s="213"/>
      <c r="D2" s="213"/>
      <c r="E2" s="213"/>
      <c r="F2" s="213"/>
      <c r="G2" s="213"/>
      <c r="H2" s="213"/>
      <c r="I2" s="213"/>
    </row>
    <row r="3" spans="1:10" s="1" customFormat="1" ht="21" customHeight="1" x14ac:dyDescent="0.25">
      <c r="A3" s="214" t="s">
        <v>245</v>
      </c>
      <c r="B3" s="213"/>
      <c r="C3" s="213"/>
      <c r="D3" s="213"/>
      <c r="E3" s="213"/>
      <c r="F3" s="213"/>
      <c r="G3" s="213"/>
      <c r="H3" s="213"/>
      <c r="I3" s="213"/>
    </row>
    <row r="4" spans="1:10" s="8" customFormat="1" ht="21" customHeight="1" x14ac:dyDescent="0.25">
      <c r="A4" s="211" t="s">
        <v>250</v>
      </c>
      <c r="B4" s="211"/>
      <c r="C4" s="211"/>
      <c r="D4" s="211"/>
      <c r="E4" s="211"/>
      <c r="F4" s="211"/>
      <c r="G4" s="211"/>
      <c r="H4" s="211"/>
      <c r="I4" s="211"/>
    </row>
    <row r="5" spans="1:10" s="8" customFormat="1" ht="6" customHeight="1" x14ac:dyDescent="0.25">
      <c r="A5" s="212"/>
      <c r="B5" s="212"/>
      <c r="C5" s="212"/>
      <c r="D5" s="212"/>
      <c r="E5" s="212"/>
      <c r="F5" s="212"/>
      <c r="G5" s="212"/>
      <c r="H5" s="212"/>
      <c r="I5" s="212"/>
    </row>
    <row r="6" spans="1:10" s="8" customFormat="1" ht="21" customHeight="1" x14ac:dyDescent="0.25">
      <c r="A6" s="40"/>
      <c r="B6" s="39" t="s">
        <v>101</v>
      </c>
      <c r="C6" s="210" t="s">
        <v>107</v>
      </c>
      <c r="D6" s="210"/>
      <c r="E6" s="210"/>
      <c r="F6" s="103"/>
      <c r="G6" s="210" t="s">
        <v>108</v>
      </c>
      <c r="H6" s="210"/>
      <c r="I6" s="210"/>
    </row>
    <row r="7" spans="1:10" s="8" customFormat="1" ht="21" customHeight="1" x14ac:dyDescent="0.25">
      <c r="A7" s="40"/>
      <c r="C7" s="210" t="s">
        <v>106</v>
      </c>
      <c r="D7" s="210"/>
      <c r="E7" s="210"/>
      <c r="F7" s="103"/>
      <c r="G7" s="210" t="s">
        <v>106</v>
      </c>
      <c r="H7" s="210"/>
      <c r="I7" s="210"/>
    </row>
    <row r="8" spans="1:10" s="8" customFormat="1" ht="21" customHeight="1" x14ac:dyDescent="0.25">
      <c r="A8" s="40"/>
      <c r="C8" s="39" t="s">
        <v>29</v>
      </c>
      <c r="D8" s="39"/>
      <c r="E8" s="39" t="s">
        <v>29</v>
      </c>
      <c r="F8" s="103"/>
      <c r="G8" s="39" t="s">
        <v>29</v>
      </c>
      <c r="H8" s="39"/>
      <c r="I8" s="39" t="s">
        <v>29</v>
      </c>
    </row>
    <row r="9" spans="1:10" s="8" customFormat="1" ht="21" customHeight="1" x14ac:dyDescent="0.25">
      <c r="A9" s="40"/>
      <c r="C9" s="120" t="s">
        <v>76</v>
      </c>
      <c r="D9" s="120"/>
      <c r="E9" s="120" t="s">
        <v>76</v>
      </c>
      <c r="F9" s="121"/>
      <c r="G9" s="120" t="s">
        <v>76</v>
      </c>
      <c r="H9" s="120"/>
      <c r="I9" s="120" t="s">
        <v>76</v>
      </c>
    </row>
    <row r="10" spans="1:10" ht="21" customHeight="1" x14ac:dyDescent="0.25">
      <c r="A10" s="1"/>
      <c r="B10" s="12"/>
      <c r="C10" s="84" t="s">
        <v>162</v>
      </c>
      <c r="D10" s="98"/>
      <c r="E10" s="84" t="s">
        <v>163</v>
      </c>
      <c r="F10" s="98"/>
      <c r="G10" s="84" t="s">
        <v>162</v>
      </c>
      <c r="H10" s="98"/>
      <c r="I10" s="84" t="s">
        <v>163</v>
      </c>
    </row>
    <row r="11" spans="1:10" ht="21" customHeight="1" x14ac:dyDescent="0.25">
      <c r="A11" s="123" t="s">
        <v>77</v>
      </c>
    </row>
    <row r="12" spans="1:10" ht="21" customHeight="1" x14ac:dyDescent="0.25">
      <c r="A12" s="85" t="s">
        <v>164</v>
      </c>
    </row>
    <row r="13" spans="1:10" ht="21" customHeight="1" x14ac:dyDescent="0.25">
      <c r="A13" s="184" t="s">
        <v>78</v>
      </c>
      <c r="B13" s="23">
        <v>7</v>
      </c>
      <c r="C13" s="14">
        <v>1127787949</v>
      </c>
      <c r="D13" s="27"/>
      <c r="E13" s="14">
        <v>616748137</v>
      </c>
      <c r="F13" s="27"/>
      <c r="G13" s="14">
        <v>618469981</v>
      </c>
      <c r="H13" s="14"/>
      <c r="I13" s="14">
        <v>135779521</v>
      </c>
      <c r="J13" s="14"/>
    </row>
    <row r="14" spans="1:10" ht="21" customHeight="1" x14ac:dyDescent="0.25">
      <c r="A14" s="184" t="s">
        <v>311</v>
      </c>
      <c r="B14" s="23">
        <v>8</v>
      </c>
      <c r="C14" s="54">
        <v>0</v>
      </c>
      <c r="D14" s="27"/>
      <c r="E14" s="14">
        <v>78191440</v>
      </c>
      <c r="F14" s="27"/>
      <c r="G14" s="54">
        <v>0</v>
      </c>
      <c r="H14" s="14"/>
      <c r="I14" s="54">
        <v>0</v>
      </c>
      <c r="J14" s="14"/>
    </row>
    <row r="15" spans="1:10" ht="21" customHeight="1" x14ac:dyDescent="0.25">
      <c r="A15" s="184" t="s">
        <v>62</v>
      </c>
      <c r="B15" s="23">
        <v>9</v>
      </c>
      <c r="C15" s="15">
        <v>86917970</v>
      </c>
      <c r="D15" s="27"/>
      <c r="E15" s="15">
        <v>99602834</v>
      </c>
      <c r="F15" s="27"/>
      <c r="G15" s="86">
        <v>0</v>
      </c>
      <c r="H15" s="14"/>
      <c r="I15" s="86">
        <v>0</v>
      </c>
      <c r="J15" s="14"/>
    </row>
    <row r="16" spans="1:10" ht="21" customHeight="1" x14ac:dyDescent="0.25">
      <c r="A16" s="184" t="s">
        <v>30</v>
      </c>
      <c r="B16" s="23">
        <v>10</v>
      </c>
      <c r="C16" s="14">
        <v>1531194219</v>
      </c>
      <c r="D16" s="27"/>
      <c r="E16" s="14">
        <v>1341029536</v>
      </c>
      <c r="F16" s="27"/>
      <c r="G16" s="54">
        <v>0</v>
      </c>
      <c r="H16" s="14"/>
      <c r="I16" s="54">
        <v>0</v>
      </c>
      <c r="J16" s="14"/>
    </row>
    <row r="17" spans="1:10" ht="21" customHeight="1" x14ac:dyDescent="0.25">
      <c r="A17" s="184" t="s">
        <v>31</v>
      </c>
      <c r="B17" s="23">
        <v>11</v>
      </c>
      <c r="C17" s="14">
        <v>1822422763</v>
      </c>
      <c r="D17" s="27"/>
      <c r="E17" s="14">
        <v>2399113551</v>
      </c>
      <c r="F17" s="27"/>
      <c r="G17" s="54">
        <v>0</v>
      </c>
      <c r="H17" s="14"/>
      <c r="I17" s="54">
        <v>0</v>
      </c>
      <c r="J17" s="14"/>
    </row>
    <row r="18" spans="1:10" ht="21" customHeight="1" x14ac:dyDescent="0.25">
      <c r="A18" s="184" t="s">
        <v>274</v>
      </c>
      <c r="B18" s="23">
        <v>12</v>
      </c>
      <c r="C18" s="14">
        <v>138711881</v>
      </c>
      <c r="D18" s="27"/>
      <c r="E18" s="14">
        <v>110410668</v>
      </c>
      <c r="F18" s="27"/>
      <c r="G18" s="54">
        <v>0</v>
      </c>
      <c r="H18" s="14"/>
      <c r="I18" s="54">
        <v>0</v>
      </c>
      <c r="J18" s="14"/>
    </row>
    <row r="19" spans="1:10" ht="21" customHeight="1" x14ac:dyDescent="0.25">
      <c r="A19" s="184" t="s">
        <v>275</v>
      </c>
      <c r="B19" s="23">
        <v>13</v>
      </c>
      <c r="C19" s="14">
        <v>224215271</v>
      </c>
      <c r="D19" s="27"/>
      <c r="E19" s="14">
        <v>219167570</v>
      </c>
      <c r="F19" s="27"/>
      <c r="G19" s="54">
        <v>0</v>
      </c>
      <c r="H19" s="14"/>
      <c r="I19" s="54">
        <v>0</v>
      </c>
      <c r="J19" s="14"/>
    </row>
    <row r="20" spans="1:10" ht="21" customHeight="1" x14ac:dyDescent="0.25">
      <c r="A20" s="184" t="s">
        <v>32</v>
      </c>
      <c r="B20" s="23">
        <v>14</v>
      </c>
      <c r="C20" s="14">
        <v>210299441</v>
      </c>
      <c r="D20" s="27"/>
      <c r="E20" s="14">
        <v>152078142</v>
      </c>
      <c r="F20" s="27"/>
      <c r="G20" s="54">
        <v>0</v>
      </c>
      <c r="H20" s="14"/>
      <c r="I20" s="54">
        <v>0</v>
      </c>
      <c r="J20" s="14"/>
    </row>
    <row r="21" spans="1:10" ht="21" customHeight="1" x14ac:dyDescent="0.25">
      <c r="A21" s="184" t="s">
        <v>54</v>
      </c>
      <c r="B21" s="23">
        <v>6</v>
      </c>
      <c r="C21" s="54">
        <v>0</v>
      </c>
      <c r="D21" s="27"/>
      <c r="E21" s="87">
        <v>0</v>
      </c>
      <c r="F21" s="27"/>
      <c r="G21" s="14">
        <v>294954871</v>
      </c>
      <c r="H21" s="14"/>
      <c r="I21" s="14">
        <v>588221600</v>
      </c>
      <c r="J21" s="14"/>
    </row>
    <row r="22" spans="1:10" ht="21" customHeight="1" x14ac:dyDescent="0.25">
      <c r="A22" s="184" t="s">
        <v>102</v>
      </c>
      <c r="B22" s="23">
        <v>16</v>
      </c>
      <c r="C22" s="14">
        <v>27852655</v>
      </c>
      <c r="D22" s="27"/>
      <c r="E22" s="14">
        <v>30279282</v>
      </c>
      <c r="F22" s="27"/>
      <c r="G22" s="14">
        <v>24493485</v>
      </c>
      <c r="H22" s="14"/>
      <c r="I22" s="14">
        <v>29102803</v>
      </c>
      <c r="J22" s="14"/>
    </row>
    <row r="23" spans="1:10" ht="21" customHeight="1" x14ac:dyDescent="0.25">
      <c r="A23" s="184" t="s">
        <v>151</v>
      </c>
      <c r="B23" s="23"/>
      <c r="C23" s="14">
        <v>55596644</v>
      </c>
      <c r="D23" s="27"/>
      <c r="E23" s="14">
        <v>79575438</v>
      </c>
      <c r="F23" s="27"/>
      <c r="G23" s="54">
        <v>0</v>
      </c>
      <c r="H23" s="14"/>
      <c r="I23" s="54">
        <v>0</v>
      </c>
      <c r="J23" s="14"/>
    </row>
    <row r="24" spans="1:10" ht="21" customHeight="1" x14ac:dyDescent="0.25">
      <c r="A24" s="184" t="s">
        <v>165</v>
      </c>
      <c r="B24" s="23">
        <v>8</v>
      </c>
      <c r="C24" s="14">
        <v>269348494</v>
      </c>
      <c r="D24" s="27"/>
      <c r="E24" s="54">
        <v>0</v>
      </c>
      <c r="F24" s="27"/>
      <c r="G24" s="54">
        <v>0</v>
      </c>
      <c r="H24" s="14"/>
      <c r="I24" s="54">
        <v>0</v>
      </c>
      <c r="J24" s="14"/>
    </row>
    <row r="25" spans="1:10" ht="21" customHeight="1" x14ac:dyDescent="0.25">
      <c r="A25" s="184" t="s">
        <v>33</v>
      </c>
      <c r="B25" s="23">
        <v>17</v>
      </c>
      <c r="C25" s="17">
        <v>55810642</v>
      </c>
      <c r="D25" s="27"/>
      <c r="E25" s="17">
        <v>48494939</v>
      </c>
      <c r="F25" s="27"/>
      <c r="G25" s="17">
        <v>739300</v>
      </c>
      <c r="H25" s="14"/>
      <c r="I25" s="17">
        <v>878216</v>
      </c>
      <c r="J25" s="14"/>
    </row>
    <row r="26" spans="1:10" ht="21" customHeight="1" x14ac:dyDescent="0.25">
      <c r="A26" s="185" t="s">
        <v>109</v>
      </c>
      <c r="B26" s="23"/>
      <c r="C26" s="17">
        <f>SUM(C13:C25)</f>
        <v>5550157929</v>
      </c>
      <c r="D26" s="27"/>
      <c r="E26" s="17">
        <f>SUM(E13:E25)</f>
        <v>5174691537</v>
      </c>
      <c r="F26" s="27"/>
      <c r="G26" s="17">
        <f>SUM(G13:G25)</f>
        <v>938657637</v>
      </c>
      <c r="H26" s="14"/>
      <c r="I26" s="17">
        <f>SUM(I13:I25)</f>
        <v>753982140</v>
      </c>
      <c r="J26" s="14"/>
    </row>
    <row r="27" spans="1:10" ht="21" customHeight="1" x14ac:dyDescent="0.25">
      <c r="A27" s="88"/>
      <c r="B27" s="23"/>
      <c r="C27" s="15"/>
      <c r="D27" s="27"/>
      <c r="E27" s="15"/>
      <c r="F27" s="27"/>
      <c r="G27" s="15"/>
      <c r="H27" s="14"/>
      <c r="I27" s="15"/>
      <c r="J27" s="14"/>
    </row>
    <row r="28" spans="1:10" ht="21" customHeight="1" x14ac:dyDescent="0.25">
      <c r="A28" s="85" t="s">
        <v>166</v>
      </c>
      <c r="B28" s="23"/>
      <c r="C28" s="15"/>
      <c r="D28" s="27"/>
      <c r="E28" s="15"/>
      <c r="F28" s="27"/>
      <c r="G28" s="15"/>
      <c r="H28" s="14"/>
      <c r="I28" s="15"/>
      <c r="J28" s="14"/>
    </row>
    <row r="29" spans="1:10" ht="21" customHeight="1" x14ac:dyDescent="0.25">
      <c r="A29" s="184" t="s">
        <v>278</v>
      </c>
      <c r="B29" s="23"/>
      <c r="C29" s="15">
        <v>662557</v>
      </c>
      <c r="D29" s="27"/>
      <c r="E29" s="15">
        <v>662995</v>
      </c>
      <c r="F29" s="27"/>
      <c r="G29" s="54">
        <v>0</v>
      </c>
      <c r="H29" s="14"/>
      <c r="I29" s="54">
        <v>0</v>
      </c>
      <c r="J29" s="14"/>
    </row>
    <row r="30" spans="1:10" ht="21" customHeight="1" x14ac:dyDescent="0.25">
      <c r="A30" s="184" t="s">
        <v>276</v>
      </c>
      <c r="B30" s="23">
        <v>12</v>
      </c>
      <c r="C30" s="15">
        <v>238863209</v>
      </c>
      <c r="D30" s="27"/>
      <c r="E30" s="15">
        <v>295913882</v>
      </c>
      <c r="F30" s="27"/>
      <c r="G30" s="86">
        <v>0</v>
      </c>
      <c r="H30" s="14"/>
      <c r="I30" s="86">
        <v>0</v>
      </c>
      <c r="J30" s="14"/>
    </row>
    <row r="31" spans="1:10" ht="21" customHeight="1" x14ac:dyDescent="0.25">
      <c r="A31" s="184" t="s">
        <v>277</v>
      </c>
      <c r="B31" s="23">
        <v>13</v>
      </c>
      <c r="C31" s="15">
        <v>371225748</v>
      </c>
      <c r="D31" s="27"/>
      <c r="E31" s="15">
        <v>417365816</v>
      </c>
      <c r="F31" s="27"/>
      <c r="G31" s="54">
        <v>0</v>
      </c>
      <c r="H31" s="14"/>
      <c r="I31" s="54">
        <v>0</v>
      </c>
      <c r="J31" s="14"/>
    </row>
    <row r="32" spans="1:10" ht="21" customHeight="1" x14ac:dyDescent="0.25">
      <c r="A32" s="184" t="s">
        <v>279</v>
      </c>
      <c r="B32" s="23">
        <v>14</v>
      </c>
      <c r="C32" s="15">
        <v>75642541</v>
      </c>
      <c r="D32" s="27"/>
      <c r="E32" s="15">
        <v>9155900</v>
      </c>
      <c r="F32" s="27"/>
      <c r="G32" s="54">
        <v>0</v>
      </c>
      <c r="H32" s="14"/>
      <c r="I32" s="54">
        <v>0</v>
      </c>
      <c r="J32" s="14"/>
    </row>
    <row r="33" spans="1:10" ht="21" customHeight="1" x14ac:dyDescent="0.25">
      <c r="A33" s="184" t="s">
        <v>58</v>
      </c>
      <c r="B33" s="23">
        <v>18</v>
      </c>
      <c r="C33" s="36">
        <v>460521408</v>
      </c>
      <c r="D33" s="27"/>
      <c r="E33" s="36">
        <v>678428865</v>
      </c>
      <c r="F33" s="27"/>
      <c r="G33" s="36">
        <v>1241799970</v>
      </c>
      <c r="H33" s="14"/>
      <c r="I33" s="36">
        <v>1241799970</v>
      </c>
      <c r="J33" s="14"/>
    </row>
    <row r="34" spans="1:10" ht="21" customHeight="1" x14ac:dyDescent="0.25">
      <c r="A34" s="184" t="s">
        <v>34</v>
      </c>
      <c r="B34" s="23">
        <v>19</v>
      </c>
      <c r="C34" s="87">
        <v>0</v>
      </c>
      <c r="D34" s="27"/>
      <c r="E34" s="54">
        <v>0</v>
      </c>
      <c r="F34" s="27"/>
      <c r="G34" s="15">
        <v>2570782501</v>
      </c>
      <c r="H34" s="14"/>
      <c r="I34" s="15">
        <v>2650782507</v>
      </c>
      <c r="J34" s="14"/>
    </row>
    <row r="35" spans="1:10" ht="21" customHeight="1" x14ac:dyDescent="0.25">
      <c r="A35" s="184" t="s">
        <v>312</v>
      </c>
      <c r="B35" s="23">
        <v>21</v>
      </c>
      <c r="C35" s="54">
        <v>0</v>
      </c>
      <c r="D35" s="27"/>
      <c r="E35" s="36">
        <v>3667680</v>
      </c>
      <c r="F35" s="27"/>
      <c r="G35" s="54">
        <v>0</v>
      </c>
      <c r="H35" s="54"/>
      <c r="I35" s="54">
        <v>0</v>
      </c>
      <c r="J35" s="14"/>
    </row>
    <row r="36" spans="1:10" ht="21" customHeight="1" x14ac:dyDescent="0.25">
      <c r="A36" s="184" t="s">
        <v>152</v>
      </c>
      <c r="B36" s="23">
        <v>22</v>
      </c>
      <c r="C36" s="36">
        <v>102574233</v>
      </c>
      <c r="D36" s="27"/>
      <c r="E36" s="36">
        <v>89866590</v>
      </c>
      <c r="F36" s="27"/>
      <c r="G36" s="54">
        <v>0</v>
      </c>
      <c r="H36" s="54"/>
      <c r="I36" s="54">
        <v>0</v>
      </c>
      <c r="J36" s="14"/>
    </row>
    <row r="37" spans="1:10" ht="21" customHeight="1" x14ac:dyDescent="0.25">
      <c r="A37" s="184" t="s">
        <v>170</v>
      </c>
      <c r="B37" s="23">
        <v>23</v>
      </c>
      <c r="C37" s="14">
        <v>1884466749</v>
      </c>
      <c r="D37" s="27"/>
      <c r="E37" s="14">
        <v>1953967578</v>
      </c>
      <c r="F37" s="27"/>
      <c r="G37" s="54">
        <v>0</v>
      </c>
      <c r="H37" s="14"/>
      <c r="I37" s="54">
        <v>0</v>
      </c>
      <c r="J37" s="14"/>
    </row>
    <row r="38" spans="1:10" ht="21" customHeight="1" x14ac:dyDescent="0.25">
      <c r="A38" s="184" t="s">
        <v>35</v>
      </c>
      <c r="B38" s="23">
        <v>24</v>
      </c>
      <c r="C38" s="36">
        <v>54598476</v>
      </c>
      <c r="D38" s="27"/>
      <c r="E38" s="14">
        <v>63832975</v>
      </c>
      <c r="F38" s="27"/>
      <c r="G38" s="14">
        <v>876391</v>
      </c>
      <c r="H38" s="14"/>
      <c r="I38" s="14">
        <v>1539330</v>
      </c>
      <c r="J38" s="14"/>
    </row>
    <row r="39" spans="1:10" ht="21" customHeight="1" x14ac:dyDescent="0.25">
      <c r="A39" s="184" t="s">
        <v>168</v>
      </c>
      <c r="B39" s="23">
        <v>27</v>
      </c>
      <c r="C39" s="14">
        <v>84411921</v>
      </c>
      <c r="D39" s="27"/>
      <c r="E39" s="54">
        <v>0</v>
      </c>
      <c r="F39" s="27"/>
      <c r="G39" s="87">
        <v>6428146</v>
      </c>
      <c r="H39" s="14"/>
      <c r="I39" s="54">
        <v>0</v>
      </c>
      <c r="J39" s="14"/>
    </row>
    <row r="40" spans="1:10" ht="21" customHeight="1" x14ac:dyDescent="0.25">
      <c r="A40" s="184" t="s">
        <v>36</v>
      </c>
      <c r="B40" s="23">
        <v>20</v>
      </c>
      <c r="C40" s="14">
        <v>137736928</v>
      </c>
      <c r="D40" s="27"/>
      <c r="E40" s="14">
        <v>137736928</v>
      </c>
      <c r="F40" s="27"/>
      <c r="G40" s="54">
        <v>0</v>
      </c>
      <c r="H40" s="14"/>
      <c r="I40" s="54">
        <v>0</v>
      </c>
      <c r="J40" s="14"/>
    </row>
    <row r="41" spans="1:10" ht="21" customHeight="1" x14ac:dyDescent="0.25">
      <c r="A41" s="184" t="s">
        <v>169</v>
      </c>
      <c r="B41" s="23">
        <v>25</v>
      </c>
      <c r="C41" s="14">
        <v>119524417</v>
      </c>
      <c r="D41" s="27"/>
      <c r="E41" s="14">
        <v>121106534</v>
      </c>
      <c r="F41" s="27"/>
      <c r="G41" s="87">
        <v>451331</v>
      </c>
      <c r="H41" s="14"/>
      <c r="I41" s="87">
        <v>740111</v>
      </c>
      <c r="J41" s="14"/>
    </row>
    <row r="42" spans="1:10" ht="21" customHeight="1" x14ac:dyDescent="0.25">
      <c r="A42" s="184" t="s">
        <v>37</v>
      </c>
      <c r="B42" s="23">
        <v>41</v>
      </c>
      <c r="C42" s="14">
        <v>35933026</v>
      </c>
      <c r="D42" s="27"/>
      <c r="E42" s="14">
        <v>38829765</v>
      </c>
      <c r="F42" s="27"/>
      <c r="G42" s="54">
        <v>0</v>
      </c>
      <c r="H42" s="14"/>
      <c r="I42" s="54">
        <v>0</v>
      </c>
      <c r="J42" s="14"/>
    </row>
    <row r="43" spans="1:10" ht="21" customHeight="1" x14ac:dyDescent="0.25">
      <c r="A43" s="184" t="s">
        <v>38</v>
      </c>
      <c r="B43" s="23">
        <v>26</v>
      </c>
      <c r="C43" s="87">
        <v>2877948</v>
      </c>
      <c r="D43" s="27"/>
      <c r="E43" s="87">
        <v>3619000</v>
      </c>
      <c r="F43" s="27"/>
      <c r="G43" s="54">
        <v>0</v>
      </c>
      <c r="H43" s="14"/>
      <c r="I43" s="54">
        <v>0</v>
      </c>
      <c r="J43" s="14"/>
    </row>
    <row r="44" spans="1:10" ht="21" customHeight="1" x14ac:dyDescent="0.25">
      <c r="A44" s="184" t="s">
        <v>167</v>
      </c>
      <c r="B44" s="23">
        <v>21</v>
      </c>
      <c r="C44" s="87">
        <v>3667680</v>
      </c>
      <c r="D44" s="27"/>
      <c r="E44" s="54">
        <v>0</v>
      </c>
      <c r="F44" s="27"/>
      <c r="G44" s="54">
        <v>0</v>
      </c>
      <c r="H44" s="54"/>
      <c r="I44" s="54">
        <v>0</v>
      </c>
      <c r="J44" s="14"/>
    </row>
    <row r="45" spans="1:10" ht="21" customHeight="1" x14ac:dyDescent="0.25">
      <c r="A45" s="184" t="s">
        <v>39</v>
      </c>
      <c r="B45" s="23">
        <v>28</v>
      </c>
      <c r="C45" s="17">
        <v>70981267</v>
      </c>
      <c r="D45" s="27"/>
      <c r="E45" s="17">
        <v>75362477</v>
      </c>
      <c r="F45" s="27"/>
      <c r="G45" s="17">
        <v>1721819</v>
      </c>
      <c r="H45" s="14"/>
      <c r="I45" s="17">
        <v>1603895</v>
      </c>
      <c r="J45" s="14"/>
    </row>
    <row r="46" spans="1:10" ht="21" customHeight="1" x14ac:dyDescent="0.25">
      <c r="A46" s="90" t="s">
        <v>171</v>
      </c>
      <c r="B46" s="23"/>
      <c r="C46" s="25">
        <f>SUM(C29:C45)</f>
        <v>3643688108</v>
      </c>
      <c r="D46" s="27"/>
      <c r="E46" s="25">
        <f>SUM(E29:E45)</f>
        <v>3889516985</v>
      </c>
      <c r="F46" s="27"/>
      <c r="G46" s="25">
        <f>SUM(G29:G45)</f>
        <v>3822060158</v>
      </c>
      <c r="H46" s="14"/>
      <c r="I46" s="25">
        <f>SUM(I29:I45)</f>
        <v>3896465813</v>
      </c>
      <c r="J46" s="14"/>
    </row>
    <row r="47" spans="1:10" ht="21" customHeight="1" thickBot="1" x14ac:dyDescent="0.3">
      <c r="A47" s="91" t="s">
        <v>172</v>
      </c>
      <c r="B47" s="23"/>
      <c r="C47" s="20">
        <f>SUM(C26,C46)</f>
        <v>9193846037</v>
      </c>
      <c r="D47" s="27"/>
      <c r="E47" s="20">
        <f>SUM(E26,E46)</f>
        <v>9064208522</v>
      </c>
      <c r="F47" s="27"/>
      <c r="G47" s="20">
        <f>SUM(G26,G46)</f>
        <v>4760717795</v>
      </c>
      <c r="H47" s="14"/>
      <c r="I47" s="20">
        <f>SUM(I26,I46)</f>
        <v>4650447953</v>
      </c>
      <c r="J47" s="14"/>
    </row>
    <row r="48" spans="1:10" ht="21" customHeight="1" thickTop="1" x14ac:dyDescent="0.25">
      <c r="A48" s="91"/>
      <c r="B48" s="23"/>
      <c r="C48" s="15"/>
      <c r="D48" s="27"/>
      <c r="E48" s="15"/>
      <c r="F48" s="27"/>
      <c r="G48" s="15"/>
      <c r="H48" s="14"/>
      <c r="I48" s="15"/>
      <c r="J48" s="14"/>
    </row>
    <row r="49" spans="1:10" ht="21" customHeight="1" x14ac:dyDescent="0.25">
      <c r="A49" s="176" t="s">
        <v>244</v>
      </c>
      <c r="F49" s="12">
        <v>-41428</v>
      </c>
    </row>
    <row r="50" spans="1:10" s="1" customFormat="1" ht="21" customHeight="1" x14ac:dyDescent="0.25">
      <c r="A50" s="213" t="s">
        <v>75</v>
      </c>
      <c r="B50" s="213"/>
      <c r="C50" s="213"/>
      <c r="D50" s="213"/>
      <c r="E50" s="213"/>
      <c r="F50" s="213"/>
      <c r="G50" s="213"/>
      <c r="H50" s="213"/>
      <c r="I50" s="213"/>
    </row>
    <row r="51" spans="1:10" s="1" customFormat="1" ht="21" customHeight="1" x14ac:dyDescent="0.25">
      <c r="A51" s="213" t="s">
        <v>125</v>
      </c>
      <c r="B51" s="213"/>
      <c r="C51" s="213"/>
      <c r="D51" s="213"/>
      <c r="E51" s="213"/>
      <c r="F51" s="213"/>
      <c r="G51" s="213"/>
      <c r="H51" s="213"/>
      <c r="I51" s="213"/>
    </row>
    <row r="52" spans="1:10" s="1" customFormat="1" ht="21" customHeight="1" x14ac:dyDescent="0.25">
      <c r="A52" s="214" t="s">
        <v>245</v>
      </c>
      <c r="B52" s="213"/>
      <c r="C52" s="213"/>
      <c r="D52" s="213"/>
      <c r="E52" s="213"/>
      <c r="F52" s="213"/>
      <c r="G52" s="213"/>
      <c r="H52" s="213"/>
      <c r="I52" s="213"/>
    </row>
    <row r="53" spans="1:10" s="8" customFormat="1" ht="21" customHeight="1" x14ac:dyDescent="0.25">
      <c r="A53" s="211" t="s">
        <v>250</v>
      </c>
      <c r="B53" s="211"/>
      <c r="C53" s="211"/>
      <c r="D53" s="211"/>
      <c r="E53" s="211"/>
      <c r="F53" s="211"/>
      <c r="G53" s="211"/>
      <c r="H53" s="211"/>
      <c r="I53" s="211"/>
    </row>
    <row r="54" spans="1:10" s="8" customFormat="1" ht="6" customHeight="1" x14ac:dyDescent="0.25">
      <c r="A54" s="212"/>
      <c r="B54" s="212"/>
      <c r="C54" s="212"/>
      <c r="D54" s="212"/>
      <c r="E54" s="212"/>
      <c r="F54" s="212"/>
      <c r="G54" s="212"/>
      <c r="H54" s="212"/>
      <c r="I54" s="212"/>
    </row>
    <row r="55" spans="1:10" s="8" customFormat="1" ht="21" customHeight="1" x14ac:dyDescent="0.25">
      <c r="A55" s="40"/>
      <c r="B55" s="39" t="s">
        <v>101</v>
      </c>
      <c r="C55" s="210" t="s">
        <v>107</v>
      </c>
      <c r="D55" s="210"/>
      <c r="E55" s="210"/>
      <c r="F55" s="103"/>
      <c r="G55" s="210" t="s">
        <v>108</v>
      </c>
      <c r="H55" s="210"/>
      <c r="I55" s="210"/>
    </row>
    <row r="56" spans="1:10" s="8" customFormat="1" ht="21" customHeight="1" x14ac:dyDescent="0.25">
      <c r="A56" s="40"/>
      <c r="C56" s="210" t="s">
        <v>106</v>
      </c>
      <c r="D56" s="210"/>
      <c r="E56" s="210"/>
      <c r="F56" s="103"/>
      <c r="G56" s="210" t="s">
        <v>106</v>
      </c>
      <c r="H56" s="210"/>
      <c r="I56" s="210"/>
    </row>
    <row r="57" spans="1:10" s="8" customFormat="1" ht="21" customHeight="1" x14ac:dyDescent="0.25">
      <c r="A57" s="40"/>
      <c r="C57" s="39" t="s">
        <v>29</v>
      </c>
      <c r="D57" s="39"/>
      <c r="E57" s="39" t="s">
        <v>29</v>
      </c>
      <c r="F57" s="103"/>
      <c r="G57" s="39" t="s">
        <v>29</v>
      </c>
      <c r="H57" s="39"/>
      <c r="I57" s="39" t="s">
        <v>29</v>
      </c>
    </row>
    <row r="58" spans="1:10" s="8" customFormat="1" ht="21" customHeight="1" x14ac:dyDescent="0.25">
      <c r="A58" s="40"/>
      <c r="C58" s="120" t="s">
        <v>76</v>
      </c>
      <c r="D58" s="120"/>
      <c r="E58" s="120" t="s">
        <v>76</v>
      </c>
      <c r="F58" s="121"/>
      <c r="G58" s="120" t="s">
        <v>76</v>
      </c>
      <c r="H58" s="120"/>
      <c r="I58" s="120" t="s">
        <v>76</v>
      </c>
    </row>
    <row r="59" spans="1:10" ht="21" customHeight="1" x14ac:dyDescent="0.25">
      <c r="A59" s="1"/>
      <c r="B59" s="12"/>
      <c r="C59" s="84" t="s">
        <v>162</v>
      </c>
      <c r="D59" s="98"/>
      <c r="E59" s="84" t="s">
        <v>163</v>
      </c>
      <c r="F59" s="98"/>
      <c r="G59" s="84" t="s">
        <v>162</v>
      </c>
      <c r="H59" s="98"/>
      <c r="I59" s="84" t="s">
        <v>163</v>
      </c>
    </row>
    <row r="60" spans="1:10" ht="18.75" customHeight="1" x14ac:dyDescent="0.25">
      <c r="A60" s="38" t="s">
        <v>79</v>
      </c>
      <c r="B60" s="12"/>
      <c r="C60" s="12"/>
      <c r="D60" s="12"/>
      <c r="E60" s="12"/>
      <c r="G60" s="24"/>
      <c r="H60" s="23"/>
      <c r="I60" s="24"/>
    </row>
    <row r="61" spans="1:10" ht="21" customHeight="1" x14ac:dyDescent="0.25">
      <c r="A61" s="95" t="s">
        <v>80</v>
      </c>
      <c r="B61" s="12"/>
      <c r="C61" s="12"/>
      <c r="D61" s="12"/>
      <c r="E61" s="12"/>
      <c r="G61" s="24"/>
      <c r="H61" s="23"/>
      <c r="I61" s="24"/>
      <c r="J61" s="23"/>
    </row>
    <row r="62" spans="1:10" ht="21" customHeight="1" x14ac:dyDescent="0.25">
      <c r="A62" s="184" t="s">
        <v>173</v>
      </c>
      <c r="B62" s="23">
        <v>29</v>
      </c>
      <c r="C62" s="14">
        <v>1803000000</v>
      </c>
      <c r="D62" s="27"/>
      <c r="E62" s="14">
        <v>2122000000</v>
      </c>
      <c r="F62" s="27"/>
      <c r="G62" s="54">
        <v>0</v>
      </c>
      <c r="H62" s="27"/>
      <c r="I62" s="54">
        <v>0</v>
      </c>
      <c r="J62" s="23"/>
    </row>
    <row r="63" spans="1:10" ht="21" customHeight="1" x14ac:dyDescent="0.25">
      <c r="A63" s="184" t="s">
        <v>63</v>
      </c>
      <c r="B63" s="23">
        <v>30</v>
      </c>
      <c r="C63" s="36">
        <v>50873501</v>
      </c>
      <c r="D63" s="27"/>
      <c r="E63" s="36">
        <v>141239408</v>
      </c>
      <c r="F63" s="27"/>
      <c r="G63" s="54">
        <v>0</v>
      </c>
      <c r="H63" s="27"/>
      <c r="I63" s="54">
        <v>0</v>
      </c>
      <c r="J63" s="27"/>
    </row>
    <row r="64" spans="1:10" ht="21" customHeight="1" x14ac:dyDescent="0.25">
      <c r="A64" s="184" t="s">
        <v>40</v>
      </c>
      <c r="B64" s="23">
        <v>31</v>
      </c>
      <c r="C64" s="14">
        <v>364379261</v>
      </c>
      <c r="D64" s="27"/>
      <c r="E64" s="14">
        <v>159606571</v>
      </c>
      <c r="F64" s="27"/>
      <c r="G64" s="54">
        <v>0</v>
      </c>
      <c r="H64" s="27"/>
      <c r="I64" s="54">
        <v>0</v>
      </c>
      <c r="J64" s="27"/>
    </row>
    <row r="65" spans="1:10" ht="21" customHeight="1" x14ac:dyDescent="0.25">
      <c r="A65" s="184" t="s">
        <v>41</v>
      </c>
      <c r="B65" s="23"/>
      <c r="C65" s="18">
        <v>41862182</v>
      </c>
      <c r="D65" s="27"/>
      <c r="E65" s="18">
        <v>40291518</v>
      </c>
      <c r="F65" s="27"/>
      <c r="G65" s="54">
        <v>0</v>
      </c>
      <c r="H65" s="27"/>
      <c r="I65" s="54">
        <v>0</v>
      </c>
      <c r="J65" s="27"/>
    </row>
    <row r="66" spans="1:10" ht="20.25" customHeight="1" x14ac:dyDescent="0.25">
      <c r="A66" s="184" t="s">
        <v>59</v>
      </c>
      <c r="B66" s="23"/>
      <c r="C66" s="14">
        <v>21919654</v>
      </c>
      <c r="D66" s="27"/>
      <c r="E66" s="14">
        <v>67246601</v>
      </c>
      <c r="F66" s="27"/>
      <c r="G66" s="54">
        <v>0</v>
      </c>
      <c r="H66" s="27"/>
      <c r="I66" s="54">
        <v>0</v>
      </c>
      <c r="J66" s="27"/>
    </row>
    <row r="67" spans="1:10" ht="21" customHeight="1" x14ac:dyDescent="0.25">
      <c r="A67" s="92" t="s">
        <v>144</v>
      </c>
      <c r="B67" s="23">
        <v>32</v>
      </c>
      <c r="C67" s="14">
        <v>186017733</v>
      </c>
      <c r="D67" s="27"/>
      <c r="E67" s="14">
        <v>383848165</v>
      </c>
      <c r="F67" s="27"/>
      <c r="G67" s="14">
        <v>571276</v>
      </c>
      <c r="H67" s="27"/>
      <c r="I67" s="14">
        <v>579913</v>
      </c>
      <c r="J67" s="27"/>
    </row>
    <row r="68" spans="1:10" ht="21" customHeight="1" x14ac:dyDescent="0.25">
      <c r="A68" s="92" t="s">
        <v>174</v>
      </c>
      <c r="B68" s="23">
        <v>33</v>
      </c>
      <c r="C68" s="14">
        <v>44939568</v>
      </c>
      <c r="D68" s="27"/>
      <c r="E68" s="14">
        <v>13429901</v>
      </c>
      <c r="F68" s="27"/>
      <c r="G68" s="14">
        <v>4915187</v>
      </c>
      <c r="H68" s="27"/>
      <c r="I68" s="54">
        <v>0</v>
      </c>
      <c r="J68" s="27"/>
    </row>
    <row r="69" spans="1:10" ht="21" customHeight="1" x14ac:dyDescent="0.25">
      <c r="A69" s="184" t="s">
        <v>200</v>
      </c>
      <c r="B69" s="23"/>
      <c r="C69" s="54"/>
      <c r="D69" s="27"/>
      <c r="E69" s="54"/>
      <c r="F69" s="27"/>
      <c r="G69" s="54"/>
      <c r="H69" s="27"/>
      <c r="I69" s="54"/>
      <c r="J69" s="27"/>
    </row>
    <row r="70" spans="1:10" ht="21" customHeight="1" x14ac:dyDescent="0.25">
      <c r="A70" s="184" t="s">
        <v>175</v>
      </c>
      <c r="B70" s="23">
        <v>37</v>
      </c>
      <c r="C70" s="18">
        <v>70000000</v>
      </c>
      <c r="D70" s="27"/>
      <c r="E70" s="18">
        <v>17500000</v>
      </c>
      <c r="F70" s="27"/>
      <c r="G70" s="54">
        <v>0</v>
      </c>
      <c r="H70" s="27"/>
      <c r="I70" s="54">
        <v>0</v>
      </c>
      <c r="J70" s="27"/>
    </row>
    <row r="71" spans="1:10" ht="21" customHeight="1" x14ac:dyDescent="0.25">
      <c r="A71" s="184" t="s">
        <v>60</v>
      </c>
      <c r="B71" s="23">
        <v>34</v>
      </c>
      <c r="C71" s="14">
        <v>794046728</v>
      </c>
      <c r="D71" s="27"/>
      <c r="E71" s="14">
        <v>552310447</v>
      </c>
      <c r="F71" s="27"/>
      <c r="G71" s="54">
        <v>0</v>
      </c>
      <c r="H71" s="27"/>
      <c r="I71" s="54">
        <v>0</v>
      </c>
      <c r="J71" s="27"/>
    </row>
    <row r="72" spans="1:10" ht="21" customHeight="1" x14ac:dyDescent="0.25">
      <c r="A72" s="184" t="s">
        <v>42</v>
      </c>
      <c r="B72" s="23"/>
      <c r="C72" s="18">
        <v>12445583</v>
      </c>
      <c r="D72" s="27"/>
      <c r="E72" s="18">
        <v>2345917</v>
      </c>
      <c r="F72" s="27"/>
      <c r="G72" s="54">
        <v>0</v>
      </c>
      <c r="H72" s="27"/>
      <c r="I72" s="54">
        <v>0</v>
      </c>
      <c r="J72" s="27"/>
    </row>
    <row r="73" spans="1:10" ht="21" customHeight="1" x14ac:dyDescent="0.25">
      <c r="A73" s="184" t="s">
        <v>43</v>
      </c>
      <c r="B73" s="23">
        <v>36</v>
      </c>
      <c r="C73" s="25">
        <v>121720969</v>
      </c>
      <c r="D73" s="27"/>
      <c r="E73" s="25">
        <v>91236751</v>
      </c>
      <c r="F73" s="27"/>
      <c r="G73" s="25">
        <v>459393</v>
      </c>
      <c r="H73" s="27"/>
      <c r="I73" s="25">
        <v>1802702</v>
      </c>
      <c r="J73" s="27"/>
    </row>
    <row r="74" spans="1:10" ht="21" customHeight="1" x14ac:dyDescent="0.25">
      <c r="A74" s="90" t="s">
        <v>81</v>
      </c>
      <c r="B74" s="23"/>
      <c r="C74" s="17">
        <f>SUM(C62:C73)</f>
        <v>3511205179</v>
      </c>
      <c r="D74" s="27"/>
      <c r="E74" s="17">
        <f>SUM(E62:E73)</f>
        <v>3591055279</v>
      </c>
      <c r="F74" s="27"/>
      <c r="G74" s="17">
        <f>SUM(G62:G73)</f>
        <v>5945856</v>
      </c>
      <c r="H74" s="27"/>
      <c r="I74" s="17">
        <f>SUM(I62:I73)</f>
        <v>2382615</v>
      </c>
      <c r="J74" s="27"/>
    </row>
    <row r="75" spans="1:10" ht="21" customHeight="1" x14ac:dyDescent="0.25">
      <c r="A75" s="88"/>
      <c r="B75" s="23"/>
      <c r="C75" s="15"/>
      <c r="D75" s="27"/>
      <c r="E75" s="15"/>
      <c r="F75" s="27"/>
      <c r="G75" s="15"/>
      <c r="H75" s="27"/>
      <c r="I75" s="15"/>
      <c r="J75" s="27"/>
    </row>
    <row r="76" spans="1:10" ht="21" customHeight="1" x14ac:dyDescent="0.35">
      <c r="A76" s="93" t="s">
        <v>82</v>
      </c>
      <c r="B76" s="23"/>
      <c r="C76" s="4"/>
      <c r="D76" s="29"/>
      <c r="E76" s="4"/>
      <c r="F76" s="24"/>
      <c r="G76" s="94"/>
      <c r="H76" s="24"/>
      <c r="I76" s="94"/>
      <c r="J76" s="24"/>
    </row>
    <row r="77" spans="1:10" ht="21" customHeight="1" x14ac:dyDescent="0.25">
      <c r="A77" s="184" t="s">
        <v>177</v>
      </c>
      <c r="B77" s="23">
        <v>33</v>
      </c>
      <c r="C77" s="14">
        <v>25810695</v>
      </c>
      <c r="D77" s="29"/>
      <c r="E77" s="14">
        <v>12328725</v>
      </c>
      <c r="F77" s="24"/>
      <c r="G77" s="87">
        <v>1705004</v>
      </c>
      <c r="H77" s="24"/>
      <c r="I77" s="54">
        <v>0</v>
      </c>
      <c r="J77" s="24"/>
    </row>
    <row r="78" spans="1:10" ht="21" customHeight="1" x14ac:dyDescent="0.25">
      <c r="A78" s="184" t="s">
        <v>176</v>
      </c>
      <c r="B78" s="23">
        <v>37</v>
      </c>
      <c r="C78" s="14">
        <v>912500000</v>
      </c>
      <c r="D78" s="29"/>
      <c r="E78" s="14">
        <v>608000000</v>
      </c>
      <c r="F78" s="24"/>
      <c r="G78" s="54">
        <v>0</v>
      </c>
      <c r="H78" s="24"/>
      <c r="I78" s="54">
        <v>0</v>
      </c>
      <c r="J78" s="24"/>
    </row>
    <row r="79" spans="1:10" ht="21" customHeight="1" x14ac:dyDescent="0.25">
      <c r="A79" s="184" t="s">
        <v>178</v>
      </c>
      <c r="B79" s="23">
        <v>35</v>
      </c>
      <c r="C79" s="87">
        <v>150000000</v>
      </c>
      <c r="D79" s="27"/>
      <c r="E79" s="87">
        <v>150000000</v>
      </c>
      <c r="F79" s="27"/>
      <c r="G79" s="54">
        <v>0</v>
      </c>
      <c r="H79" s="27"/>
      <c r="I79" s="54">
        <v>0</v>
      </c>
      <c r="J79" s="27"/>
    </row>
    <row r="80" spans="1:10" ht="21" customHeight="1" x14ac:dyDescent="0.25">
      <c r="A80" s="184" t="s">
        <v>179</v>
      </c>
      <c r="B80" s="23">
        <v>38</v>
      </c>
      <c r="C80" s="14">
        <v>29798694</v>
      </c>
      <c r="D80" s="27"/>
      <c r="E80" s="14">
        <v>22627793</v>
      </c>
      <c r="F80" s="27"/>
      <c r="G80" s="14">
        <v>2400355</v>
      </c>
      <c r="H80" s="27"/>
      <c r="I80" s="14">
        <v>2120475</v>
      </c>
      <c r="J80" s="27"/>
    </row>
    <row r="81" spans="1:10" ht="21" customHeight="1" x14ac:dyDescent="0.25">
      <c r="A81" s="184" t="s">
        <v>44</v>
      </c>
      <c r="B81" s="23">
        <v>41</v>
      </c>
      <c r="C81" s="14">
        <v>13162662</v>
      </c>
      <c r="D81" s="27"/>
      <c r="E81" s="14">
        <v>11862627</v>
      </c>
      <c r="F81" s="27"/>
      <c r="G81" s="54">
        <v>0</v>
      </c>
      <c r="H81" s="27"/>
      <c r="I81" s="54">
        <v>0</v>
      </c>
      <c r="J81" s="27"/>
    </row>
    <row r="82" spans="1:10" ht="21" customHeight="1" x14ac:dyDescent="0.25">
      <c r="A82" s="184" t="s">
        <v>45</v>
      </c>
      <c r="B82" s="23"/>
      <c r="C82" s="25">
        <v>36195879</v>
      </c>
      <c r="D82" s="27"/>
      <c r="E82" s="25">
        <v>29981870</v>
      </c>
      <c r="F82" s="27"/>
      <c r="G82" s="55">
        <v>0</v>
      </c>
      <c r="H82" s="27"/>
      <c r="I82" s="25">
        <v>459005</v>
      </c>
      <c r="J82" s="27"/>
    </row>
    <row r="83" spans="1:10" ht="21" customHeight="1" x14ac:dyDescent="0.25">
      <c r="A83" s="90" t="s">
        <v>180</v>
      </c>
      <c r="B83" s="23"/>
      <c r="C83" s="17">
        <f>SUM(C77:C82)</f>
        <v>1167467930</v>
      </c>
      <c r="D83" s="27"/>
      <c r="E83" s="17">
        <f>SUM(E77:E82)</f>
        <v>834801015</v>
      </c>
      <c r="F83" s="27"/>
      <c r="G83" s="17">
        <f>SUM(G77:G82)</f>
        <v>4105359</v>
      </c>
      <c r="H83" s="27"/>
      <c r="I83" s="17">
        <f>SUM(I77:I82)</f>
        <v>2579480</v>
      </c>
      <c r="J83" s="27"/>
    </row>
    <row r="84" spans="1:10" ht="21" customHeight="1" x14ac:dyDescent="0.25">
      <c r="A84" s="204" t="s">
        <v>181</v>
      </c>
      <c r="B84" s="23"/>
      <c r="C84" s="19">
        <f>SUM(C74,C83)</f>
        <v>4678673109</v>
      </c>
      <c r="D84" s="27"/>
      <c r="E84" s="19">
        <f>SUM(E74,E83)</f>
        <v>4425856294</v>
      </c>
      <c r="F84" s="27"/>
      <c r="G84" s="19">
        <f>SUM(G74,G83)</f>
        <v>10051215</v>
      </c>
      <c r="H84" s="27"/>
      <c r="I84" s="19">
        <f>SUM(I74,I83)</f>
        <v>4962095</v>
      </c>
      <c r="J84" s="27"/>
    </row>
    <row r="85" spans="1:10" ht="21" customHeight="1" x14ac:dyDescent="0.25">
      <c r="A85" s="1"/>
      <c r="B85" s="23"/>
      <c r="C85" s="15"/>
      <c r="D85" s="27"/>
      <c r="E85" s="15"/>
      <c r="F85" s="27"/>
      <c r="G85" s="15"/>
      <c r="H85" s="14"/>
      <c r="I85" s="15"/>
      <c r="J85" s="14"/>
    </row>
    <row r="86" spans="1:10" ht="21" customHeight="1" x14ac:dyDescent="0.25">
      <c r="A86" s="1"/>
      <c r="B86" s="23"/>
      <c r="C86" s="15"/>
      <c r="D86" s="27"/>
      <c r="E86" s="15"/>
      <c r="F86" s="27"/>
      <c r="G86" s="15"/>
      <c r="H86" s="14"/>
      <c r="I86" s="15"/>
      <c r="J86" s="14"/>
    </row>
    <row r="87" spans="1:10" ht="21" customHeight="1" x14ac:dyDescent="0.25">
      <c r="A87" s="1"/>
      <c r="B87" s="23"/>
      <c r="C87" s="15"/>
      <c r="D87" s="27"/>
      <c r="E87" s="15"/>
      <c r="F87" s="27"/>
      <c r="G87" s="15"/>
      <c r="H87" s="14"/>
      <c r="I87" s="15"/>
      <c r="J87" s="14"/>
    </row>
    <row r="88" spans="1:10" ht="21" customHeight="1" x14ac:dyDescent="0.25">
      <c r="A88" s="1"/>
      <c r="B88" s="23"/>
      <c r="C88" s="15"/>
      <c r="D88" s="27"/>
      <c r="E88" s="15"/>
      <c r="F88" s="27"/>
      <c r="G88" s="15"/>
      <c r="H88" s="14"/>
      <c r="I88" s="15"/>
      <c r="J88" s="14"/>
    </row>
    <row r="89" spans="1:10" ht="21" customHeight="1" x14ac:dyDescent="0.25">
      <c r="A89" s="1"/>
      <c r="B89" s="23"/>
      <c r="C89" s="15"/>
      <c r="D89" s="27"/>
      <c r="E89" s="15"/>
      <c r="F89" s="27"/>
      <c r="G89" s="15"/>
      <c r="H89" s="14"/>
      <c r="I89" s="15"/>
      <c r="J89" s="14"/>
    </row>
    <row r="90" spans="1:10" ht="21" customHeight="1" x14ac:dyDescent="0.25">
      <c r="A90" s="1"/>
      <c r="B90" s="23"/>
      <c r="C90" s="15"/>
      <c r="D90" s="27"/>
      <c r="E90" s="15"/>
      <c r="F90" s="27"/>
      <c r="G90" s="15"/>
      <c r="H90" s="14"/>
      <c r="I90" s="15"/>
      <c r="J90" s="14"/>
    </row>
    <row r="91" spans="1:10" ht="21" customHeight="1" x14ac:dyDescent="0.25">
      <c r="A91" s="1"/>
      <c r="B91" s="23"/>
      <c r="C91" s="15"/>
      <c r="D91" s="27"/>
      <c r="E91" s="15"/>
      <c r="F91" s="27"/>
      <c r="G91" s="15"/>
      <c r="H91" s="14"/>
      <c r="I91" s="15"/>
      <c r="J91" s="14"/>
    </row>
    <row r="92" spans="1:10" ht="21" customHeight="1" x14ac:dyDescent="0.25">
      <c r="A92" s="1"/>
      <c r="B92" s="23"/>
      <c r="C92" s="15"/>
      <c r="D92" s="27"/>
      <c r="E92" s="15"/>
      <c r="F92" s="27"/>
      <c r="G92" s="15"/>
      <c r="H92" s="14"/>
      <c r="I92" s="15"/>
      <c r="J92" s="14"/>
    </row>
    <row r="93" spans="1:10" ht="21" customHeight="1" x14ac:dyDescent="0.25">
      <c r="A93" s="1"/>
      <c r="B93" s="23"/>
      <c r="C93" s="15"/>
      <c r="D93" s="27"/>
      <c r="E93" s="15"/>
      <c r="F93" s="27"/>
      <c r="G93" s="15"/>
      <c r="H93" s="14"/>
      <c r="I93" s="15"/>
      <c r="J93" s="14"/>
    </row>
    <row r="94" spans="1:10" ht="21" customHeight="1" x14ac:dyDescent="0.25">
      <c r="A94" s="1"/>
      <c r="B94" s="23"/>
      <c r="C94" s="15"/>
      <c r="D94" s="27"/>
      <c r="E94" s="15"/>
      <c r="F94" s="27"/>
      <c r="G94" s="15"/>
      <c r="H94" s="14"/>
      <c r="I94" s="15"/>
      <c r="J94" s="14"/>
    </row>
    <row r="95" spans="1:10" ht="21" customHeight="1" x14ac:dyDescent="0.25">
      <c r="A95" s="1"/>
      <c r="B95" s="23"/>
      <c r="C95" s="15"/>
      <c r="D95" s="27"/>
      <c r="E95" s="15"/>
      <c r="F95" s="27"/>
      <c r="G95" s="15"/>
      <c r="H95" s="14"/>
      <c r="I95" s="15"/>
      <c r="J95" s="14"/>
    </row>
    <row r="96" spans="1:10" s="1" customFormat="1" ht="21" customHeight="1" x14ac:dyDescent="0.25">
      <c r="A96" s="213" t="s">
        <v>75</v>
      </c>
      <c r="B96" s="213"/>
      <c r="C96" s="213"/>
      <c r="D96" s="213"/>
      <c r="E96" s="213"/>
      <c r="F96" s="213"/>
      <c r="G96" s="213"/>
      <c r="H96" s="213"/>
      <c r="I96" s="213"/>
    </row>
    <row r="97" spans="1:10" s="1" customFormat="1" ht="21" customHeight="1" x14ac:dyDescent="0.25">
      <c r="A97" s="213" t="s">
        <v>125</v>
      </c>
      <c r="B97" s="213"/>
      <c r="C97" s="213"/>
      <c r="D97" s="213"/>
      <c r="E97" s="213"/>
      <c r="F97" s="213"/>
      <c r="G97" s="213"/>
      <c r="H97" s="213"/>
      <c r="I97" s="213"/>
    </row>
    <row r="98" spans="1:10" s="1" customFormat="1" ht="21" customHeight="1" x14ac:dyDescent="0.25">
      <c r="A98" s="214" t="s">
        <v>245</v>
      </c>
      <c r="B98" s="213"/>
      <c r="C98" s="213"/>
      <c r="D98" s="213"/>
      <c r="E98" s="213"/>
      <c r="F98" s="213"/>
      <c r="G98" s="213"/>
      <c r="H98" s="213"/>
      <c r="I98" s="213"/>
    </row>
    <row r="99" spans="1:10" s="8" customFormat="1" ht="21" customHeight="1" x14ac:dyDescent="0.25">
      <c r="A99" s="211" t="s">
        <v>250</v>
      </c>
      <c r="B99" s="211"/>
      <c r="C99" s="211"/>
      <c r="D99" s="211"/>
      <c r="E99" s="211"/>
      <c r="F99" s="211"/>
      <c r="G99" s="211"/>
      <c r="H99" s="211"/>
      <c r="I99" s="211"/>
    </row>
    <row r="100" spans="1:10" s="8" customFormat="1" ht="6" customHeight="1" x14ac:dyDescent="0.25">
      <c r="A100" s="212"/>
      <c r="B100" s="212"/>
      <c r="C100" s="212"/>
      <c r="D100" s="212"/>
      <c r="E100" s="212"/>
      <c r="F100" s="212"/>
      <c r="G100" s="212"/>
      <c r="H100" s="212"/>
      <c r="I100" s="212"/>
    </row>
    <row r="101" spans="1:10" s="8" customFormat="1" ht="21" customHeight="1" x14ac:dyDescent="0.25">
      <c r="A101" s="40"/>
      <c r="B101" s="39" t="s">
        <v>101</v>
      </c>
      <c r="C101" s="210" t="s">
        <v>107</v>
      </c>
      <c r="D101" s="210"/>
      <c r="E101" s="210"/>
      <c r="F101" s="103"/>
      <c r="G101" s="210" t="s">
        <v>108</v>
      </c>
      <c r="H101" s="210"/>
      <c r="I101" s="210"/>
    </row>
    <row r="102" spans="1:10" s="8" customFormat="1" ht="21" customHeight="1" x14ac:dyDescent="0.25">
      <c r="A102" s="40"/>
      <c r="C102" s="210" t="s">
        <v>106</v>
      </c>
      <c r="D102" s="210"/>
      <c r="E102" s="210"/>
      <c r="F102" s="103"/>
      <c r="G102" s="210" t="s">
        <v>106</v>
      </c>
      <c r="H102" s="210"/>
      <c r="I102" s="210"/>
    </row>
    <row r="103" spans="1:10" s="8" customFormat="1" ht="21" customHeight="1" x14ac:dyDescent="0.25">
      <c r="A103" s="40"/>
      <c r="C103" s="39" t="s">
        <v>29</v>
      </c>
      <c r="D103" s="39"/>
      <c r="E103" s="39" t="s">
        <v>29</v>
      </c>
      <c r="F103" s="103"/>
      <c r="G103" s="39" t="s">
        <v>29</v>
      </c>
      <c r="H103" s="39"/>
      <c r="I103" s="39" t="s">
        <v>29</v>
      </c>
    </row>
    <row r="104" spans="1:10" s="8" customFormat="1" ht="21" customHeight="1" x14ac:dyDescent="0.25">
      <c r="A104" s="40"/>
      <c r="C104" s="120" t="s">
        <v>76</v>
      </c>
      <c r="D104" s="120"/>
      <c r="E104" s="120" t="s">
        <v>76</v>
      </c>
      <c r="F104" s="121"/>
      <c r="G104" s="120" t="s">
        <v>76</v>
      </c>
      <c r="H104" s="120"/>
      <c r="I104" s="120" t="s">
        <v>76</v>
      </c>
    </row>
    <row r="105" spans="1:10" ht="21" customHeight="1" x14ac:dyDescent="0.25">
      <c r="A105" s="1"/>
      <c r="B105" s="12"/>
      <c r="C105" s="84" t="s">
        <v>162</v>
      </c>
      <c r="D105" s="98"/>
      <c r="E105" s="84" t="s">
        <v>163</v>
      </c>
      <c r="F105" s="98"/>
      <c r="G105" s="84" t="s">
        <v>162</v>
      </c>
      <c r="H105" s="98"/>
      <c r="I105" s="84" t="s">
        <v>163</v>
      </c>
    </row>
    <row r="106" spans="1:10" ht="21" customHeight="1" x14ac:dyDescent="0.25">
      <c r="A106" s="124" t="s">
        <v>182</v>
      </c>
      <c r="B106" s="12"/>
      <c r="C106" s="71"/>
      <c r="D106" s="71"/>
      <c r="E106" s="71"/>
      <c r="F106" s="39"/>
      <c r="G106" s="71"/>
      <c r="H106" s="122"/>
      <c r="I106" s="71"/>
      <c r="J106" s="23"/>
    </row>
    <row r="107" spans="1:10" ht="21" customHeight="1" x14ac:dyDescent="0.25">
      <c r="A107" s="95" t="s">
        <v>126</v>
      </c>
    </row>
    <row r="108" spans="1:10" ht="21" customHeight="1" x14ac:dyDescent="0.25">
      <c r="A108" s="95" t="s">
        <v>183</v>
      </c>
      <c r="B108" s="23">
        <v>39</v>
      </c>
      <c r="F108" s="3"/>
      <c r="G108" s="3"/>
      <c r="I108" s="3"/>
    </row>
    <row r="109" spans="1:10" ht="21" customHeight="1" x14ac:dyDescent="0.25">
      <c r="A109" s="184" t="s">
        <v>184</v>
      </c>
      <c r="B109" s="23"/>
      <c r="C109" s="14"/>
      <c r="D109" s="27"/>
      <c r="E109" s="14"/>
      <c r="F109" s="27"/>
      <c r="G109" s="14"/>
      <c r="H109" s="14"/>
      <c r="I109" s="14"/>
      <c r="J109" s="14"/>
    </row>
    <row r="110" spans="1:10" ht="21" customHeight="1" thickBot="1" x14ac:dyDescent="0.3">
      <c r="A110" s="186" t="s">
        <v>186</v>
      </c>
      <c r="B110" s="23"/>
      <c r="C110" s="20">
        <v>1578719633</v>
      </c>
      <c r="D110" s="15"/>
      <c r="E110" s="86"/>
      <c r="F110" s="15"/>
      <c r="G110" s="20">
        <v>1578719633</v>
      </c>
      <c r="H110" s="27"/>
      <c r="I110" s="86"/>
      <c r="J110" s="27"/>
    </row>
    <row r="111" spans="1:10" ht="21" customHeight="1" thickTop="1" thickBot="1" x14ac:dyDescent="0.3">
      <c r="A111" s="186" t="s">
        <v>212</v>
      </c>
      <c r="B111" s="23"/>
      <c r="C111" s="86"/>
      <c r="D111" s="27"/>
      <c r="E111" s="20">
        <v>1790000000</v>
      </c>
      <c r="F111" s="27"/>
      <c r="G111" s="86"/>
      <c r="H111" s="27"/>
      <c r="I111" s="20">
        <v>1790000000</v>
      </c>
      <c r="J111" s="27"/>
    </row>
    <row r="112" spans="1:10" ht="21" customHeight="1" thickTop="1" x14ac:dyDescent="0.25">
      <c r="A112" s="184" t="s">
        <v>185</v>
      </c>
      <c r="B112" s="23"/>
      <c r="C112" s="14"/>
      <c r="D112" s="27"/>
      <c r="E112" s="14"/>
      <c r="F112" s="27"/>
      <c r="G112" s="14"/>
      <c r="H112" s="27"/>
      <c r="I112" s="14"/>
      <c r="J112" s="27"/>
    </row>
    <row r="113" spans="1:10" ht="21" customHeight="1" x14ac:dyDescent="0.25">
      <c r="A113" s="186" t="s">
        <v>186</v>
      </c>
      <c r="B113" s="23"/>
      <c r="C113" s="14">
        <v>1578719633</v>
      </c>
      <c r="D113" s="27"/>
      <c r="E113" s="14">
        <v>1578719633</v>
      </c>
      <c r="F113" s="27"/>
      <c r="G113" s="14">
        <v>1578719633</v>
      </c>
      <c r="H113" s="27"/>
      <c r="I113" s="14">
        <v>1578719633</v>
      </c>
      <c r="J113" s="27"/>
    </row>
    <row r="114" spans="1:10" ht="21" customHeight="1" x14ac:dyDescent="0.25">
      <c r="A114" s="3" t="s">
        <v>187</v>
      </c>
      <c r="B114" s="23"/>
      <c r="C114" s="14">
        <v>3060540270</v>
      </c>
      <c r="D114" s="27"/>
      <c r="E114" s="14">
        <v>3060540270</v>
      </c>
      <c r="F114" s="27"/>
      <c r="G114" s="14">
        <v>3060540270</v>
      </c>
      <c r="H114" s="14"/>
      <c r="I114" s="14">
        <v>3060540270</v>
      </c>
      <c r="J114" s="27"/>
    </row>
    <row r="115" spans="1:10" ht="21" customHeight="1" x14ac:dyDescent="0.25">
      <c r="A115" s="3" t="s">
        <v>145</v>
      </c>
      <c r="B115" s="37"/>
      <c r="C115" s="14"/>
      <c r="D115" s="27"/>
      <c r="E115" s="14"/>
      <c r="F115" s="27"/>
      <c r="G115" s="14"/>
      <c r="H115" s="27"/>
      <c r="I115" s="14"/>
      <c r="J115" s="27"/>
    </row>
    <row r="116" spans="1:10" ht="21" customHeight="1" x14ac:dyDescent="0.25">
      <c r="A116" s="184" t="s">
        <v>269</v>
      </c>
      <c r="B116" s="23"/>
      <c r="F116" s="3"/>
      <c r="G116" s="3"/>
      <c r="I116" s="3"/>
      <c r="J116" s="27"/>
    </row>
    <row r="117" spans="1:10" ht="21" customHeight="1" x14ac:dyDescent="0.25">
      <c r="A117" s="200" t="s">
        <v>292</v>
      </c>
      <c r="B117" s="23">
        <v>40</v>
      </c>
      <c r="C117" s="14">
        <v>22047682</v>
      </c>
      <c r="D117" s="27"/>
      <c r="E117" s="14">
        <v>16788645</v>
      </c>
      <c r="F117" s="27"/>
      <c r="G117" s="14">
        <v>22047682</v>
      </c>
      <c r="H117" s="27"/>
      <c r="I117" s="14">
        <v>16788645</v>
      </c>
      <c r="J117" s="27"/>
    </row>
    <row r="118" spans="1:10" ht="21" customHeight="1" x14ac:dyDescent="0.25">
      <c r="A118" s="184" t="s">
        <v>293</v>
      </c>
      <c r="B118" s="23"/>
      <c r="C118" s="15">
        <v>-1084967983</v>
      </c>
      <c r="D118" s="27"/>
      <c r="E118" s="15">
        <v>-823372377</v>
      </c>
      <c r="F118" s="27"/>
      <c r="G118" s="15">
        <v>89358995</v>
      </c>
      <c r="H118" s="27"/>
      <c r="I118" s="15">
        <v>-10562690</v>
      </c>
      <c r="J118" s="27"/>
    </row>
    <row r="119" spans="1:10" ht="21" customHeight="1" x14ac:dyDescent="0.25">
      <c r="A119" s="3" t="s">
        <v>188</v>
      </c>
      <c r="B119" s="37"/>
      <c r="C119" s="17">
        <v>78443685</v>
      </c>
      <c r="D119" s="27"/>
      <c r="E119" s="17">
        <v>-3247115</v>
      </c>
      <c r="F119" s="27"/>
      <c r="G119" s="55">
        <v>0</v>
      </c>
      <c r="H119" s="27"/>
      <c r="I119" s="55">
        <v>0</v>
      </c>
      <c r="J119" s="27"/>
    </row>
    <row r="120" spans="1:10" ht="21" customHeight="1" x14ac:dyDescent="0.25">
      <c r="A120" s="3" t="s">
        <v>273</v>
      </c>
      <c r="B120" s="23"/>
      <c r="C120" s="15">
        <f>SUM(C113:C119)</f>
        <v>3654783287</v>
      </c>
      <c r="D120" s="27"/>
      <c r="E120" s="15">
        <f>SUM(E113:E119)</f>
        <v>3829429056</v>
      </c>
      <c r="F120" s="27"/>
      <c r="G120" s="15">
        <f>SUM(G113:G119)</f>
        <v>4750666580</v>
      </c>
      <c r="H120" s="27"/>
      <c r="I120" s="15">
        <f>SUM(I113:I119)</f>
        <v>4645485858</v>
      </c>
      <c r="J120" s="27"/>
    </row>
    <row r="121" spans="1:10" ht="21" customHeight="1" x14ac:dyDescent="0.25">
      <c r="A121" s="3" t="s">
        <v>46</v>
      </c>
      <c r="B121" s="23"/>
      <c r="C121" s="17">
        <v>860389641</v>
      </c>
      <c r="D121" s="27"/>
      <c r="E121" s="17">
        <v>808923172</v>
      </c>
      <c r="F121" s="27"/>
      <c r="G121" s="55">
        <v>0</v>
      </c>
      <c r="H121" s="27"/>
      <c r="I121" s="55">
        <v>0</v>
      </c>
      <c r="J121" s="27"/>
    </row>
    <row r="122" spans="1:10" ht="21" customHeight="1" x14ac:dyDescent="0.25">
      <c r="A122" s="187" t="s">
        <v>189</v>
      </c>
      <c r="B122" s="23"/>
      <c r="C122" s="17">
        <f>SUM(C120:C121)</f>
        <v>4515172928</v>
      </c>
      <c r="D122" s="27"/>
      <c r="E122" s="17">
        <f>SUM(E120:E121)</f>
        <v>4638352228</v>
      </c>
      <c r="F122" s="27"/>
      <c r="G122" s="17">
        <f>SUM(G120:G121)</f>
        <v>4750666580</v>
      </c>
      <c r="H122" s="27"/>
      <c r="I122" s="17">
        <f>SUM(I120:I121)</f>
        <v>4645485858</v>
      </c>
      <c r="J122" s="27"/>
    </row>
    <row r="123" spans="1:10" ht="21" customHeight="1" thickBot="1" x14ac:dyDescent="0.3">
      <c r="A123" s="125" t="s">
        <v>190</v>
      </c>
      <c r="B123" s="23"/>
      <c r="C123" s="20">
        <f>C84+C122</f>
        <v>9193846037</v>
      </c>
      <c r="D123" s="27"/>
      <c r="E123" s="20">
        <f>E84+E122</f>
        <v>9064208522</v>
      </c>
      <c r="F123" s="27"/>
      <c r="G123" s="20">
        <f>G84+G122</f>
        <v>4760717795</v>
      </c>
      <c r="H123" s="27"/>
      <c r="I123" s="20">
        <f>I84+I122</f>
        <v>4650447953</v>
      </c>
      <c r="J123" s="27"/>
    </row>
    <row r="124" spans="1:10" ht="20.149999999999999" customHeight="1" thickTop="1" x14ac:dyDescent="0.25">
      <c r="B124" s="23"/>
      <c r="F124" s="3"/>
      <c r="G124" s="3"/>
      <c r="I124" s="3"/>
    </row>
    <row r="125" spans="1:10" ht="20.149999999999999" customHeight="1" x14ac:dyDescent="0.25">
      <c r="B125" s="23"/>
      <c r="F125" s="3"/>
      <c r="G125" s="3"/>
      <c r="I125" s="3"/>
    </row>
    <row r="126" spans="1:10" ht="18" customHeight="1" x14ac:dyDescent="0.25">
      <c r="A126" s="113"/>
    </row>
    <row r="127" spans="1:10" ht="18" customHeight="1" x14ac:dyDescent="0.25">
      <c r="A127" s="113"/>
      <c r="C127" s="114"/>
      <c r="E127" s="114"/>
    </row>
    <row r="131" spans="1:1" ht="21" customHeight="1" x14ac:dyDescent="0.25">
      <c r="A131" s="59"/>
    </row>
    <row r="145" spans="1:1" ht="21" customHeight="1" x14ac:dyDescent="0.25">
      <c r="A145" s="176" t="s">
        <v>244</v>
      </c>
    </row>
  </sheetData>
  <mergeCells count="27">
    <mergeCell ref="A53:I53"/>
    <mergeCell ref="A1:I1"/>
    <mergeCell ref="A2:I2"/>
    <mergeCell ref="A3:I3"/>
    <mergeCell ref="A4:I4"/>
    <mergeCell ref="A5:I5"/>
    <mergeCell ref="C6:E6"/>
    <mergeCell ref="G6:I6"/>
    <mergeCell ref="C7:E7"/>
    <mergeCell ref="G7:I7"/>
    <mergeCell ref="A50:I50"/>
    <mergeCell ref="A51:I51"/>
    <mergeCell ref="A52:I52"/>
    <mergeCell ref="C102:E102"/>
    <mergeCell ref="G102:I102"/>
    <mergeCell ref="A99:I99"/>
    <mergeCell ref="A54:I54"/>
    <mergeCell ref="C55:E55"/>
    <mergeCell ref="G55:I55"/>
    <mergeCell ref="C56:E56"/>
    <mergeCell ref="G56:I56"/>
    <mergeCell ref="A96:I96"/>
    <mergeCell ref="A97:I97"/>
    <mergeCell ref="A98:I98"/>
    <mergeCell ref="A100:I100"/>
    <mergeCell ref="C101:E101"/>
    <mergeCell ref="G101:I101"/>
  </mergeCells>
  <pageMargins left="1" right="0.2" top="1" bottom="0.75" header="0.5" footer="0.3"/>
  <pageSetup paperSize="9" scale="70" orientation="portrait" r:id="rId1"/>
  <rowBreaks count="2" manualBreakCount="2">
    <brk id="49" max="16383" man="1"/>
    <brk id="95" max="16383" man="1"/>
  </rowBreaks>
  <ignoredErrors>
    <ignoredError sqref="C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95"/>
  <sheetViews>
    <sheetView view="pageBreakPreview" zoomScale="55" zoomScaleNormal="80" zoomScaleSheetLayoutView="91" workbookViewId="0">
      <selection activeCell="A25" sqref="A25"/>
    </sheetView>
  </sheetViews>
  <sheetFormatPr defaultColWidth="10.54296875" defaultRowHeight="21" customHeight="1" x14ac:dyDescent="0.25"/>
  <cols>
    <col min="1" max="1" width="63.81640625" style="3" customWidth="1"/>
    <col min="2" max="2" width="5.81640625" style="3" customWidth="1"/>
    <col min="3" max="3" width="14.54296875" style="3" customWidth="1"/>
    <col min="4" max="4" width="0.81640625" style="3" customWidth="1"/>
    <col min="5" max="5" width="14.54296875" style="3" customWidth="1"/>
    <col min="6" max="6" width="0.81640625" style="12" customWidth="1"/>
    <col min="7" max="7" width="14.54296875" style="16" customWidth="1"/>
    <col min="8" max="8" width="0.81640625" style="3" customWidth="1"/>
    <col min="9" max="9" width="14.54296875" style="16" customWidth="1"/>
    <col min="10" max="10" width="14.453125" style="3" customWidth="1"/>
    <col min="11" max="16384" width="10.54296875" style="3"/>
  </cols>
  <sheetData>
    <row r="1" spans="1:11" s="1" customFormat="1" ht="21" customHeight="1" x14ac:dyDescent="0.25">
      <c r="A1" s="213" t="s">
        <v>75</v>
      </c>
      <c r="B1" s="213"/>
      <c r="C1" s="213"/>
      <c r="D1" s="213"/>
      <c r="E1" s="213"/>
      <c r="F1" s="213"/>
      <c r="G1" s="213"/>
      <c r="H1" s="213"/>
      <c r="I1" s="213"/>
    </row>
    <row r="2" spans="1:11" s="1" customFormat="1" ht="21" customHeight="1" x14ac:dyDescent="0.25">
      <c r="A2" s="215" t="s">
        <v>219</v>
      </c>
      <c r="B2" s="215"/>
      <c r="C2" s="215"/>
      <c r="D2" s="215"/>
      <c r="E2" s="215"/>
      <c r="F2" s="215"/>
      <c r="G2" s="215"/>
      <c r="H2" s="215"/>
      <c r="I2" s="215"/>
      <c r="J2" s="173"/>
    </row>
    <row r="3" spans="1:11" s="1" customFormat="1" ht="21" customHeight="1" x14ac:dyDescent="0.25">
      <c r="A3" s="214" t="s">
        <v>246</v>
      </c>
      <c r="B3" s="213"/>
      <c r="C3" s="213"/>
      <c r="D3" s="213"/>
      <c r="E3" s="213"/>
      <c r="F3" s="213"/>
      <c r="G3" s="213"/>
      <c r="H3" s="213"/>
      <c r="I3" s="213"/>
      <c r="K3" s="71"/>
    </row>
    <row r="4" spans="1:11" s="8" customFormat="1" ht="21" customHeight="1" x14ac:dyDescent="0.25">
      <c r="A4" s="211" t="s">
        <v>250</v>
      </c>
      <c r="B4" s="211"/>
      <c r="C4" s="211"/>
      <c r="D4" s="211"/>
      <c r="E4" s="211"/>
      <c r="F4" s="211"/>
      <c r="G4" s="211"/>
      <c r="H4" s="211"/>
      <c r="I4" s="211"/>
    </row>
    <row r="5" spans="1:11" s="8" customFormat="1" ht="9.25" customHeight="1" x14ac:dyDescent="0.25">
      <c r="A5" s="212"/>
      <c r="B5" s="212"/>
      <c r="C5" s="212"/>
      <c r="D5" s="212"/>
      <c r="E5" s="212"/>
      <c r="F5" s="212"/>
      <c r="G5" s="212"/>
      <c r="H5" s="212"/>
      <c r="I5" s="212"/>
    </row>
    <row r="6" spans="1:11" s="8" customFormat="1" ht="21" customHeight="1" x14ac:dyDescent="0.25">
      <c r="A6" s="40"/>
      <c r="B6" s="39" t="s">
        <v>101</v>
      </c>
      <c r="C6" s="210" t="s">
        <v>107</v>
      </c>
      <c r="D6" s="210"/>
      <c r="E6" s="210"/>
      <c r="F6" s="126"/>
      <c r="G6" s="210" t="s">
        <v>108</v>
      </c>
      <c r="H6" s="210"/>
      <c r="I6" s="210"/>
      <c r="J6" s="7"/>
    </row>
    <row r="7" spans="1:11" ht="21" customHeight="1" x14ac:dyDescent="0.25">
      <c r="A7" s="1"/>
      <c r="B7" s="23"/>
      <c r="C7" s="210" t="s">
        <v>106</v>
      </c>
      <c r="D7" s="210"/>
      <c r="E7" s="210"/>
      <c r="F7" s="81"/>
      <c r="G7" s="210" t="s">
        <v>106</v>
      </c>
      <c r="H7" s="210"/>
      <c r="I7" s="210"/>
    </row>
    <row r="8" spans="1:11" ht="21" customHeight="1" x14ac:dyDescent="0.25">
      <c r="A8" s="1"/>
      <c r="B8" s="39"/>
      <c r="C8" s="84" t="s">
        <v>162</v>
      </c>
      <c r="D8" s="98"/>
      <c r="E8" s="84" t="s">
        <v>163</v>
      </c>
      <c r="F8" s="98"/>
      <c r="G8" s="84" t="s">
        <v>162</v>
      </c>
      <c r="H8" s="98"/>
      <c r="I8" s="84" t="s">
        <v>163</v>
      </c>
    </row>
    <row r="9" spans="1:11" ht="21" customHeight="1" x14ac:dyDescent="0.25">
      <c r="A9" s="41" t="s">
        <v>83</v>
      </c>
      <c r="F9" s="3"/>
      <c r="G9" s="3"/>
      <c r="I9" s="3"/>
    </row>
    <row r="10" spans="1:11" ht="21" customHeight="1" x14ac:dyDescent="0.25">
      <c r="A10" s="115" t="s">
        <v>201</v>
      </c>
      <c r="B10" s="116"/>
      <c r="C10" s="18"/>
      <c r="D10" s="4"/>
      <c r="E10" s="18"/>
      <c r="F10" s="27"/>
      <c r="G10" s="58"/>
      <c r="H10" s="58"/>
      <c r="I10" s="58"/>
    </row>
    <row r="11" spans="1:11" ht="21" customHeight="1" x14ac:dyDescent="0.25">
      <c r="A11" s="115" t="s">
        <v>47</v>
      </c>
      <c r="B11" s="116"/>
      <c r="C11" s="18"/>
      <c r="D11" s="4"/>
      <c r="E11" s="18"/>
      <c r="F11" s="15"/>
      <c r="G11" s="62"/>
      <c r="H11" s="58"/>
      <c r="I11" s="58"/>
    </row>
    <row r="12" spans="1:11" ht="21" customHeight="1" x14ac:dyDescent="0.25">
      <c r="A12" s="115" t="s">
        <v>192</v>
      </c>
      <c r="B12" s="116"/>
      <c r="C12" s="62"/>
      <c r="D12" s="4"/>
      <c r="E12" s="62"/>
      <c r="F12" s="15"/>
      <c r="G12" s="62"/>
      <c r="H12" s="58"/>
      <c r="I12" s="62"/>
    </row>
    <row r="13" spans="1:11" ht="21" customHeight="1" x14ac:dyDescent="0.25">
      <c r="A13" s="115" t="s">
        <v>193</v>
      </c>
      <c r="B13" s="116"/>
      <c r="C13" s="18"/>
      <c r="D13" s="26"/>
      <c r="E13" s="18"/>
      <c r="F13" s="15"/>
      <c r="G13" s="62"/>
      <c r="H13" s="14"/>
      <c r="I13" s="62"/>
    </row>
    <row r="14" spans="1:11" ht="21" customHeight="1" x14ac:dyDescent="0.25">
      <c r="A14" s="115" t="s">
        <v>48</v>
      </c>
      <c r="B14" s="116"/>
      <c r="C14" s="18"/>
      <c r="D14" s="4"/>
      <c r="E14" s="18"/>
      <c r="F14" s="15"/>
      <c r="G14" s="58"/>
      <c r="H14" s="58"/>
      <c r="I14" s="58"/>
    </row>
    <row r="15" spans="1:11" ht="21" customHeight="1" x14ac:dyDescent="0.25">
      <c r="A15" s="115" t="s">
        <v>194</v>
      </c>
      <c r="B15" s="116"/>
      <c r="C15" s="18"/>
      <c r="D15" s="4"/>
      <c r="E15" s="18"/>
      <c r="F15" s="15"/>
      <c r="G15" s="58"/>
      <c r="H15" s="58"/>
      <c r="I15" s="58"/>
    </row>
    <row r="16" spans="1:11" ht="21" customHeight="1" x14ac:dyDescent="0.25">
      <c r="A16" s="115" t="s">
        <v>61</v>
      </c>
      <c r="B16" s="116"/>
      <c r="C16" s="18"/>
      <c r="D16" s="4"/>
      <c r="E16" s="18"/>
      <c r="F16" s="15"/>
      <c r="G16" s="58"/>
      <c r="H16" s="58"/>
      <c r="I16" s="58"/>
    </row>
    <row r="17" spans="1:9" ht="21" customHeight="1" x14ac:dyDescent="0.25">
      <c r="A17" s="115" t="s">
        <v>159</v>
      </c>
      <c r="B17" s="116"/>
      <c r="C17" s="18"/>
      <c r="E17" s="18"/>
      <c r="F17" s="15"/>
      <c r="G17" s="62"/>
      <c r="H17" s="14"/>
      <c r="I17" s="58"/>
    </row>
    <row r="18" spans="1:9" ht="21" customHeight="1" x14ac:dyDescent="0.25">
      <c r="A18" s="117" t="s">
        <v>110</v>
      </c>
      <c r="C18" s="19">
        <f>SUM(C10:C17)</f>
        <v>0</v>
      </c>
      <c r="E18" s="19">
        <f>SUM(E10:E17)</f>
        <v>0</v>
      </c>
      <c r="F18" s="15"/>
      <c r="G18" s="19">
        <f>SUM(G10:G17)</f>
        <v>0</v>
      </c>
      <c r="H18" s="14"/>
      <c r="I18" s="19">
        <f>SUM(I10:I17)</f>
        <v>0</v>
      </c>
    </row>
    <row r="19" spans="1:9" ht="21" customHeight="1" x14ac:dyDescent="0.25">
      <c r="A19" s="117"/>
      <c r="C19" s="15"/>
      <c r="E19" s="15"/>
      <c r="F19" s="15"/>
      <c r="G19" s="15"/>
      <c r="H19" s="14"/>
      <c r="I19" s="15"/>
    </row>
    <row r="20" spans="1:9" ht="21" customHeight="1" x14ac:dyDescent="0.25">
      <c r="A20" s="41" t="s">
        <v>84</v>
      </c>
      <c r="C20" s="15"/>
      <c r="E20" s="15"/>
      <c r="F20" s="15"/>
      <c r="G20" s="15"/>
      <c r="H20" s="14"/>
      <c r="I20" s="15"/>
    </row>
    <row r="21" spans="1:9" ht="21" customHeight="1" x14ac:dyDescent="0.25">
      <c r="A21" s="115" t="s">
        <v>49</v>
      </c>
      <c r="C21" s="15"/>
      <c r="E21" s="15"/>
      <c r="F21" s="15"/>
      <c r="G21" s="15"/>
      <c r="H21" s="14"/>
      <c r="I21" s="15"/>
    </row>
    <row r="22" spans="1:9" ht="21" customHeight="1" x14ac:dyDescent="0.25">
      <c r="A22" s="118" t="s">
        <v>111</v>
      </c>
      <c r="B22" s="23"/>
      <c r="C22" s="15"/>
      <c r="D22" s="4"/>
      <c r="E22" s="15"/>
      <c r="F22" s="15"/>
      <c r="G22" s="15"/>
      <c r="H22" s="15"/>
      <c r="I22" s="15"/>
    </row>
    <row r="23" spans="1:9" ht="21" customHeight="1" x14ac:dyDescent="0.25">
      <c r="A23" s="118" t="s">
        <v>115</v>
      </c>
      <c r="C23" s="15"/>
      <c r="E23" s="15"/>
      <c r="F23" s="15"/>
      <c r="G23" s="15"/>
      <c r="H23" s="15"/>
      <c r="I23" s="15"/>
    </row>
    <row r="24" spans="1:9" ht="21" customHeight="1" x14ac:dyDescent="0.25">
      <c r="A24" s="118" t="s">
        <v>112</v>
      </c>
      <c r="C24" s="15"/>
      <c r="E24" s="15"/>
      <c r="F24" s="15"/>
      <c r="G24" s="15"/>
      <c r="H24" s="15"/>
      <c r="I24" s="15"/>
    </row>
    <row r="25" spans="1:9" ht="21" customHeight="1" x14ac:dyDescent="0.25">
      <c r="A25" s="118" t="s">
        <v>113</v>
      </c>
      <c r="B25" s="23"/>
      <c r="C25" s="15"/>
      <c r="D25" s="4"/>
      <c r="E25" s="15"/>
      <c r="F25" s="27"/>
      <c r="G25" s="15"/>
      <c r="H25" s="15"/>
      <c r="I25" s="15"/>
    </row>
    <row r="26" spans="1:9" ht="21" customHeight="1" x14ac:dyDescent="0.25">
      <c r="A26" s="117" t="s">
        <v>50</v>
      </c>
      <c r="B26" s="23"/>
      <c r="C26" s="28">
        <f>SUM(C22:C25)</f>
        <v>0</v>
      </c>
      <c r="D26" s="4"/>
      <c r="E26" s="28">
        <f>SUM(E22:E25)</f>
        <v>0</v>
      </c>
      <c r="F26" s="27"/>
      <c r="G26" s="28">
        <f>SUM(G22:G25)</f>
        <v>0</v>
      </c>
      <c r="H26" s="15"/>
      <c r="I26" s="28">
        <f>SUM(I22:I25)</f>
        <v>0</v>
      </c>
    </row>
    <row r="27" spans="1:9" ht="21" customHeight="1" x14ac:dyDescent="0.25">
      <c r="A27" s="115" t="s">
        <v>218</v>
      </c>
      <c r="B27" s="23"/>
      <c r="C27" s="15"/>
      <c r="D27" s="4"/>
      <c r="E27" s="58"/>
      <c r="F27" s="27"/>
      <c r="G27" s="58"/>
      <c r="H27" s="15"/>
      <c r="I27" s="58"/>
    </row>
    <row r="28" spans="1:9" ht="21" customHeight="1" x14ac:dyDescent="0.25">
      <c r="A28" s="115" t="s">
        <v>195</v>
      </c>
      <c r="B28" s="23"/>
      <c r="C28" s="15"/>
      <c r="D28" s="4"/>
      <c r="E28" s="58"/>
      <c r="F28" s="27"/>
      <c r="G28" s="58"/>
      <c r="H28" s="15"/>
      <c r="I28" s="58"/>
    </row>
    <row r="29" spans="1:9" ht="21" customHeight="1" x14ac:dyDescent="0.25">
      <c r="A29" s="115" t="s">
        <v>204</v>
      </c>
      <c r="B29" s="23"/>
      <c r="C29" s="56"/>
      <c r="D29" s="12"/>
      <c r="E29" s="17"/>
      <c r="F29" s="15"/>
      <c r="G29" s="56"/>
      <c r="H29" s="15"/>
      <c r="I29" s="56"/>
    </row>
    <row r="30" spans="1:9" ht="21" customHeight="1" x14ac:dyDescent="0.25">
      <c r="A30" s="117" t="s">
        <v>114</v>
      </c>
      <c r="B30" s="23"/>
      <c r="C30" s="17">
        <f>SUM(C26:C29)</f>
        <v>0</v>
      </c>
      <c r="D30" s="4"/>
      <c r="E30" s="17">
        <f>SUM(E26:E29)</f>
        <v>0</v>
      </c>
      <c r="F30" s="27"/>
      <c r="G30" s="17">
        <f>SUM(G26:G29)</f>
        <v>0</v>
      </c>
      <c r="H30" s="14"/>
      <c r="I30" s="17">
        <f>SUM(I26:I29)</f>
        <v>0</v>
      </c>
    </row>
    <row r="31" spans="1:9" ht="21" customHeight="1" x14ac:dyDescent="0.25">
      <c r="A31" s="1" t="s">
        <v>142</v>
      </c>
      <c r="B31" s="23"/>
      <c r="C31" s="15"/>
      <c r="D31" s="4"/>
      <c r="E31" s="15"/>
      <c r="F31" s="27"/>
      <c r="G31" s="15"/>
      <c r="H31" s="14"/>
      <c r="I31" s="15"/>
    </row>
    <row r="32" spans="1:9" ht="21" customHeight="1" x14ac:dyDescent="0.25">
      <c r="A32" s="1" t="s">
        <v>68</v>
      </c>
      <c r="B32" s="23"/>
      <c r="C32" s="15">
        <f>C18-C30</f>
        <v>0</v>
      </c>
      <c r="D32" s="4"/>
      <c r="E32" s="15">
        <f>E18-E30</f>
        <v>0</v>
      </c>
      <c r="F32" s="27"/>
      <c r="G32" s="15">
        <f>G18-G30</f>
        <v>0</v>
      </c>
      <c r="H32" s="14"/>
      <c r="I32" s="15">
        <f>I18-I30</f>
        <v>0</v>
      </c>
    </row>
    <row r="33" spans="1:9" ht="21" customHeight="1" x14ac:dyDescent="0.25">
      <c r="A33" s="3" t="s">
        <v>205</v>
      </c>
      <c r="B33" s="23"/>
      <c r="C33" s="17"/>
      <c r="E33" s="17"/>
      <c r="F33" s="15"/>
      <c r="G33" s="56"/>
      <c r="H33" s="14"/>
      <c r="I33" s="56"/>
    </row>
    <row r="34" spans="1:9" ht="21" customHeight="1" x14ac:dyDescent="0.25">
      <c r="A34" s="1" t="s">
        <v>148</v>
      </c>
      <c r="B34" s="23"/>
      <c r="C34" s="15">
        <f>SUM(C32:C33)</f>
        <v>0</v>
      </c>
      <c r="D34" s="4"/>
      <c r="E34" s="15">
        <f>SUM(E32:E33)</f>
        <v>0</v>
      </c>
      <c r="F34" s="27"/>
      <c r="G34" s="15">
        <f>SUM(G32:G33)</f>
        <v>0</v>
      </c>
      <c r="H34" s="14"/>
      <c r="I34" s="15">
        <f>SUM(I32:I33)</f>
        <v>0</v>
      </c>
    </row>
    <row r="35" spans="1:9" ht="21" customHeight="1" x14ac:dyDescent="0.25">
      <c r="A35" s="3" t="s">
        <v>51</v>
      </c>
      <c r="C35" s="17"/>
      <c r="E35" s="17"/>
      <c r="F35" s="15"/>
      <c r="G35" s="96"/>
      <c r="H35" s="14"/>
      <c r="I35" s="56"/>
    </row>
    <row r="36" spans="1:9" ht="21" customHeight="1" x14ac:dyDescent="0.25">
      <c r="A36" s="1" t="s">
        <v>123</v>
      </c>
      <c r="C36" s="15">
        <f>C34-C35</f>
        <v>0</v>
      </c>
      <c r="D36" s="4"/>
      <c r="E36" s="15">
        <f>E34-E35</f>
        <v>0</v>
      </c>
      <c r="F36" s="27"/>
      <c r="G36" s="15">
        <f>G34-G35</f>
        <v>0</v>
      </c>
      <c r="H36" s="14"/>
      <c r="I36" s="15">
        <f>I34-I35</f>
        <v>0</v>
      </c>
    </row>
    <row r="37" spans="1:9" ht="21" customHeight="1" x14ac:dyDescent="0.25">
      <c r="A37" s="3" t="s">
        <v>55</v>
      </c>
      <c r="B37" s="23"/>
      <c r="C37" s="17"/>
      <c r="D37" s="4"/>
      <c r="E37" s="17"/>
      <c r="F37" s="27"/>
      <c r="G37" s="56"/>
      <c r="H37" s="14"/>
      <c r="I37" s="56"/>
    </row>
    <row r="38" spans="1:9" ht="21" customHeight="1" x14ac:dyDescent="0.25">
      <c r="A38" s="1" t="s">
        <v>143</v>
      </c>
      <c r="B38" s="23"/>
      <c r="C38" s="19">
        <f>C36-C37</f>
        <v>0</v>
      </c>
      <c r="D38" s="4"/>
      <c r="E38" s="19">
        <f>E36-E37</f>
        <v>0</v>
      </c>
      <c r="F38" s="27"/>
      <c r="G38" s="19">
        <f>G36-G37</f>
        <v>0</v>
      </c>
      <c r="H38" s="14"/>
      <c r="I38" s="19">
        <f>I36-I37</f>
        <v>0</v>
      </c>
    </row>
    <row r="39" spans="1:9" ht="21" customHeight="1" x14ac:dyDescent="0.25">
      <c r="A39" s="1"/>
      <c r="B39" s="23"/>
      <c r="C39" s="15"/>
      <c r="D39" s="4"/>
      <c r="E39" s="15"/>
      <c r="F39" s="27"/>
      <c r="G39" s="15"/>
      <c r="H39" s="14"/>
      <c r="I39" s="15"/>
    </row>
    <row r="40" spans="1:9" ht="21" customHeight="1" x14ac:dyDescent="0.25">
      <c r="A40" s="1"/>
      <c r="B40" s="23"/>
      <c r="C40" s="15"/>
      <c r="D40" s="4"/>
      <c r="E40" s="15"/>
      <c r="F40" s="27"/>
      <c r="G40" s="15"/>
      <c r="H40" s="14"/>
      <c r="I40" s="15"/>
    </row>
    <row r="41" spans="1:9" ht="21" customHeight="1" x14ac:dyDescent="0.25">
      <c r="A41" s="1"/>
      <c r="B41" s="23"/>
      <c r="C41" s="15"/>
      <c r="D41" s="4"/>
      <c r="E41" s="15"/>
      <c r="F41" s="27"/>
      <c r="G41" s="15"/>
      <c r="H41" s="14"/>
      <c r="I41" s="15"/>
    </row>
    <row r="42" spans="1:9" ht="21" customHeight="1" x14ac:dyDescent="0.25">
      <c r="A42" s="1"/>
      <c r="B42" s="23"/>
      <c r="C42" s="15"/>
      <c r="D42" s="4"/>
      <c r="E42" s="15"/>
      <c r="F42" s="27"/>
      <c r="G42" s="15"/>
      <c r="H42" s="14"/>
      <c r="I42" s="15"/>
    </row>
    <row r="43" spans="1:9" ht="21" customHeight="1" x14ac:dyDescent="0.25">
      <c r="A43" s="1"/>
      <c r="B43" s="23"/>
      <c r="C43" s="15"/>
      <c r="D43" s="4"/>
      <c r="E43" s="15"/>
      <c r="F43" s="27"/>
      <c r="G43" s="15"/>
      <c r="H43" s="14"/>
      <c r="I43" s="15"/>
    </row>
    <row r="44" spans="1:9" ht="21" customHeight="1" x14ac:dyDescent="0.25">
      <c r="A44" s="1"/>
      <c r="B44" s="23"/>
      <c r="C44" s="15"/>
      <c r="D44" s="4"/>
      <c r="E44" s="15"/>
      <c r="F44" s="27"/>
      <c r="G44" s="15"/>
      <c r="H44" s="14"/>
      <c r="I44" s="15"/>
    </row>
    <row r="45" spans="1:9" ht="21" customHeight="1" x14ac:dyDescent="0.25">
      <c r="A45" s="1"/>
      <c r="B45" s="23"/>
      <c r="C45" s="15"/>
      <c r="D45" s="4"/>
      <c r="E45" s="15"/>
      <c r="F45" s="27"/>
      <c r="G45" s="15"/>
      <c r="H45" s="14"/>
      <c r="I45" s="15"/>
    </row>
    <row r="46" spans="1:9" ht="21" customHeight="1" x14ac:dyDescent="0.25">
      <c r="A46" s="1"/>
      <c r="B46" s="23"/>
      <c r="C46" s="15"/>
      <c r="D46" s="4"/>
      <c r="E46" s="15"/>
      <c r="F46" s="27"/>
      <c r="G46" s="15"/>
      <c r="H46" s="14"/>
      <c r="I46" s="15"/>
    </row>
    <row r="47" spans="1:9" ht="21" customHeight="1" x14ac:dyDescent="0.25">
      <c r="A47" s="1"/>
      <c r="B47" s="23"/>
      <c r="C47" s="15"/>
      <c r="D47" s="4"/>
      <c r="E47" s="15"/>
      <c r="F47" s="27"/>
      <c r="G47" s="15"/>
      <c r="H47" s="14"/>
      <c r="I47" s="15"/>
    </row>
    <row r="48" spans="1:9" ht="21" customHeight="1" x14ac:dyDescent="0.25">
      <c r="A48" s="1"/>
      <c r="B48" s="23"/>
      <c r="C48" s="15"/>
      <c r="D48" s="4"/>
      <c r="E48" s="15"/>
      <c r="F48" s="27"/>
      <c r="G48" s="15"/>
      <c r="H48" s="14"/>
      <c r="I48" s="15"/>
    </row>
    <row r="49" spans="1:12" s="1" customFormat="1" ht="21" customHeight="1" x14ac:dyDescent="0.25">
      <c r="A49" s="213" t="s">
        <v>75</v>
      </c>
      <c r="B49" s="213"/>
      <c r="C49" s="213"/>
      <c r="D49" s="213"/>
      <c r="E49" s="213"/>
      <c r="F49" s="213"/>
      <c r="G49" s="213"/>
      <c r="H49" s="213"/>
      <c r="I49" s="213"/>
    </row>
    <row r="50" spans="1:12" s="1" customFormat="1" ht="21" customHeight="1" x14ac:dyDescent="0.25">
      <c r="A50" s="215" t="s">
        <v>220</v>
      </c>
      <c r="B50" s="215"/>
      <c r="C50" s="215"/>
      <c r="D50" s="215"/>
      <c r="E50" s="215"/>
      <c r="F50" s="215"/>
      <c r="G50" s="215"/>
      <c r="H50" s="215"/>
      <c r="I50" s="215"/>
      <c r="J50" s="173"/>
    </row>
    <row r="51" spans="1:12" s="1" customFormat="1" ht="21" customHeight="1" x14ac:dyDescent="0.25">
      <c r="A51" s="214" t="s">
        <v>248</v>
      </c>
      <c r="B51" s="213"/>
      <c r="C51" s="213"/>
      <c r="D51" s="213"/>
      <c r="E51" s="213"/>
      <c r="F51" s="213"/>
      <c r="G51" s="213"/>
      <c r="H51" s="213"/>
      <c r="I51" s="213"/>
      <c r="K51" s="71"/>
    </row>
    <row r="52" spans="1:12" s="8" customFormat="1" ht="21" customHeight="1" x14ac:dyDescent="0.25">
      <c r="A52" s="211" t="s">
        <v>156</v>
      </c>
      <c r="B52" s="211"/>
      <c r="C52" s="211"/>
      <c r="D52" s="211"/>
      <c r="E52" s="211"/>
      <c r="F52" s="211"/>
      <c r="G52" s="211"/>
      <c r="H52" s="211"/>
      <c r="I52" s="211"/>
    </row>
    <row r="53" spans="1:12" s="8" customFormat="1" ht="9.25" customHeight="1" x14ac:dyDescent="0.25">
      <c r="A53" s="212"/>
      <c r="B53" s="212"/>
      <c r="C53" s="212"/>
      <c r="D53" s="212"/>
      <c r="E53" s="212"/>
      <c r="F53" s="212"/>
      <c r="G53" s="212"/>
      <c r="H53" s="212"/>
      <c r="I53" s="212"/>
    </row>
    <row r="54" spans="1:12" s="8" customFormat="1" ht="21" customHeight="1" x14ac:dyDescent="0.25">
      <c r="A54" s="40"/>
      <c r="B54" s="39" t="s">
        <v>19</v>
      </c>
      <c r="C54" s="210" t="s">
        <v>107</v>
      </c>
      <c r="D54" s="210"/>
      <c r="E54" s="210"/>
      <c r="F54" s="126"/>
      <c r="G54" s="210" t="s">
        <v>108</v>
      </c>
      <c r="H54" s="210"/>
      <c r="I54" s="210"/>
      <c r="J54" s="7"/>
    </row>
    <row r="55" spans="1:12" ht="21" customHeight="1" x14ac:dyDescent="0.25">
      <c r="A55" s="1"/>
      <c r="B55" s="23"/>
      <c r="C55" s="210" t="s">
        <v>106</v>
      </c>
      <c r="D55" s="210"/>
      <c r="E55" s="210"/>
      <c r="F55" s="81"/>
      <c r="G55" s="210" t="s">
        <v>106</v>
      </c>
      <c r="H55" s="210"/>
      <c r="I55" s="210"/>
    </row>
    <row r="56" spans="1:12" ht="21" customHeight="1" x14ac:dyDescent="0.25">
      <c r="A56" s="1"/>
      <c r="B56" s="39"/>
      <c r="C56" s="84" t="s">
        <v>162</v>
      </c>
      <c r="D56" s="98"/>
      <c r="E56" s="84" t="s">
        <v>163</v>
      </c>
      <c r="F56" s="98"/>
      <c r="G56" s="84" t="s">
        <v>162</v>
      </c>
      <c r="H56" s="98"/>
      <c r="I56" s="84" t="s">
        <v>163</v>
      </c>
    </row>
    <row r="57" spans="1:12" ht="21" customHeight="1" x14ac:dyDescent="0.35">
      <c r="A57" s="64" t="s">
        <v>224</v>
      </c>
      <c r="B57" s="11"/>
      <c r="C57" s="30"/>
      <c r="D57" s="31"/>
      <c r="E57" s="30"/>
      <c r="F57" s="30"/>
      <c r="G57" s="30"/>
      <c r="H57" s="31"/>
      <c r="I57" s="30"/>
      <c r="L57" s="94"/>
    </row>
    <row r="58" spans="1:12" ht="21" customHeight="1" x14ac:dyDescent="0.35">
      <c r="A58" s="32" t="s">
        <v>230</v>
      </c>
      <c r="B58" s="11"/>
      <c r="C58" s="30"/>
      <c r="D58" s="31"/>
      <c r="E58" s="30"/>
      <c r="F58" s="30"/>
      <c r="G58" s="30"/>
      <c r="H58" s="31"/>
      <c r="I58" s="30"/>
      <c r="L58" s="94"/>
    </row>
    <row r="59" spans="1:12" ht="21" customHeight="1" x14ac:dyDescent="0.35">
      <c r="A59" s="32" t="s">
        <v>67</v>
      </c>
      <c r="B59" s="11"/>
      <c r="C59" s="30"/>
      <c r="D59" s="31"/>
      <c r="E59" s="57"/>
      <c r="F59" s="30"/>
      <c r="G59" s="30"/>
      <c r="H59" s="31"/>
      <c r="I59" s="30"/>
      <c r="L59" s="94"/>
    </row>
    <row r="60" spans="1:12" ht="21" customHeight="1" x14ac:dyDescent="0.35">
      <c r="A60" s="115" t="s">
        <v>231</v>
      </c>
      <c r="B60" s="11"/>
      <c r="C60" s="30"/>
      <c r="D60" s="31"/>
      <c r="E60" s="57"/>
      <c r="F60" s="30"/>
      <c r="G60" s="30"/>
      <c r="H60" s="31"/>
      <c r="I60" s="30"/>
      <c r="L60" s="94"/>
    </row>
    <row r="61" spans="1:12" ht="21" customHeight="1" x14ac:dyDescent="0.35">
      <c r="A61" s="115" t="s">
        <v>127</v>
      </c>
      <c r="B61" s="11"/>
      <c r="C61" s="15"/>
      <c r="D61" s="31"/>
      <c r="E61" s="15"/>
      <c r="F61" s="30"/>
      <c r="G61" s="58"/>
      <c r="H61" s="31"/>
      <c r="I61" s="58"/>
      <c r="L61" s="94"/>
    </row>
    <row r="62" spans="1:12" ht="21" customHeight="1" x14ac:dyDescent="0.35">
      <c r="A62" s="92" t="s">
        <v>221</v>
      </c>
      <c r="B62" s="11"/>
      <c r="C62" s="15"/>
      <c r="D62" s="4"/>
      <c r="E62" s="15"/>
      <c r="F62" s="29"/>
      <c r="G62" s="58"/>
      <c r="I62" s="58"/>
      <c r="L62" s="94"/>
    </row>
    <row r="63" spans="1:12" ht="21" customHeight="1" x14ac:dyDescent="0.35">
      <c r="A63" s="92" t="s">
        <v>232</v>
      </c>
      <c r="B63" s="11"/>
      <c r="C63" s="15"/>
      <c r="D63" s="4"/>
      <c r="E63" s="15"/>
      <c r="F63" s="29"/>
      <c r="G63" s="58"/>
      <c r="I63" s="58"/>
      <c r="L63" s="94"/>
    </row>
    <row r="64" spans="1:12" ht="21" customHeight="1" x14ac:dyDescent="0.35">
      <c r="A64" s="115" t="s">
        <v>128</v>
      </c>
      <c r="B64" s="11"/>
      <c r="F64" s="3"/>
      <c r="G64" s="58"/>
      <c r="I64" s="58"/>
      <c r="L64" s="94"/>
    </row>
    <row r="65" spans="1:12" ht="21" customHeight="1" x14ac:dyDescent="0.35">
      <c r="A65" s="115" t="s">
        <v>233</v>
      </c>
      <c r="B65" s="11"/>
      <c r="C65" s="17"/>
      <c r="D65" s="29"/>
      <c r="E65" s="17"/>
      <c r="F65" s="27"/>
      <c r="G65" s="56"/>
      <c r="H65" s="15"/>
      <c r="I65" s="56"/>
      <c r="L65" s="94"/>
    </row>
    <row r="66" spans="1:12" ht="21" customHeight="1" x14ac:dyDescent="0.35">
      <c r="A66" s="115" t="s">
        <v>234</v>
      </c>
      <c r="B66" s="11"/>
      <c r="C66" s="19">
        <f>SUM(C61:C65)</f>
        <v>0</v>
      </c>
      <c r="D66" s="29"/>
      <c r="E66" s="19">
        <f>SUM(E61:E65)</f>
        <v>0</v>
      </c>
      <c r="F66" s="27"/>
      <c r="G66" s="63">
        <v>0</v>
      </c>
      <c r="H66" s="15"/>
      <c r="I66" s="63">
        <v>0</v>
      </c>
      <c r="L66" s="94"/>
    </row>
    <row r="67" spans="1:12" ht="21" customHeight="1" x14ac:dyDescent="0.35">
      <c r="A67" s="32" t="s">
        <v>235</v>
      </c>
      <c r="B67" s="11"/>
      <c r="C67" s="45"/>
      <c r="D67" s="65"/>
      <c r="E67" s="45"/>
      <c r="F67" s="65"/>
      <c r="G67" s="45"/>
      <c r="H67" s="65"/>
      <c r="I67" s="45"/>
      <c r="L67" s="94"/>
    </row>
    <row r="68" spans="1:12" ht="21" customHeight="1" x14ac:dyDescent="0.35">
      <c r="A68" s="32" t="s">
        <v>138</v>
      </c>
      <c r="B68" s="11"/>
      <c r="C68" s="45"/>
      <c r="D68" s="45"/>
      <c r="E68" s="45"/>
      <c r="F68" s="45"/>
      <c r="G68" s="45"/>
      <c r="H68" s="45"/>
      <c r="I68" s="45"/>
      <c r="L68" s="94"/>
    </row>
    <row r="69" spans="1:12" ht="21" customHeight="1" x14ac:dyDescent="0.35">
      <c r="A69" s="92" t="s">
        <v>206</v>
      </c>
      <c r="B69" s="11"/>
      <c r="C69" s="62"/>
      <c r="D69" s="15"/>
      <c r="E69" s="58"/>
      <c r="F69" s="15"/>
      <c r="G69" s="58"/>
      <c r="H69" s="58"/>
      <c r="I69" s="58"/>
      <c r="L69" s="94"/>
    </row>
    <row r="70" spans="1:12" ht="21" customHeight="1" x14ac:dyDescent="0.35">
      <c r="A70" s="115" t="s">
        <v>139</v>
      </c>
      <c r="B70" s="11"/>
      <c r="C70" s="58"/>
      <c r="D70" s="15"/>
      <c r="E70" s="58"/>
      <c r="F70" s="15"/>
      <c r="G70" s="58"/>
      <c r="H70" s="58"/>
      <c r="I70" s="58"/>
      <c r="L70" s="94"/>
    </row>
    <row r="71" spans="1:12" ht="21" customHeight="1" x14ac:dyDescent="0.35">
      <c r="A71" s="115" t="s">
        <v>236</v>
      </c>
      <c r="B71" s="11"/>
      <c r="C71" s="96"/>
      <c r="D71" s="14"/>
      <c r="E71" s="56"/>
      <c r="F71" s="14"/>
      <c r="G71" s="56"/>
      <c r="H71" s="58"/>
      <c r="I71" s="56"/>
      <c r="L71" s="94"/>
    </row>
    <row r="72" spans="1:12" ht="21" customHeight="1" x14ac:dyDescent="0.35">
      <c r="A72" s="115" t="s">
        <v>237</v>
      </c>
      <c r="B72" s="11"/>
      <c r="C72" s="96">
        <f>SUM(C69:C71)</f>
        <v>0</v>
      </c>
      <c r="D72" s="58"/>
      <c r="E72" s="56">
        <f>SUM(E69:E71)</f>
        <v>0</v>
      </c>
      <c r="F72" s="58"/>
      <c r="G72" s="56">
        <f>SUM(G69:G71)</f>
        <v>0</v>
      </c>
      <c r="H72" s="58"/>
      <c r="I72" s="56">
        <f>SUM(I69:I71)</f>
        <v>0</v>
      </c>
      <c r="L72" s="94"/>
    </row>
    <row r="73" spans="1:12" ht="21" customHeight="1" x14ac:dyDescent="0.35">
      <c r="A73" s="32" t="s">
        <v>227</v>
      </c>
      <c r="B73" s="11"/>
      <c r="C73" s="17">
        <f>+C66+C72</f>
        <v>0</v>
      </c>
      <c r="D73" s="29"/>
      <c r="E73" s="17">
        <f>+E66+E72</f>
        <v>0</v>
      </c>
      <c r="F73" s="27"/>
      <c r="G73" s="56">
        <f>+G66+G72</f>
        <v>0</v>
      </c>
      <c r="H73" s="58"/>
      <c r="I73" s="56">
        <f>+I66+I72</f>
        <v>0</v>
      </c>
      <c r="L73" s="94"/>
    </row>
    <row r="74" spans="1:12" ht="21" customHeight="1" thickBot="1" x14ac:dyDescent="0.4">
      <c r="A74" s="78" t="s">
        <v>225</v>
      </c>
      <c r="B74" s="11"/>
      <c r="C74" s="20">
        <f>SUM(C38,C66,C72)</f>
        <v>0</v>
      </c>
      <c r="D74" s="4"/>
      <c r="E74" s="20">
        <f>SUM(E38,E66,E72)</f>
        <v>0</v>
      </c>
      <c r="F74" s="27"/>
      <c r="G74" s="20">
        <f>SUM(G38,G66,G72)</f>
        <v>0</v>
      </c>
      <c r="H74" s="14"/>
      <c r="I74" s="20">
        <f>SUM(I38,I66,I72)</f>
        <v>0</v>
      </c>
      <c r="L74" s="94"/>
    </row>
    <row r="75" spans="1:12" ht="21" customHeight="1" thickTop="1" x14ac:dyDescent="0.25">
      <c r="A75" s="119"/>
      <c r="B75" s="53"/>
      <c r="C75" s="29"/>
      <c r="D75" s="33"/>
      <c r="E75" s="29"/>
      <c r="F75" s="35"/>
      <c r="G75" s="3"/>
      <c r="I75" s="3"/>
    </row>
    <row r="76" spans="1:12" ht="21" customHeight="1" x14ac:dyDescent="0.25">
      <c r="A76" s="77" t="s">
        <v>207</v>
      </c>
      <c r="B76" s="11"/>
      <c r="C76" s="15"/>
      <c r="D76" s="4"/>
      <c r="E76" s="15"/>
      <c r="F76" s="27"/>
      <c r="G76" s="15"/>
      <c r="H76" s="14"/>
      <c r="I76" s="15"/>
    </row>
    <row r="77" spans="1:12" ht="21" customHeight="1" thickBot="1" x14ac:dyDescent="0.3">
      <c r="A77" s="3" t="s">
        <v>52</v>
      </c>
      <c r="B77" s="11"/>
      <c r="C77" s="15"/>
      <c r="D77" s="4"/>
      <c r="E77" s="15"/>
      <c r="F77" s="27"/>
      <c r="G77" s="20">
        <f>G74</f>
        <v>0</v>
      </c>
      <c r="H77" s="14"/>
      <c r="I77" s="20">
        <f>I74</f>
        <v>0</v>
      </c>
    </row>
    <row r="78" spans="1:12" ht="21" customHeight="1" thickTop="1" x14ac:dyDescent="0.25">
      <c r="A78" s="3" t="s">
        <v>46</v>
      </c>
      <c r="B78" s="11"/>
      <c r="C78" s="17"/>
      <c r="D78" s="4"/>
      <c r="E78" s="17"/>
      <c r="F78" s="27"/>
      <c r="G78" s="15"/>
      <c r="H78" s="14"/>
      <c r="I78" s="15"/>
    </row>
    <row r="79" spans="1:12" ht="21" customHeight="1" thickBot="1" x14ac:dyDescent="0.3">
      <c r="B79" s="11"/>
      <c r="C79" s="20">
        <f>SUM(C77:C78)</f>
        <v>0</v>
      </c>
      <c r="D79" s="4"/>
      <c r="E79" s="20">
        <f>SUM(E77:E78)</f>
        <v>0</v>
      </c>
      <c r="F79" s="27"/>
      <c r="G79" s="15"/>
      <c r="H79" s="14"/>
      <c r="I79" s="15"/>
    </row>
    <row r="80" spans="1:12" ht="21" customHeight="1" thickTop="1" x14ac:dyDescent="0.25">
      <c r="B80" s="53"/>
      <c r="C80" s="29"/>
      <c r="D80" s="33"/>
      <c r="E80" s="29"/>
      <c r="F80" s="35"/>
      <c r="G80" s="3"/>
      <c r="I80" s="3"/>
    </row>
    <row r="81" spans="1:9" ht="21" customHeight="1" x14ac:dyDescent="0.25">
      <c r="A81" s="50" t="s">
        <v>226</v>
      </c>
      <c r="B81" s="53"/>
      <c r="C81" s="29"/>
      <c r="D81" s="33"/>
      <c r="E81" s="29"/>
      <c r="F81" s="35"/>
      <c r="G81" s="3"/>
      <c r="I81" s="3"/>
    </row>
    <row r="82" spans="1:9" ht="21" customHeight="1" x14ac:dyDescent="0.25">
      <c r="A82" s="50" t="s">
        <v>149</v>
      </c>
      <c r="B82" s="53"/>
      <c r="C82" s="29"/>
      <c r="D82" s="33"/>
      <c r="E82" s="29"/>
      <c r="F82" s="35"/>
      <c r="G82" s="3"/>
      <c r="I82" s="3"/>
    </row>
    <row r="83" spans="1:9" ht="21" customHeight="1" thickBot="1" x14ac:dyDescent="0.3">
      <c r="A83" s="3" t="s">
        <v>52</v>
      </c>
      <c r="B83" s="11"/>
      <c r="C83" s="15"/>
      <c r="D83" s="29"/>
      <c r="E83" s="15"/>
      <c r="F83" s="27"/>
      <c r="G83" s="20">
        <f>G77</f>
        <v>0</v>
      </c>
      <c r="H83" s="15"/>
      <c r="I83" s="20">
        <f>I77</f>
        <v>0</v>
      </c>
    </row>
    <row r="84" spans="1:9" ht="21" customHeight="1" thickTop="1" x14ac:dyDescent="0.25">
      <c r="A84" s="3" t="s">
        <v>46</v>
      </c>
      <c r="B84" s="11"/>
      <c r="C84" s="17"/>
      <c r="D84" s="4"/>
      <c r="E84" s="17"/>
      <c r="F84" s="27"/>
      <c r="G84" s="15"/>
      <c r="H84" s="15"/>
      <c r="I84" s="15"/>
    </row>
    <row r="85" spans="1:9" ht="21" customHeight="1" thickBot="1" x14ac:dyDescent="0.3">
      <c r="B85" s="11"/>
      <c r="C85" s="20"/>
      <c r="D85" s="4"/>
      <c r="E85" s="20"/>
      <c r="F85" s="27"/>
      <c r="G85" s="15"/>
      <c r="H85" s="15"/>
      <c r="I85" s="15"/>
    </row>
    <row r="86" spans="1:9" ht="21" customHeight="1" thickTop="1" x14ac:dyDescent="0.25">
      <c r="B86" s="53"/>
      <c r="C86" s="29"/>
      <c r="D86" s="33"/>
      <c r="E86" s="29"/>
      <c r="F86" s="35"/>
      <c r="G86" s="3"/>
      <c r="I86" s="3"/>
    </row>
    <row r="87" spans="1:9" ht="21" customHeight="1" x14ac:dyDescent="0.25">
      <c r="A87" s="80" t="s">
        <v>208</v>
      </c>
      <c r="B87" s="21">
        <v>33</v>
      </c>
      <c r="C87" s="34"/>
      <c r="D87" s="11"/>
      <c r="E87" s="34"/>
      <c r="F87" s="11"/>
      <c r="G87" s="34"/>
      <c r="H87" s="11"/>
      <c r="I87" s="34"/>
    </row>
    <row r="88" spans="1:9" ht="21" customHeight="1" x14ac:dyDescent="0.25">
      <c r="A88" s="69" t="s">
        <v>146</v>
      </c>
      <c r="C88" s="22"/>
      <c r="E88" s="22"/>
      <c r="G88" s="22"/>
      <c r="H88" s="12"/>
      <c r="I88" s="22"/>
    </row>
    <row r="89" spans="1:9" ht="21" customHeight="1" x14ac:dyDescent="0.25">
      <c r="A89" s="79" t="s">
        <v>141</v>
      </c>
      <c r="C89" s="22"/>
      <c r="E89" s="22"/>
      <c r="G89" s="22"/>
      <c r="H89" s="12"/>
      <c r="I89" s="22"/>
    </row>
    <row r="90" spans="1:9" ht="21" customHeight="1" thickBot="1" x14ac:dyDescent="0.3">
      <c r="A90" s="79" t="s">
        <v>140</v>
      </c>
      <c r="B90" s="53"/>
      <c r="C90" s="127"/>
      <c r="D90" s="33"/>
      <c r="E90" s="127"/>
      <c r="F90" s="35"/>
      <c r="G90" s="127"/>
      <c r="H90" s="35"/>
      <c r="I90" s="127"/>
    </row>
    <row r="91" spans="1:9" ht="21" customHeight="1" thickTop="1" x14ac:dyDescent="0.25">
      <c r="A91" s="69" t="s">
        <v>147</v>
      </c>
      <c r="C91" s="22"/>
      <c r="E91" s="22"/>
      <c r="G91" s="22"/>
      <c r="H91" s="12"/>
      <c r="I91" s="22"/>
    </row>
    <row r="92" spans="1:9" ht="21" customHeight="1" x14ac:dyDescent="0.25">
      <c r="A92" s="79" t="s">
        <v>141</v>
      </c>
      <c r="C92" s="22"/>
      <c r="E92" s="22"/>
      <c r="G92" s="22"/>
      <c r="H92" s="12"/>
      <c r="I92" s="22"/>
    </row>
    <row r="93" spans="1:9" ht="21" customHeight="1" thickBot="1" x14ac:dyDescent="0.3">
      <c r="A93" s="79" t="s">
        <v>140</v>
      </c>
      <c r="B93" s="53"/>
      <c r="C93" s="128"/>
      <c r="D93" s="33"/>
      <c r="E93" s="127"/>
      <c r="F93" s="35"/>
      <c r="G93" s="128"/>
      <c r="H93" s="35"/>
      <c r="I93" s="127"/>
    </row>
    <row r="94" spans="1:9" ht="21" customHeight="1" thickTop="1" x14ac:dyDescent="0.25">
      <c r="A94" s="12"/>
      <c r="B94" s="60"/>
      <c r="C94" s="29"/>
      <c r="D94" s="61"/>
      <c r="E94" s="29"/>
      <c r="F94" s="35"/>
      <c r="G94" s="12"/>
      <c r="H94" s="35"/>
      <c r="I94" s="12"/>
    </row>
    <row r="95" spans="1:9" ht="21" customHeight="1" x14ac:dyDescent="0.25">
      <c r="A95" s="69" t="s">
        <v>244</v>
      </c>
    </row>
  </sheetData>
  <mergeCells count="18">
    <mergeCell ref="A50:I50"/>
    <mergeCell ref="C55:E55"/>
    <mergeCell ref="G55:I55"/>
    <mergeCell ref="A51:I51"/>
    <mergeCell ref="A52:I52"/>
    <mergeCell ref="A53:I53"/>
    <mergeCell ref="C54:E54"/>
    <mergeCell ref="G54:I54"/>
    <mergeCell ref="C6:E6"/>
    <mergeCell ref="G6:I6"/>
    <mergeCell ref="C7:E7"/>
    <mergeCell ref="G7:I7"/>
    <mergeCell ref="A49:I49"/>
    <mergeCell ref="A1:I1"/>
    <mergeCell ref="A2:I2"/>
    <mergeCell ref="A3:I3"/>
    <mergeCell ref="A4:I4"/>
    <mergeCell ref="A5:I5"/>
  </mergeCells>
  <pageMargins left="1" right="0.1" top="1" bottom="0.75" header="0.5" footer="0.3"/>
  <pageSetup paperSize="9" scale="70" orientation="portrait" r:id="rId1"/>
  <headerFooter>
    <oddHeader xml:space="preserve">&amp;CDraft </oddHeader>
    <oddFooter>&amp;C&amp;F  &amp;D&amp;T</oddFooter>
  </headerFooter>
  <rowBreaks count="1" manualBreakCount="1">
    <brk id="48" max="16383" man="1"/>
  </rowBreaks>
  <ignoredErrors>
    <ignoredError sqref="C8: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99"/>
  <sheetViews>
    <sheetView tabSelected="1" zoomScale="70" zoomScaleNormal="70" zoomScaleSheetLayoutView="70" workbookViewId="0">
      <selection activeCell="O9" sqref="O9"/>
    </sheetView>
  </sheetViews>
  <sheetFormatPr defaultColWidth="10.54296875" defaultRowHeight="21" customHeight="1" x14ac:dyDescent="0.25"/>
  <cols>
    <col min="1" max="1" width="75.26953125" style="3" customWidth="1"/>
    <col min="2" max="2" width="7" style="3" customWidth="1"/>
    <col min="3" max="3" width="15.54296875" style="3" customWidth="1"/>
    <col min="4" max="4" width="0.81640625" style="3" customWidth="1"/>
    <col min="5" max="5" width="16.1796875" style="3" bestFit="1" customWidth="1"/>
    <col min="6" max="6" width="0.81640625" style="12" customWidth="1"/>
    <col min="7" max="7" width="15" style="16" customWidth="1"/>
    <col min="8" max="8" width="0.81640625" style="3" customWidth="1"/>
    <col min="9" max="9" width="15.81640625" style="16" customWidth="1"/>
    <col min="10" max="10" width="14.54296875" style="3" customWidth="1"/>
    <col min="11" max="16384" width="10.54296875" style="3"/>
  </cols>
  <sheetData>
    <row r="1" spans="1:11" s="222" customFormat="1" ht="21" customHeight="1" x14ac:dyDescent="0.25">
      <c r="A1" s="221" t="s">
        <v>75</v>
      </c>
      <c r="B1" s="221"/>
      <c r="C1" s="221"/>
      <c r="D1" s="221"/>
      <c r="E1" s="221"/>
      <c r="F1" s="221"/>
      <c r="G1" s="221"/>
      <c r="H1" s="221"/>
      <c r="I1" s="221"/>
    </row>
    <row r="2" spans="1:11" s="1" customFormat="1" ht="21" customHeight="1" x14ac:dyDescent="0.25">
      <c r="A2" s="213" t="s">
        <v>219</v>
      </c>
      <c r="B2" s="213"/>
      <c r="C2" s="213"/>
      <c r="D2" s="213"/>
      <c r="E2" s="213"/>
      <c r="F2" s="213"/>
      <c r="G2" s="213"/>
      <c r="H2" s="213"/>
      <c r="I2" s="213"/>
      <c r="J2" s="179"/>
    </row>
    <row r="3" spans="1:11" s="1" customFormat="1" ht="20.5" customHeight="1" x14ac:dyDescent="0.25">
      <c r="A3" s="214" t="s">
        <v>247</v>
      </c>
      <c r="B3" s="213"/>
      <c r="C3" s="213"/>
      <c r="D3" s="213"/>
      <c r="E3" s="213"/>
      <c r="F3" s="213"/>
      <c r="G3" s="213"/>
      <c r="H3" s="213"/>
      <c r="I3" s="213"/>
      <c r="K3" s="71"/>
    </row>
    <row r="4" spans="1:11" s="8" customFormat="1" ht="21" customHeight="1" x14ac:dyDescent="0.25">
      <c r="A4" s="211" t="s">
        <v>250</v>
      </c>
      <c r="B4" s="211"/>
      <c r="C4" s="211"/>
      <c r="D4" s="211"/>
      <c r="E4" s="211"/>
      <c r="F4" s="211"/>
      <c r="G4" s="211"/>
      <c r="H4" s="211"/>
      <c r="I4" s="211"/>
    </row>
    <row r="5" spans="1:11" s="8" customFormat="1" ht="6" customHeight="1" x14ac:dyDescent="0.25">
      <c r="A5" s="212"/>
      <c r="B5" s="212"/>
      <c r="C5" s="212"/>
      <c r="D5" s="212"/>
      <c r="E5" s="212"/>
      <c r="F5" s="212"/>
      <c r="G5" s="212"/>
      <c r="H5" s="212"/>
      <c r="I5" s="212"/>
    </row>
    <row r="6" spans="1:11" s="8" customFormat="1" ht="21" customHeight="1" x14ac:dyDescent="0.25">
      <c r="A6" s="40"/>
      <c r="B6" s="39" t="s">
        <v>101</v>
      </c>
      <c r="C6" s="210" t="s">
        <v>107</v>
      </c>
      <c r="D6" s="210"/>
      <c r="E6" s="210"/>
      <c r="F6" s="180"/>
      <c r="G6" s="210" t="s">
        <v>108</v>
      </c>
      <c r="H6" s="210"/>
      <c r="I6" s="210"/>
      <c r="J6" s="7"/>
    </row>
    <row r="7" spans="1:11" ht="21" customHeight="1" x14ac:dyDescent="0.25">
      <c r="A7" s="1"/>
      <c r="B7" s="23"/>
      <c r="C7" s="210" t="s">
        <v>106</v>
      </c>
      <c r="D7" s="210"/>
      <c r="E7" s="210"/>
      <c r="F7" s="81"/>
      <c r="G7" s="210" t="s">
        <v>106</v>
      </c>
      <c r="H7" s="210"/>
      <c r="I7" s="210"/>
    </row>
    <row r="8" spans="1:11" ht="21" customHeight="1" x14ac:dyDescent="0.25">
      <c r="A8" s="1"/>
      <c r="B8" s="39"/>
      <c r="C8" s="84" t="s">
        <v>162</v>
      </c>
      <c r="D8" s="98"/>
      <c r="E8" s="84" t="s">
        <v>163</v>
      </c>
      <c r="F8" s="98"/>
      <c r="G8" s="84" t="s">
        <v>162</v>
      </c>
      <c r="H8" s="98"/>
      <c r="I8" s="84" t="s">
        <v>163</v>
      </c>
    </row>
    <row r="9" spans="1:11" ht="21" customHeight="1" x14ac:dyDescent="0.25">
      <c r="A9" s="41" t="s">
        <v>83</v>
      </c>
      <c r="F9" s="3"/>
      <c r="G9" s="3"/>
      <c r="I9" s="3"/>
    </row>
    <row r="10" spans="1:11" ht="21" customHeight="1" x14ac:dyDescent="0.25">
      <c r="A10" s="115" t="s">
        <v>201</v>
      </c>
      <c r="B10" s="116">
        <v>42</v>
      </c>
      <c r="C10" s="18">
        <v>422346090</v>
      </c>
      <c r="D10" s="4"/>
      <c r="E10" s="18">
        <v>271705069</v>
      </c>
      <c r="F10" s="27"/>
      <c r="G10" s="58">
        <v>0</v>
      </c>
      <c r="H10" s="58"/>
      <c r="I10" s="58">
        <v>0</v>
      </c>
    </row>
    <row r="11" spans="1:11" ht="21" customHeight="1" x14ac:dyDescent="0.25">
      <c r="A11" s="115" t="s">
        <v>47</v>
      </c>
      <c r="B11" s="116">
        <v>43</v>
      </c>
      <c r="C11" s="18">
        <v>66998021</v>
      </c>
      <c r="D11" s="4"/>
      <c r="E11" s="18">
        <v>67291674</v>
      </c>
      <c r="F11" s="15"/>
      <c r="G11" s="62">
        <v>1720000</v>
      </c>
      <c r="H11" s="58"/>
      <c r="I11" s="58">
        <v>0</v>
      </c>
    </row>
    <row r="12" spans="1:11" ht="21" customHeight="1" x14ac:dyDescent="0.25">
      <c r="A12" s="115" t="s">
        <v>192</v>
      </c>
      <c r="B12" s="116"/>
      <c r="C12" s="62">
        <v>57299858</v>
      </c>
      <c r="D12" s="4"/>
      <c r="E12" s="18">
        <v>13496689.85</v>
      </c>
      <c r="F12" s="15"/>
      <c r="G12" s="62">
        <v>159639772</v>
      </c>
      <c r="H12" s="58"/>
      <c r="I12" s="62">
        <v>28618777</v>
      </c>
    </row>
    <row r="13" spans="1:11" ht="21" customHeight="1" x14ac:dyDescent="0.25">
      <c r="A13" s="115" t="s">
        <v>193</v>
      </c>
      <c r="B13" s="116"/>
      <c r="C13" s="18">
        <v>74894321</v>
      </c>
      <c r="D13" s="26"/>
      <c r="E13" s="18">
        <v>105297916</v>
      </c>
      <c r="F13" s="15"/>
      <c r="G13" s="58">
        <v>0</v>
      </c>
      <c r="H13" s="58"/>
      <c r="I13" s="58">
        <v>0</v>
      </c>
    </row>
    <row r="14" spans="1:11" ht="21" customHeight="1" x14ac:dyDescent="0.25">
      <c r="A14" s="115" t="s">
        <v>48</v>
      </c>
      <c r="B14" s="116"/>
      <c r="C14" s="18">
        <v>159620728</v>
      </c>
      <c r="D14" s="4"/>
      <c r="E14" s="18">
        <v>177199201</v>
      </c>
      <c r="F14" s="15"/>
      <c r="G14" s="58">
        <v>0</v>
      </c>
      <c r="H14" s="58"/>
      <c r="I14" s="58">
        <v>0</v>
      </c>
    </row>
    <row r="15" spans="1:11" ht="21" customHeight="1" x14ac:dyDescent="0.25">
      <c r="A15" s="92" t="s">
        <v>280</v>
      </c>
      <c r="B15" s="116"/>
      <c r="C15" s="18">
        <v>77717523</v>
      </c>
      <c r="D15" s="4"/>
      <c r="E15" s="18">
        <v>75629775</v>
      </c>
      <c r="F15" s="15"/>
      <c r="G15" s="58">
        <v>0</v>
      </c>
      <c r="H15" s="58"/>
      <c r="I15" s="58">
        <v>0</v>
      </c>
    </row>
    <row r="16" spans="1:11" ht="21" customHeight="1" x14ac:dyDescent="0.25">
      <c r="A16" s="115" t="s">
        <v>61</v>
      </c>
      <c r="B16" s="116"/>
      <c r="C16" s="18">
        <v>123832943</v>
      </c>
      <c r="D16" s="4"/>
      <c r="E16" s="18">
        <v>47794154</v>
      </c>
      <c r="F16" s="15"/>
      <c r="G16" s="58">
        <v>0</v>
      </c>
      <c r="H16" s="58"/>
      <c r="I16" s="58">
        <v>0</v>
      </c>
    </row>
    <row r="17" spans="1:9" ht="21" customHeight="1" x14ac:dyDescent="0.25">
      <c r="A17" s="115" t="s">
        <v>159</v>
      </c>
      <c r="B17" s="116"/>
      <c r="C17" s="18">
        <v>13709824</v>
      </c>
      <c r="E17" s="18">
        <v>7165230</v>
      </c>
      <c r="F17" s="15"/>
      <c r="G17" s="62">
        <v>1050737</v>
      </c>
      <c r="H17" s="14"/>
      <c r="I17" s="62">
        <v>4319</v>
      </c>
    </row>
    <row r="18" spans="1:9" ht="21" customHeight="1" x14ac:dyDescent="0.25">
      <c r="A18" s="117" t="s">
        <v>110</v>
      </c>
      <c r="C18" s="177">
        <f>SUM(C10:C17)</f>
        <v>996419308</v>
      </c>
      <c r="E18" s="19">
        <f>SUM(E10:E17)</f>
        <v>765579708.85000002</v>
      </c>
      <c r="F18" s="15"/>
      <c r="G18" s="19">
        <f>SUM(G10:G17)</f>
        <v>162410509</v>
      </c>
      <c r="H18" s="14"/>
      <c r="I18" s="19">
        <f>SUM(I10:I17)</f>
        <v>28623096</v>
      </c>
    </row>
    <row r="19" spans="1:9" ht="21" customHeight="1" x14ac:dyDescent="0.25">
      <c r="A19" s="117"/>
      <c r="C19" s="15"/>
      <c r="E19" s="15"/>
      <c r="F19" s="15"/>
      <c r="G19" s="15"/>
      <c r="H19" s="14"/>
      <c r="I19" s="15"/>
    </row>
    <row r="20" spans="1:9" ht="21" customHeight="1" x14ac:dyDescent="0.25">
      <c r="A20" s="41" t="s">
        <v>84</v>
      </c>
      <c r="C20" s="15"/>
      <c r="E20" s="15"/>
      <c r="F20" s="15"/>
      <c r="G20" s="15"/>
      <c r="H20" s="14"/>
      <c r="I20" s="15"/>
    </row>
    <row r="21" spans="1:9" ht="21" customHeight="1" x14ac:dyDescent="0.25">
      <c r="A21" s="118" t="s">
        <v>111</v>
      </c>
      <c r="B21" s="23"/>
      <c r="C21" s="15">
        <v>477286137</v>
      </c>
      <c r="D21" s="4"/>
      <c r="E21" s="15">
        <v>401577043</v>
      </c>
      <c r="F21" s="15"/>
      <c r="G21" s="15">
        <v>50405347</v>
      </c>
      <c r="H21" s="15"/>
      <c r="I21" s="15">
        <v>50982007.159999996</v>
      </c>
    </row>
    <row r="22" spans="1:9" ht="21" customHeight="1" x14ac:dyDescent="0.25">
      <c r="A22" s="118" t="s">
        <v>115</v>
      </c>
      <c r="C22" s="15">
        <v>154399428</v>
      </c>
      <c r="E22" s="15">
        <v>64327880</v>
      </c>
      <c r="F22" s="15"/>
      <c r="G22" s="15">
        <v>5918365</v>
      </c>
      <c r="H22" s="15"/>
      <c r="I22" s="15">
        <v>1230575</v>
      </c>
    </row>
    <row r="23" spans="1:9" ht="21" customHeight="1" x14ac:dyDescent="0.25">
      <c r="A23" s="118" t="s">
        <v>112</v>
      </c>
      <c r="C23" s="15">
        <v>113912328</v>
      </c>
      <c r="E23" s="15">
        <v>66397673</v>
      </c>
      <c r="F23" s="15"/>
      <c r="G23" s="15">
        <v>5477422</v>
      </c>
      <c r="H23" s="15"/>
      <c r="I23" s="15">
        <v>2092747</v>
      </c>
    </row>
    <row r="24" spans="1:9" ht="21" customHeight="1" x14ac:dyDescent="0.25">
      <c r="A24" s="118" t="s">
        <v>70</v>
      </c>
      <c r="B24" s="23">
        <v>46</v>
      </c>
      <c r="C24" s="58">
        <v>0</v>
      </c>
      <c r="D24" s="12"/>
      <c r="E24" s="15">
        <v>23638876</v>
      </c>
      <c r="F24" s="15"/>
      <c r="G24" s="58">
        <v>0</v>
      </c>
      <c r="H24" s="15"/>
      <c r="I24" s="58">
        <v>0</v>
      </c>
    </row>
    <row r="25" spans="1:9" ht="21" customHeight="1" x14ac:dyDescent="0.25">
      <c r="A25" s="118" t="s">
        <v>113</v>
      </c>
      <c r="B25" s="23">
        <v>44</v>
      </c>
      <c r="C25" s="15">
        <v>144296789</v>
      </c>
      <c r="D25" s="4"/>
      <c r="E25" s="15">
        <v>177698893</v>
      </c>
      <c r="F25" s="27"/>
      <c r="G25" s="15">
        <v>2944324</v>
      </c>
      <c r="H25" s="15"/>
      <c r="I25" s="15">
        <v>14856620.09</v>
      </c>
    </row>
    <row r="26" spans="1:9" ht="21" customHeight="1" x14ac:dyDescent="0.25">
      <c r="A26" s="117" t="s">
        <v>114</v>
      </c>
      <c r="B26" s="23"/>
      <c r="C26" s="19">
        <f>SUM(C21:C25)</f>
        <v>889894682</v>
      </c>
      <c r="D26" s="4"/>
      <c r="E26" s="19">
        <f>SUM(E21:E25)</f>
        <v>733640365</v>
      </c>
      <c r="F26" s="27"/>
      <c r="G26" s="19">
        <f>SUM(G21:G25)</f>
        <v>64745458</v>
      </c>
      <c r="H26" s="15"/>
      <c r="I26" s="19">
        <f>SUM(I21:I25)</f>
        <v>69161949.25</v>
      </c>
    </row>
    <row r="27" spans="1:9" ht="21" customHeight="1" x14ac:dyDescent="0.25">
      <c r="A27" s="1" t="s">
        <v>270</v>
      </c>
      <c r="B27" s="23"/>
      <c r="C27" s="15">
        <f>C18-C26</f>
        <v>106524626</v>
      </c>
      <c r="D27" s="4"/>
      <c r="E27" s="15">
        <f>E18-E26</f>
        <v>31939343.850000024</v>
      </c>
      <c r="F27" s="27"/>
      <c r="G27" s="15">
        <f>G18-G26</f>
        <v>97665051</v>
      </c>
      <c r="H27" s="15"/>
      <c r="I27" s="15">
        <f>I18-I26</f>
        <v>-40538853.25</v>
      </c>
    </row>
    <row r="28" spans="1:9" ht="21" customHeight="1" x14ac:dyDescent="0.25">
      <c r="A28" s="115" t="s">
        <v>271</v>
      </c>
      <c r="B28" s="23"/>
      <c r="C28" s="15">
        <v>17207532</v>
      </c>
      <c r="E28" s="15">
        <v>17471307</v>
      </c>
      <c r="F28" s="15"/>
      <c r="G28" s="15">
        <v>8065849</v>
      </c>
      <c r="H28" s="15"/>
      <c r="I28" s="15">
        <v>13917665</v>
      </c>
    </row>
    <row r="29" spans="1:9" ht="21" customHeight="1" x14ac:dyDescent="0.25">
      <c r="A29" s="115" t="s">
        <v>51</v>
      </c>
      <c r="C29" s="15">
        <v>144097597</v>
      </c>
      <c r="E29" s="15">
        <v>108112599</v>
      </c>
      <c r="F29" s="15"/>
      <c r="G29" s="15">
        <v>550178</v>
      </c>
      <c r="H29" s="15"/>
      <c r="I29" s="58">
        <v>0</v>
      </c>
    </row>
    <row r="30" spans="1:9" ht="21" customHeight="1" x14ac:dyDescent="0.25">
      <c r="A30" s="115" t="s">
        <v>272</v>
      </c>
      <c r="B30" s="23">
        <v>46</v>
      </c>
      <c r="C30" s="15">
        <v>9311679</v>
      </c>
      <c r="D30" s="4"/>
      <c r="E30" s="58">
        <v>0</v>
      </c>
      <c r="F30" s="27"/>
      <c r="G30" s="58">
        <v>0</v>
      </c>
      <c r="H30" s="15"/>
      <c r="I30" s="58">
        <v>0</v>
      </c>
    </row>
    <row r="31" spans="1:9" ht="21" customHeight="1" x14ac:dyDescent="0.25">
      <c r="A31" s="115" t="s">
        <v>157</v>
      </c>
      <c r="B31" s="23"/>
      <c r="C31" s="17">
        <v>-17400223</v>
      </c>
      <c r="E31" s="17">
        <v>-107032335</v>
      </c>
      <c r="F31" s="15"/>
      <c r="G31" s="56">
        <v>0</v>
      </c>
      <c r="H31" s="14"/>
      <c r="I31" s="56">
        <v>0</v>
      </c>
    </row>
    <row r="32" spans="1:9" ht="21" customHeight="1" x14ac:dyDescent="0.25">
      <c r="A32" s="1" t="s">
        <v>281</v>
      </c>
      <c r="B32" s="23"/>
      <c r="C32" s="15">
        <f>C27+C28-C29-C30-C24+C31</f>
        <v>-47077341</v>
      </c>
      <c r="D32" s="29"/>
      <c r="E32" s="15">
        <f>E27+E28-E29-E30+E31</f>
        <v>-165734283.14999998</v>
      </c>
      <c r="F32" s="27"/>
      <c r="G32" s="15">
        <f>G27+G28-G29-G30-G24+G31</f>
        <v>105180722</v>
      </c>
      <c r="H32" s="15"/>
      <c r="I32" s="15">
        <f>I27+I28-I29-I30-I24+I31</f>
        <v>-26621188.25</v>
      </c>
    </row>
    <row r="33" spans="1:10" ht="21" customHeight="1" x14ac:dyDescent="0.25">
      <c r="A33" s="3" t="s">
        <v>55</v>
      </c>
      <c r="B33" s="23">
        <v>41</v>
      </c>
      <c r="C33" s="17">
        <v>29832690</v>
      </c>
      <c r="D33" s="4"/>
      <c r="E33" s="17">
        <v>7593325</v>
      </c>
      <c r="F33" s="27"/>
      <c r="G33" s="56">
        <v>0</v>
      </c>
      <c r="H33" s="14"/>
      <c r="I33" s="56">
        <v>0</v>
      </c>
    </row>
    <row r="34" spans="1:10" ht="21" customHeight="1" x14ac:dyDescent="0.25">
      <c r="A34" s="80" t="s">
        <v>282</v>
      </c>
      <c r="B34" s="23"/>
      <c r="C34" s="19">
        <f>-C33+C32</f>
        <v>-76910031</v>
      </c>
      <c r="D34" s="4"/>
      <c r="E34" s="19">
        <f>-E33+E32</f>
        <v>-173327608.14999998</v>
      </c>
      <c r="F34" s="27"/>
      <c r="G34" s="19">
        <f>-G33+G32</f>
        <v>105180722</v>
      </c>
      <c r="H34" s="14"/>
      <c r="I34" s="19">
        <f>-I33+I32</f>
        <v>-26621188.25</v>
      </c>
    </row>
    <row r="35" spans="1:10" ht="21" customHeight="1" x14ac:dyDescent="0.25">
      <c r="A35" s="1"/>
      <c r="B35" s="23"/>
      <c r="C35" s="15"/>
      <c r="D35" s="4"/>
      <c r="E35" s="15"/>
      <c r="F35" s="27"/>
      <c r="G35" s="15"/>
      <c r="H35" s="14"/>
      <c r="I35" s="15"/>
    </row>
    <row r="36" spans="1:10" ht="21" customHeight="1" x14ac:dyDescent="0.25">
      <c r="A36" s="1"/>
      <c r="B36" s="23"/>
      <c r="C36" s="15"/>
      <c r="D36" s="4"/>
      <c r="E36" s="15"/>
      <c r="F36" s="27"/>
      <c r="G36" s="15"/>
      <c r="H36" s="14"/>
      <c r="I36" s="15"/>
    </row>
    <row r="37" spans="1:10" ht="21" customHeight="1" x14ac:dyDescent="0.25">
      <c r="A37" s="1"/>
      <c r="B37" s="23"/>
      <c r="C37" s="15"/>
      <c r="D37" s="4"/>
      <c r="E37" s="15"/>
      <c r="F37" s="27"/>
      <c r="G37" s="15"/>
      <c r="H37" s="14"/>
      <c r="I37" s="15"/>
    </row>
    <row r="38" spans="1:10" ht="21" customHeight="1" x14ac:dyDescent="0.25">
      <c r="A38" s="1"/>
      <c r="B38" s="23"/>
      <c r="C38" s="15"/>
      <c r="D38" s="4"/>
      <c r="E38" s="15"/>
      <c r="F38" s="27"/>
      <c r="G38" s="15"/>
      <c r="H38" s="14"/>
      <c r="I38" s="15"/>
    </row>
    <row r="39" spans="1:10" ht="21" customHeight="1" x14ac:dyDescent="0.25">
      <c r="A39" s="1"/>
      <c r="B39" s="23"/>
      <c r="C39" s="15"/>
      <c r="D39" s="4"/>
      <c r="E39" s="15"/>
      <c r="F39" s="27"/>
      <c r="G39" s="15"/>
      <c r="H39" s="14"/>
      <c r="I39" s="15"/>
    </row>
    <row r="40" spans="1:10" ht="21" customHeight="1" x14ac:dyDescent="0.25">
      <c r="A40" s="1"/>
      <c r="B40" s="23"/>
      <c r="C40" s="15"/>
      <c r="D40" s="4"/>
      <c r="E40" s="15"/>
      <c r="F40" s="27"/>
      <c r="G40" s="15"/>
      <c r="H40" s="14"/>
      <c r="I40" s="15"/>
    </row>
    <row r="41" spans="1:10" ht="21" customHeight="1" x14ac:dyDescent="0.25">
      <c r="A41" s="1"/>
      <c r="B41" s="23"/>
      <c r="C41" s="15"/>
      <c r="D41" s="4"/>
      <c r="E41" s="15"/>
      <c r="F41" s="27"/>
      <c r="G41" s="15"/>
      <c r="H41" s="14"/>
      <c r="I41" s="15"/>
    </row>
    <row r="42" spans="1:10" ht="21" customHeight="1" x14ac:dyDescent="0.25">
      <c r="A42" s="1"/>
      <c r="B42" s="23"/>
      <c r="C42" s="15"/>
      <c r="D42" s="4"/>
      <c r="E42" s="15"/>
      <c r="F42" s="27"/>
      <c r="G42" s="15"/>
      <c r="H42" s="14"/>
      <c r="I42" s="15"/>
    </row>
    <row r="43" spans="1:10" ht="21" customHeight="1" x14ac:dyDescent="0.25">
      <c r="A43" s="1"/>
      <c r="B43" s="23"/>
      <c r="C43" s="15"/>
      <c r="D43" s="4"/>
      <c r="E43" s="15"/>
      <c r="F43" s="27"/>
      <c r="G43" s="15"/>
      <c r="H43" s="14"/>
      <c r="I43" s="15"/>
    </row>
    <row r="44" spans="1:10" s="1" customFormat="1" ht="21" customHeight="1" x14ac:dyDescent="0.25">
      <c r="A44" s="213" t="s">
        <v>75</v>
      </c>
      <c r="B44" s="213"/>
      <c r="C44" s="213"/>
      <c r="D44" s="213"/>
      <c r="E44" s="213"/>
      <c r="F44" s="213"/>
      <c r="G44" s="213"/>
      <c r="H44" s="213"/>
      <c r="I44" s="213"/>
    </row>
    <row r="45" spans="1:10" s="1" customFormat="1" ht="21" customHeight="1" x14ac:dyDescent="0.25">
      <c r="A45" s="213" t="s">
        <v>220</v>
      </c>
      <c r="B45" s="213"/>
      <c r="C45" s="213"/>
      <c r="D45" s="213"/>
      <c r="E45" s="213"/>
      <c r="F45" s="213"/>
      <c r="G45" s="213"/>
      <c r="H45" s="213"/>
      <c r="I45" s="213"/>
      <c r="J45" s="179"/>
    </row>
    <row r="46" spans="1:10" s="1" customFormat="1" ht="21" customHeight="1" x14ac:dyDescent="0.25">
      <c r="A46" s="214" t="s">
        <v>246</v>
      </c>
      <c r="B46" s="213"/>
      <c r="C46" s="213"/>
      <c r="D46" s="213"/>
      <c r="E46" s="213"/>
      <c r="F46" s="213"/>
      <c r="G46" s="213"/>
      <c r="H46" s="213"/>
      <c r="I46" s="213"/>
    </row>
    <row r="47" spans="1:10" s="8" customFormat="1" ht="21" customHeight="1" x14ac:dyDescent="0.25">
      <c r="A47" s="211" t="s">
        <v>250</v>
      </c>
      <c r="B47" s="211"/>
      <c r="C47" s="211"/>
      <c r="D47" s="211"/>
      <c r="E47" s="211"/>
      <c r="F47" s="211"/>
      <c r="G47" s="211"/>
      <c r="H47" s="211"/>
      <c r="I47" s="211"/>
    </row>
    <row r="48" spans="1:10" s="8" customFormat="1" ht="6" customHeight="1" x14ac:dyDescent="0.25">
      <c r="A48" s="212"/>
      <c r="B48" s="212"/>
      <c r="C48" s="212"/>
      <c r="D48" s="212"/>
      <c r="E48" s="212"/>
      <c r="F48" s="212"/>
      <c r="G48" s="212"/>
      <c r="H48" s="212"/>
      <c r="I48" s="212"/>
    </row>
    <row r="49" spans="1:12" s="8" customFormat="1" ht="21" customHeight="1" x14ac:dyDescent="0.25">
      <c r="A49" s="40"/>
      <c r="B49" s="39" t="s">
        <v>19</v>
      </c>
      <c r="C49" s="210" t="s">
        <v>107</v>
      </c>
      <c r="D49" s="210"/>
      <c r="E49" s="210"/>
      <c r="F49" s="180"/>
      <c r="G49" s="210" t="s">
        <v>108</v>
      </c>
      <c r="H49" s="210"/>
      <c r="I49" s="210"/>
      <c r="J49" s="7"/>
    </row>
    <row r="50" spans="1:12" ht="21" customHeight="1" x14ac:dyDescent="0.25">
      <c r="A50" s="1"/>
      <c r="B50" s="23"/>
      <c r="C50" s="210" t="s">
        <v>106</v>
      </c>
      <c r="D50" s="210"/>
      <c r="E50" s="210"/>
      <c r="F50" s="81"/>
      <c r="G50" s="210" t="s">
        <v>106</v>
      </c>
      <c r="H50" s="210"/>
      <c r="I50" s="210"/>
    </row>
    <row r="51" spans="1:12" ht="21" customHeight="1" x14ac:dyDescent="0.25">
      <c r="A51" s="1"/>
      <c r="B51" s="39"/>
      <c r="C51" s="84" t="s">
        <v>162</v>
      </c>
      <c r="D51" s="98"/>
      <c r="E51" s="84" t="s">
        <v>163</v>
      </c>
      <c r="F51" s="98"/>
      <c r="G51" s="84" t="s">
        <v>162</v>
      </c>
      <c r="H51" s="98"/>
      <c r="I51" s="84" t="s">
        <v>163</v>
      </c>
    </row>
    <row r="52" spans="1:12" ht="21" customHeight="1" x14ac:dyDescent="0.35">
      <c r="A52" s="64" t="s">
        <v>224</v>
      </c>
      <c r="B52" s="11"/>
      <c r="C52" s="30"/>
      <c r="D52" s="31"/>
      <c r="E52" s="30"/>
      <c r="F52" s="30"/>
      <c r="G52" s="30"/>
      <c r="H52" s="31"/>
      <c r="I52" s="30"/>
      <c r="L52" s="94"/>
    </row>
    <row r="53" spans="1:12" ht="21" customHeight="1" x14ac:dyDescent="0.35">
      <c r="A53" s="32" t="s">
        <v>230</v>
      </c>
      <c r="B53" s="11"/>
      <c r="C53" s="30"/>
      <c r="D53" s="31"/>
      <c r="E53" s="30"/>
      <c r="F53" s="30"/>
      <c r="G53" s="30"/>
      <c r="H53" s="31"/>
      <c r="I53" s="30"/>
      <c r="L53" s="94"/>
    </row>
    <row r="54" spans="1:12" ht="21" customHeight="1" x14ac:dyDescent="0.35">
      <c r="A54" s="32" t="s">
        <v>67</v>
      </c>
      <c r="B54" s="11"/>
      <c r="C54" s="30"/>
      <c r="D54" s="31"/>
      <c r="E54" s="57"/>
      <c r="F54" s="30"/>
      <c r="G54" s="30"/>
      <c r="H54" s="31"/>
      <c r="I54" s="30"/>
      <c r="L54" s="94"/>
    </row>
    <row r="55" spans="1:12" ht="21" customHeight="1" x14ac:dyDescent="0.35">
      <c r="A55" s="115" t="s">
        <v>231</v>
      </c>
      <c r="B55" s="11"/>
      <c r="C55" s="15">
        <v>-1298000</v>
      </c>
      <c r="D55" s="4"/>
      <c r="E55" s="15">
        <v>4434194</v>
      </c>
      <c r="F55" s="29"/>
      <c r="G55" s="58">
        <v>0</v>
      </c>
      <c r="I55" s="58">
        <v>0</v>
      </c>
      <c r="L55" s="94"/>
    </row>
    <row r="56" spans="1:12" ht="21" customHeight="1" x14ac:dyDescent="0.35">
      <c r="A56" s="115" t="s">
        <v>127</v>
      </c>
      <c r="B56" s="11"/>
      <c r="C56" s="15"/>
      <c r="F56" s="3"/>
      <c r="G56" s="58"/>
      <c r="I56" s="58"/>
      <c r="L56" s="94"/>
    </row>
    <row r="57" spans="1:12" ht="21" customHeight="1" x14ac:dyDescent="0.35">
      <c r="A57" s="115" t="s">
        <v>315</v>
      </c>
      <c r="B57" s="11"/>
      <c r="C57" s="58">
        <v>0</v>
      </c>
      <c r="D57" s="4"/>
      <c r="E57" s="15">
        <v>-3177570</v>
      </c>
      <c r="F57" s="29"/>
      <c r="G57" s="58">
        <v>0</v>
      </c>
      <c r="I57" s="58">
        <v>0</v>
      </c>
      <c r="L57" s="94"/>
    </row>
    <row r="58" spans="1:12" ht="21" customHeight="1" x14ac:dyDescent="0.35">
      <c r="A58" s="115" t="s">
        <v>128</v>
      </c>
      <c r="B58" s="11"/>
      <c r="F58" s="3"/>
      <c r="G58" s="58"/>
      <c r="I58" s="58"/>
      <c r="L58" s="94"/>
    </row>
    <row r="59" spans="1:12" ht="21" customHeight="1" x14ac:dyDescent="0.35">
      <c r="A59" s="115" t="s">
        <v>238</v>
      </c>
      <c r="B59" s="11"/>
      <c r="C59" s="56">
        <v>0</v>
      </c>
      <c r="D59" s="29"/>
      <c r="E59" s="17">
        <v>635514</v>
      </c>
      <c r="F59" s="27"/>
      <c r="G59" s="56">
        <v>0</v>
      </c>
      <c r="H59" s="15"/>
      <c r="I59" s="56">
        <v>0</v>
      </c>
      <c r="L59" s="94"/>
    </row>
    <row r="60" spans="1:12" ht="21" customHeight="1" x14ac:dyDescent="0.35">
      <c r="A60" s="115" t="s">
        <v>295</v>
      </c>
      <c r="B60" s="11"/>
      <c r="C60" s="17">
        <f>SUM(C55:C59)</f>
        <v>-1298000</v>
      </c>
      <c r="D60" s="29"/>
      <c r="E60" s="17">
        <f>SUM(E55:E59)</f>
        <v>1892138</v>
      </c>
      <c r="F60" s="27"/>
      <c r="G60" s="56">
        <f>SUM(G56:G59)</f>
        <v>0</v>
      </c>
      <c r="H60" s="15"/>
      <c r="I60" s="56">
        <f>SUM(I55:I59)</f>
        <v>0</v>
      </c>
      <c r="L60" s="94"/>
    </row>
    <row r="61" spans="1:12" ht="21" customHeight="1" x14ac:dyDescent="0.35">
      <c r="A61" s="32" t="s">
        <v>235</v>
      </c>
      <c r="B61" s="11"/>
      <c r="C61" s="45"/>
      <c r="D61" s="65"/>
      <c r="E61" s="45"/>
      <c r="F61" s="65"/>
      <c r="G61" s="45"/>
      <c r="H61" s="65"/>
      <c r="I61" s="45"/>
      <c r="L61" s="94"/>
    </row>
    <row r="62" spans="1:12" ht="21" customHeight="1" x14ac:dyDescent="0.35">
      <c r="A62" s="32" t="s">
        <v>138</v>
      </c>
      <c r="B62" s="11"/>
      <c r="C62" s="45"/>
      <c r="D62" s="45"/>
      <c r="E62" s="15"/>
      <c r="F62" s="45"/>
      <c r="G62" s="45"/>
      <c r="H62" s="45"/>
      <c r="I62" s="45"/>
      <c r="L62" s="94"/>
    </row>
    <row r="63" spans="1:12" ht="21" customHeight="1" x14ac:dyDescent="0.35">
      <c r="A63" s="92" t="s">
        <v>221</v>
      </c>
      <c r="B63" s="11"/>
      <c r="C63" s="45"/>
      <c r="D63" s="45"/>
      <c r="E63" s="15"/>
      <c r="F63" s="45"/>
      <c r="G63" s="45"/>
      <c r="H63" s="45"/>
      <c r="I63" s="45"/>
      <c r="L63" s="94"/>
    </row>
    <row r="64" spans="1:12" ht="21" customHeight="1" x14ac:dyDescent="0.35">
      <c r="A64" s="92" t="s">
        <v>232</v>
      </c>
      <c r="B64" s="11"/>
      <c r="C64" s="15">
        <v>-2568030</v>
      </c>
      <c r="D64" s="45"/>
      <c r="E64" s="58">
        <v>0</v>
      </c>
      <c r="F64" s="45"/>
      <c r="G64" s="58">
        <v>0</v>
      </c>
      <c r="H64" s="45"/>
      <c r="I64" s="58">
        <v>0</v>
      </c>
      <c r="L64" s="94"/>
    </row>
    <row r="65" spans="1:12" ht="21" customHeight="1" x14ac:dyDescent="0.35">
      <c r="A65" s="92" t="s">
        <v>206</v>
      </c>
      <c r="B65" s="11"/>
      <c r="C65" s="62">
        <v>-4292056</v>
      </c>
      <c r="D65" s="15"/>
      <c r="E65" s="62">
        <v>-159223</v>
      </c>
      <c r="F65" s="15"/>
      <c r="G65" s="58">
        <v>0</v>
      </c>
      <c r="H65" s="58"/>
      <c r="I65" s="58">
        <v>0</v>
      </c>
      <c r="L65" s="94"/>
    </row>
    <row r="66" spans="1:12" ht="21" customHeight="1" x14ac:dyDescent="0.35">
      <c r="A66" s="92" t="s">
        <v>251</v>
      </c>
      <c r="B66" s="21"/>
      <c r="C66" s="62">
        <v>0</v>
      </c>
      <c r="D66" s="15"/>
      <c r="E66" s="62">
        <v>-84595</v>
      </c>
      <c r="F66" s="15"/>
      <c r="G66" s="58">
        <v>0</v>
      </c>
      <c r="H66" s="58"/>
      <c r="I66" s="58">
        <v>0</v>
      </c>
      <c r="L66" s="94"/>
    </row>
    <row r="67" spans="1:12" ht="21" customHeight="1" x14ac:dyDescent="0.35">
      <c r="A67" s="115" t="s">
        <v>139</v>
      </c>
      <c r="B67" s="11"/>
      <c r="C67" s="58"/>
      <c r="D67" s="15"/>
      <c r="E67" s="58"/>
      <c r="F67" s="15"/>
      <c r="G67" s="58"/>
      <c r="H67" s="58"/>
      <c r="I67" s="58"/>
      <c r="L67" s="94"/>
    </row>
    <row r="68" spans="1:12" ht="21" customHeight="1" x14ac:dyDescent="0.35">
      <c r="A68" s="115" t="s">
        <v>236</v>
      </c>
      <c r="B68" s="11"/>
      <c r="C68" s="96">
        <v>1372017</v>
      </c>
      <c r="D68" s="14"/>
      <c r="E68" s="96">
        <v>43456</v>
      </c>
      <c r="F68" s="14"/>
      <c r="G68" s="56">
        <v>0</v>
      </c>
      <c r="H68" s="58"/>
      <c r="I68" s="56">
        <v>0</v>
      </c>
      <c r="L68" s="94"/>
    </row>
    <row r="69" spans="1:12" ht="21" customHeight="1" x14ac:dyDescent="0.35">
      <c r="A69" s="115" t="s">
        <v>296</v>
      </c>
      <c r="B69" s="11"/>
      <c r="C69" s="96">
        <f>SUM(C64:C68)</f>
        <v>-5488069</v>
      </c>
      <c r="D69" s="58"/>
      <c r="E69" s="96">
        <f>SUM(E64:E68)</f>
        <v>-200362</v>
      </c>
      <c r="F69" s="58"/>
      <c r="G69" s="56">
        <f>SUM(G64:G68)</f>
        <v>0</v>
      </c>
      <c r="H69" s="58"/>
      <c r="I69" s="56">
        <f>SUM(I64:I68)</f>
        <v>0</v>
      </c>
      <c r="L69" s="94"/>
    </row>
    <row r="70" spans="1:12" ht="21" customHeight="1" x14ac:dyDescent="0.35">
      <c r="A70" s="32" t="s">
        <v>297</v>
      </c>
      <c r="B70" s="11"/>
      <c r="C70" s="17">
        <f>+C60+C69</f>
        <v>-6786069</v>
      </c>
      <c r="D70" s="29"/>
      <c r="E70" s="17">
        <f>+E60+E69</f>
        <v>1691776</v>
      </c>
      <c r="F70" s="27"/>
      <c r="G70" s="56">
        <f>+G60+G69</f>
        <v>0</v>
      </c>
      <c r="H70" s="15"/>
      <c r="I70" s="56">
        <f>+I60+I69</f>
        <v>0</v>
      </c>
      <c r="L70" s="94"/>
    </row>
    <row r="71" spans="1:12" ht="21" customHeight="1" thickBot="1" x14ac:dyDescent="0.4">
      <c r="A71" s="78" t="s">
        <v>298</v>
      </c>
      <c r="B71" s="11"/>
      <c r="C71" s="20">
        <f>+C34+C70</f>
        <v>-83696100</v>
      </c>
      <c r="D71" s="4"/>
      <c r="E71" s="20">
        <f>+E34+E70</f>
        <v>-171635832.14999998</v>
      </c>
      <c r="F71" s="27"/>
      <c r="G71" s="20">
        <f>+G34+G70</f>
        <v>105180722</v>
      </c>
      <c r="H71" s="14"/>
      <c r="I71" s="20">
        <f>+I34+I70</f>
        <v>-26621188.25</v>
      </c>
      <c r="L71" s="94"/>
    </row>
    <row r="72" spans="1:12" ht="21" customHeight="1" thickTop="1" x14ac:dyDescent="0.25">
      <c r="A72" s="119"/>
      <c r="B72" s="53"/>
      <c r="C72" s="29"/>
      <c r="D72" s="33"/>
      <c r="E72" s="29"/>
      <c r="F72" s="35"/>
      <c r="G72" s="3"/>
      <c r="I72" s="3"/>
    </row>
    <row r="73" spans="1:12" ht="21" customHeight="1" x14ac:dyDescent="0.25">
      <c r="A73" s="77" t="s">
        <v>299</v>
      </c>
      <c r="B73" s="11"/>
      <c r="C73" s="15"/>
      <c r="D73" s="4"/>
      <c r="E73" s="15"/>
      <c r="F73" s="27"/>
      <c r="G73" s="15"/>
      <c r="H73" s="14"/>
      <c r="I73" s="15"/>
    </row>
    <row r="74" spans="1:12" ht="21" customHeight="1" thickBot="1" x14ac:dyDescent="0.3">
      <c r="A74" s="3" t="s">
        <v>52</v>
      </c>
      <c r="B74" s="11"/>
      <c r="C74" s="15">
        <v>-37956828</v>
      </c>
      <c r="D74" s="4"/>
      <c r="E74" s="15">
        <v>-164960130</v>
      </c>
      <c r="F74" s="27"/>
      <c r="G74" s="20">
        <f>+G71</f>
        <v>105180722</v>
      </c>
      <c r="H74" s="14"/>
      <c r="I74" s="20">
        <v>-26621188.25</v>
      </c>
    </row>
    <row r="75" spans="1:12" ht="21" customHeight="1" thickTop="1" x14ac:dyDescent="0.25">
      <c r="A75" s="3" t="s">
        <v>46</v>
      </c>
      <c r="B75" s="11"/>
      <c r="C75" s="17">
        <v>-38953203</v>
      </c>
      <c r="D75" s="4"/>
      <c r="E75" s="17">
        <v>-8367478</v>
      </c>
      <c r="F75" s="27"/>
      <c r="G75" s="15"/>
      <c r="H75" s="14"/>
      <c r="I75" s="15"/>
    </row>
    <row r="76" spans="1:12" ht="21" customHeight="1" thickBot="1" x14ac:dyDescent="0.3">
      <c r="B76" s="11"/>
      <c r="C76" s="20">
        <f>SUM(C74:C75)</f>
        <v>-76910031</v>
      </c>
      <c r="D76" s="4"/>
      <c r="E76" s="20">
        <f>SUM(E74:E75)</f>
        <v>-173327608</v>
      </c>
      <c r="F76" s="27"/>
      <c r="G76" s="15"/>
      <c r="H76" s="14"/>
      <c r="I76" s="15"/>
    </row>
    <row r="77" spans="1:12" ht="21" customHeight="1" thickTop="1" x14ac:dyDescent="0.25">
      <c r="B77" s="53"/>
      <c r="C77" s="29"/>
      <c r="D77" s="33"/>
      <c r="E77" s="29"/>
      <c r="F77" s="35"/>
      <c r="G77" s="3"/>
      <c r="I77" s="3"/>
    </row>
    <row r="78" spans="1:12" ht="21" customHeight="1" x14ac:dyDescent="0.25">
      <c r="A78" s="50" t="s">
        <v>300</v>
      </c>
      <c r="B78" s="53"/>
      <c r="C78" s="29"/>
      <c r="D78" s="33"/>
      <c r="E78" s="29"/>
      <c r="F78" s="35"/>
      <c r="G78" s="3"/>
      <c r="I78" s="3"/>
    </row>
    <row r="79" spans="1:12" ht="21" customHeight="1" x14ac:dyDescent="0.25">
      <c r="A79" s="50" t="s">
        <v>286</v>
      </c>
      <c r="B79" s="53"/>
      <c r="C79" s="29"/>
      <c r="D79" s="33"/>
      <c r="E79" s="29"/>
      <c r="F79" s="35"/>
      <c r="G79" s="3"/>
      <c r="I79" s="3"/>
    </row>
    <row r="80" spans="1:12" ht="21" customHeight="1" thickBot="1" x14ac:dyDescent="0.3">
      <c r="A80" s="3" t="s">
        <v>52</v>
      </c>
      <c r="B80" s="11"/>
      <c r="C80" s="15">
        <v>-43722802</v>
      </c>
      <c r="D80" s="29"/>
      <c r="E80" s="15">
        <v>-163365375</v>
      </c>
      <c r="F80" s="27"/>
      <c r="G80" s="20">
        <f>+G74</f>
        <v>105180722</v>
      </c>
      <c r="H80" s="15"/>
      <c r="I80" s="20">
        <f>I74</f>
        <v>-26621188.25</v>
      </c>
    </row>
    <row r="81" spans="1:9" ht="21" customHeight="1" thickTop="1" x14ac:dyDescent="0.25">
      <c r="A81" s="3" t="s">
        <v>46</v>
      </c>
      <c r="B81" s="11"/>
      <c r="C81" s="17">
        <v>-39973298</v>
      </c>
      <c r="D81" s="4"/>
      <c r="E81" s="17">
        <v>-8270457</v>
      </c>
      <c r="F81" s="27"/>
      <c r="G81" s="15"/>
      <c r="H81" s="15"/>
      <c r="I81" s="15"/>
    </row>
    <row r="82" spans="1:9" ht="21" customHeight="1" thickBot="1" x14ac:dyDescent="0.3">
      <c r="B82" s="11"/>
      <c r="C82" s="20">
        <f>SUM(C80:C81)</f>
        <v>-83696100</v>
      </c>
      <c r="D82" s="4"/>
      <c r="E82" s="20">
        <f>SUM(E80:E81)</f>
        <v>-171635832</v>
      </c>
      <c r="F82" s="27"/>
      <c r="G82" s="15"/>
      <c r="H82" s="15"/>
      <c r="I82" s="15"/>
    </row>
    <row r="83" spans="1:9" ht="21" customHeight="1" thickTop="1" x14ac:dyDescent="0.25">
      <c r="B83" s="53"/>
      <c r="C83" s="29"/>
      <c r="D83" s="33"/>
      <c r="E83" s="29"/>
      <c r="F83" s="35"/>
      <c r="G83" s="3"/>
      <c r="I83" s="3"/>
    </row>
    <row r="84" spans="1:9" ht="21" customHeight="1" x14ac:dyDescent="0.25">
      <c r="A84" s="80" t="s">
        <v>301</v>
      </c>
      <c r="B84" s="21">
        <v>47</v>
      </c>
      <c r="C84" s="34"/>
      <c r="D84" s="11"/>
      <c r="E84" s="34"/>
      <c r="F84" s="11"/>
      <c r="G84" s="34"/>
      <c r="H84" s="11"/>
      <c r="I84" s="34"/>
    </row>
    <row r="85" spans="1:9" ht="21" customHeight="1" x14ac:dyDescent="0.25">
      <c r="A85" s="205" t="s">
        <v>302</v>
      </c>
      <c r="C85" s="22"/>
      <c r="E85" s="22"/>
      <c r="G85" s="22"/>
      <c r="H85" s="12"/>
      <c r="I85" s="22"/>
    </row>
    <row r="86" spans="1:9" ht="21" customHeight="1" x14ac:dyDescent="0.25">
      <c r="A86" s="79" t="s">
        <v>303</v>
      </c>
      <c r="C86" s="22"/>
      <c r="E86" s="22"/>
      <c r="G86" s="22"/>
      <c r="H86" s="12"/>
      <c r="I86" s="22"/>
    </row>
    <row r="87" spans="1:9" ht="21" customHeight="1" thickBot="1" x14ac:dyDescent="0.3">
      <c r="A87" s="79" t="s">
        <v>140</v>
      </c>
      <c r="B87" s="53"/>
      <c r="C87" s="197">
        <v>-6.0000000000000001E-3</v>
      </c>
      <c r="D87" s="33"/>
      <c r="E87" s="127">
        <v>-2.7199999999999998E-2</v>
      </c>
      <c r="F87" s="35"/>
      <c r="G87" s="197">
        <v>1.67E-2</v>
      </c>
      <c r="H87" s="35"/>
      <c r="I87" s="127">
        <v>-4.0000000000000001E-3</v>
      </c>
    </row>
    <row r="88" spans="1:9" ht="21" customHeight="1" thickTop="1" x14ac:dyDescent="0.25">
      <c r="A88" s="69" t="s">
        <v>147</v>
      </c>
      <c r="C88" s="22"/>
      <c r="E88" s="22"/>
      <c r="G88" s="22"/>
      <c r="H88" s="12"/>
      <c r="I88" s="22"/>
    </row>
    <row r="89" spans="1:9" ht="21" customHeight="1" x14ac:dyDescent="0.25">
      <c r="A89" s="79" t="s">
        <v>141</v>
      </c>
      <c r="C89" s="22"/>
      <c r="E89" s="22"/>
      <c r="G89" s="22"/>
      <c r="H89" s="12"/>
      <c r="I89" s="22"/>
    </row>
    <row r="90" spans="1:9" ht="21" customHeight="1" thickBot="1" x14ac:dyDescent="0.3">
      <c r="A90" s="79" t="s">
        <v>140</v>
      </c>
      <c r="B90" s="53"/>
      <c r="C90" s="199">
        <v>0</v>
      </c>
      <c r="D90" s="33"/>
      <c r="E90" s="127">
        <v>-2.7199999999999998E-2</v>
      </c>
      <c r="F90" s="35"/>
      <c r="G90" s="199">
        <v>0</v>
      </c>
      <c r="H90" s="35"/>
      <c r="I90" s="127">
        <v>-4.0000000000000001E-3</v>
      </c>
    </row>
    <row r="91" spans="1:9" ht="21" customHeight="1" thickTop="1" x14ac:dyDescent="0.25">
      <c r="A91" s="12"/>
      <c r="B91" s="60"/>
      <c r="C91" s="29"/>
      <c r="D91" s="61"/>
      <c r="E91" s="29"/>
      <c r="F91" s="35"/>
      <c r="G91" s="12"/>
      <c r="H91" s="35"/>
      <c r="I91" s="12"/>
    </row>
    <row r="99" spans="1:1" ht="21" customHeight="1" x14ac:dyDescent="0.25">
      <c r="A99" s="69" t="s">
        <v>244</v>
      </c>
    </row>
  </sheetData>
  <mergeCells count="18">
    <mergeCell ref="A45:I45"/>
    <mergeCell ref="A46:I46"/>
    <mergeCell ref="A47:I47"/>
    <mergeCell ref="A48:I48"/>
    <mergeCell ref="C50:E50"/>
    <mergeCell ref="G50:I50"/>
    <mergeCell ref="C49:E49"/>
    <mergeCell ref="G49:I49"/>
    <mergeCell ref="A44:I44"/>
    <mergeCell ref="A1:I1"/>
    <mergeCell ref="A2:I2"/>
    <mergeCell ref="A3:I3"/>
    <mergeCell ref="A4:I4"/>
    <mergeCell ref="A5:I5"/>
    <mergeCell ref="C7:E7"/>
    <mergeCell ref="G7:I7"/>
    <mergeCell ref="C6:E6"/>
    <mergeCell ref="G6:I6"/>
  </mergeCells>
  <pageMargins left="1" right="0.2" top="1" bottom="0.75" header="0.5" footer="0.3"/>
  <pageSetup paperSize="9" scale="62" orientation="portrait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X84"/>
  <sheetViews>
    <sheetView topLeftCell="A29" zoomScale="88" zoomScaleNormal="88" zoomScaleSheetLayoutView="100" zoomScalePageLayoutView="109" workbookViewId="0">
      <selection activeCell="A23" sqref="A23:XFD23"/>
    </sheetView>
  </sheetViews>
  <sheetFormatPr defaultColWidth="10.54296875" defaultRowHeight="20.149999999999999" customHeight="1" x14ac:dyDescent="0.25"/>
  <cols>
    <col min="1" max="1" width="37.1796875" style="3" customWidth="1"/>
    <col min="2" max="2" width="6.1796875" style="42" customWidth="1"/>
    <col min="3" max="3" width="11.81640625" style="3" customWidth="1"/>
    <col min="4" max="4" width="0.81640625" style="3" customWidth="1"/>
    <col min="5" max="5" width="11.81640625" style="3" customWidth="1"/>
    <col min="6" max="6" width="0.81640625" style="3" customWidth="1"/>
    <col min="7" max="7" width="11.81640625" style="3" customWidth="1"/>
    <col min="8" max="8" width="0.81640625" style="3" customWidth="1"/>
    <col min="9" max="9" width="15" style="16" customWidth="1"/>
    <col min="10" max="10" width="0.81640625" style="16" customWidth="1"/>
    <col min="11" max="11" width="11.81640625" style="16" customWidth="1"/>
    <col min="12" max="12" width="0.81640625" style="16" customWidth="1"/>
    <col min="13" max="13" width="12.1796875" style="16" bestFit="1" customWidth="1"/>
    <col min="14" max="14" width="0.81640625" style="16" customWidth="1"/>
    <col min="15" max="15" width="15" style="16" customWidth="1"/>
    <col min="16" max="16" width="0.81640625" style="16" customWidth="1"/>
    <col min="17" max="17" width="11.81640625" style="16" customWidth="1"/>
    <col min="18" max="18" width="0.81640625" style="16" customWidth="1"/>
    <col min="19" max="19" width="11.81640625" style="16" customWidth="1"/>
    <col min="20" max="20" width="0.81640625" style="16" customWidth="1"/>
    <col min="21" max="21" width="11.81640625" style="16" customWidth="1"/>
    <col min="22" max="22" width="0.81640625" style="16" customWidth="1"/>
    <col min="23" max="23" width="11.81640625" style="16" customWidth="1"/>
    <col min="24" max="24" width="15.453125" style="3" customWidth="1"/>
    <col min="25" max="16384" width="10.54296875" style="3"/>
  </cols>
  <sheetData>
    <row r="1" spans="1:24" s="1" customFormat="1" ht="20.149999999999999" customHeight="1" x14ac:dyDescent="0.25">
      <c r="A1" s="213" t="s">
        <v>75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</row>
    <row r="2" spans="1:24" s="1" customFormat="1" ht="20.149999999999999" customHeight="1" x14ac:dyDescent="0.25">
      <c r="A2" s="213" t="s">
        <v>132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</row>
    <row r="3" spans="1:24" s="1" customFormat="1" ht="20.5" customHeight="1" x14ac:dyDescent="0.25">
      <c r="A3" s="214" t="s">
        <v>246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</row>
    <row r="4" spans="1:24" s="8" customFormat="1" ht="20.149999999999999" customHeight="1" x14ac:dyDescent="0.25">
      <c r="A4" s="10"/>
      <c r="B4" s="76"/>
      <c r="C4" s="10"/>
      <c r="D4" s="10"/>
      <c r="E4" s="10"/>
      <c r="F4" s="10"/>
      <c r="G4" s="10"/>
      <c r="H4" s="1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46"/>
      <c r="V4" s="46"/>
      <c r="W4" s="178" t="s">
        <v>250</v>
      </c>
      <c r="X4" s="3"/>
    </row>
    <row r="5" spans="1:24" s="8" customFormat="1" ht="9.25" customHeight="1" x14ac:dyDescent="0.25">
      <c r="A5" s="2"/>
      <c r="B5" s="136"/>
      <c r="C5" s="2"/>
      <c r="D5" s="2"/>
      <c r="E5" s="2"/>
      <c r="F5" s="2"/>
      <c r="G5" s="2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7"/>
      <c r="X5" s="3"/>
    </row>
    <row r="6" spans="1:24" s="138" customFormat="1" ht="18" customHeight="1" x14ac:dyDescent="0.25">
      <c r="A6" s="134"/>
      <c r="B6" s="147" t="s">
        <v>101</v>
      </c>
      <c r="C6" s="217" t="s">
        <v>103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137"/>
    </row>
    <row r="7" spans="1:24" s="138" customFormat="1" ht="18" customHeight="1" x14ac:dyDescent="0.25">
      <c r="A7" s="134"/>
      <c r="B7" s="136"/>
      <c r="C7" s="218" t="s">
        <v>0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139"/>
      <c r="U7" s="139"/>
      <c r="V7" s="139"/>
      <c r="W7" s="139"/>
      <c r="X7" s="137"/>
    </row>
    <row r="8" spans="1:24" s="138" customFormat="1" ht="18" customHeight="1" x14ac:dyDescent="0.25">
      <c r="A8" s="134"/>
      <c r="C8" s="140"/>
      <c r="D8" s="140"/>
      <c r="E8" s="140"/>
      <c r="F8" s="140"/>
      <c r="G8" s="141"/>
      <c r="H8" s="141"/>
      <c r="I8" s="141"/>
      <c r="J8" s="142"/>
      <c r="K8" s="216" t="s">
        <v>1</v>
      </c>
      <c r="L8" s="216"/>
      <c r="M8" s="216"/>
      <c r="N8" s="216"/>
      <c r="O8" s="216"/>
      <c r="P8" s="143"/>
      <c r="Q8" s="143"/>
      <c r="R8" s="141"/>
      <c r="S8" s="141"/>
      <c r="T8" s="141"/>
      <c r="U8" s="141"/>
      <c r="V8" s="144"/>
      <c r="W8" s="144"/>
      <c r="X8" s="137"/>
    </row>
    <row r="9" spans="1:24" s="138" customFormat="1" ht="18" customHeight="1" x14ac:dyDescent="0.25">
      <c r="A9" s="134"/>
      <c r="B9" s="136"/>
      <c r="C9" s="140"/>
      <c r="D9" s="140"/>
      <c r="E9" s="140"/>
      <c r="F9" s="140"/>
      <c r="G9" s="141"/>
      <c r="H9" s="141"/>
      <c r="I9" s="141"/>
      <c r="J9" s="142"/>
      <c r="K9" s="145" t="s">
        <v>2</v>
      </c>
      <c r="L9" s="142"/>
      <c r="M9" s="141"/>
      <c r="N9" s="142"/>
      <c r="O9" s="146" t="s">
        <v>3</v>
      </c>
      <c r="P9" s="143"/>
      <c r="Q9" s="143"/>
      <c r="R9" s="141"/>
      <c r="S9" s="141"/>
      <c r="T9" s="141"/>
      <c r="U9" s="147" t="s">
        <v>87</v>
      </c>
      <c r="V9" s="144"/>
      <c r="W9" s="144"/>
      <c r="X9" s="137"/>
    </row>
    <row r="10" spans="1:24" s="138" customFormat="1" ht="18" customHeight="1" x14ac:dyDescent="0.25">
      <c r="A10" s="134"/>
      <c r="B10" s="136"/>
      <c r="C10" s="140"/>
      <c r="D10" s="140"/>
      <c r="E10" s="140"/>
      <c r="F10" s="140"/>
      <c r="G10" s="141"/>
      <c r="H10" s="141"/>
      <c r="I10" s="141"/>
      <c r="J10" s="142"/>
      <c r="K10" s="145" t="s">
        <v>4</v>
      </c>
      <c r="L10" s="142"/>
      <c r="M10" s="146" t="s">
        <v>5</v>
      </c>
      <c r="N10" s="142"/>
      <c r="O10" s="145" t="s">
        <v>6</v>
      </c>
      <c r="P10" s="142"/>
      <c r="Q10" s="145" t="s">
        <v>7</v>
      </c>
      <c r="R10" s="144"/>
      <c r="S10" s="142" t="s">
        <v>8</v>
      </c>
      <c r="T10" s="144"/>
      <c r="U10" s="145" t="s">
        <v>89</v>
      </c>
      <c r="V10" s="144"/>
      <c r="W10" s="144"/>
      <c r="X10" s="137"/>
    </row>
    <row r="11" spans="1:24" s="138" customFormat="1" ht="18" customHeight="1" x14ac:dyDescent="0.25">
      <c r="A11" s="134"/>
      <c r="B11" s="135"/>
      <c r="C11" s="147" t="s">
        <v>86</v>
      </c>
      <c r="D11" s="140"/>
      <c r="E11" s="140"/>
      <c r="F11" s="140"/>
      <c r="G11" s="148"/>
      <c r="H11" s="149" t="s">
        <v>145</v>
      </c>
      <c r="I11" s="150"/>
      <c r="J11" s="142"/>
      <c r="K11" s="145" t="s">
        <v>9</v>
      </c>
      <c r="L11" s="142"/>
      <c r="M11" s="146" t="s">
        <v>10</v>
      </c>
      <c r="N11" s="142"/>
      <c r="O11" s="145" t="s">
        <v>11</v>
      </c>
      <c r="P11" s="142"/>
      <c r="Q11" s="145" t="s">
        <v>12</v>
      </c>
      <c r="R11" s="145"/>
      <c r="S11" s="145" t="s">
        <v>13</v>
      </c>
      <c r="T11" s="145"/>
      <c r="U11" s="145" t="s">
        <v>88</v>
      </c>
      <c r="V11" s="142"/>
      <c r="W11" s="142" t="s">
        <v>14</v>
      </c>
      <c r="X11" s="137"/>
    </row>
    <row r="12" spans="1:24" s="138" customFormat="1" ht="18" customHeight="1" x14ac:dyDescent="0.25">
      <c r="A12" s="134"/>
      <c r="B12" s="136"/>
      <c r="C12" s="147" t="s">
        <v>85</v>
      </c>
      <c r="D12" s="147"/>
      <c r="E12" s="151" t="s">
        <v>116</v>
      </c>
      <c r="F12" s="147"/>
      <c r="G12" s="147" t="s">
        <v>15</v>
      </c>
      <c r="H12" s="147"/>
      <c r="I12" s="201" t="s">
        <v>21</v>
      </c>
      <c r="J12" s="145"/>
      <c r="K12" s="145" t="s">
        <v>16</v>
      </c>
      <c r="L12" s="145"/>
      <c r="M12" s="146" t="s">
        <v>4</v>
      </c>
      <c r="N12" s="145"/>
      <c r="O12" s="145" t="s">
        <v>17</v>
      </c>
      <c r="P12" s="145"/>
      <c r="Q12" s="145" t="s">
        <v>129</v>
      </c>
      <c r="R12" s="145"/>
      <c r="S12" s="145" t="s">
        <v>18</v>
      </c>
      <c r="T12" s="145"/>
      <c r="U12" s="145" t="s">
        <v>150</v>
      </c>
      <c r="V12" s="152"/>
      <c r="W12" s="146" t="s">
        <v>129</v>
      </c>
      <c r="X12" s="137"/>
    </row>
    <row r="13" spans="1:24" s="153" customFormat="1" ht="18" customHeight="1" x14ac:dyDescent="0.25">
      <c r="B13" s="151"/>
      <c r="C13" s="155" t="s">
        <v>20</v>
      </c>
      <c r="D13" s="154"/>
      <c r="E13" s="155" t="s">
        <v>117</v>
      </c>
      <c r="F13" s="151"/>
      <c r="G13" s="155" t="s">
        <v>118</v>
      </c>
      <c r="H13" s="151"/>
      <c r="I13" s="181" t="s">
        <v>294</v>
      </c>
      <c r="J13" s="145"/>
      <c r="K13" s="181" t="s">
        <v>22</v>
      </c>
      <c r="L13" s="145"/>
      <c r="M13" s="155" t="s">
        <v>23</v>
      </c>
      <c r="N13" s="145"/>
      <c r="O13" s="181" t="s">
        <v>24</v>
      </c>
      <c r="P13" s="145"/>
      <c r="Q13" s="181" t="s">
        <v>25</v>
      </c>
      <c r="R13" s="145"/>
      <c r="S13" s="181" t="s">
        <v>26</v>
      </c>
      <c r="T13" s="145"/>
      <c r="U13" s="181" t="s">
        <v>90</v>
      </c>
      <c r="V13" s="151"/>
      <c r="W13" s="155" t="s">
        <v>25</v>
      </c>
      <c r="X13" s="156"/>
    </row>
    <row r="14" spans="1:24" s="153" customFormat="1" ht="18" customHeight="1" x14ac:dyDescent="0.25">
      <c r="B14" s="151"/>
      <c r="C14" s="151"/>
      <c r="D14" s="154"/>
      <c r="E14" s="151"/>
      <c r="F14" s="151"/>
      <c r="G14" s="151"/>
      <c r="H14" s="151"/>
      <c r="I14" s="145"/>
      <c r="J14" s="145"/>
      <c r="K14" s="145"/>
      <c r="L14" s="145"/>
      <c r="M14" s="151"/>
      <c r="N14" s="145"/>
      <c r="O14" s="145"/>
      <c r="P14" s="145"/>
      <c r="Q14" s="145"/>
      <c r="R14" s="145"/>
      <c r="S14" s="145"/>
      <c r="T14" s="145"/>
      <c r="U14" s="145"/>
      <c r="V14" s="151"/>
      <c r="W14" s="151"/>
      <c r="X14" s="156"/>
    </row>
    <row r="15" spans="1:24" s="137" customFormat="1" ht="18" customHeight="1" x14ac:dyDescent="0.25">
      <c r="A15" s="157" t="s">
        <v>153</v>
      </c>
      <c r="B15" s="158"/>
      <c r="C15" s="160">
        <v>1578719598</v>
      </c>
      <c r="D15" s="159"/>
      <c r="E15" s="160">
        <v>3060539816</v>
      </c>
      <c r="F15" s="159"/>
      <c r="G15" s="160">
        <v>16788645</v>
      </c>
      <c r="H15" s="159"/>
      <c r="I15" s="160">
        <v>-658262523</v>
      </c>
      <c r="J15" s="159"/>
      <c r="K15" s="160">
        <v>11126856</v>
      </c>
      <c r="L15" s="159"/>
      <c r="M15" s="160">
        <v>-19896619</v>
      </c>
      <c r="O15" s="160">
        <v>3778169</v>
      </c>
      <c r="P15" s="159"/>
      <c r="Q15" s="160">
        <f>SUM(K15:O15)</f>
        <v>-4991594</v>
      </c>
      <c r="R15" s="159"/>
      <c r="S15" s="160">
        <f>SUM(C15:O15)</f>
        <v>3992793942</v>
      </c>
      <c r="T15" s="159"/>
      <c r="U15" s="160">
        <v>668574852</v>
      </c>
      <c r="V15" s="159"/>
      <c r="W15" s="162">
        <f>SUM(S15:U15)</f>
        <v>4661368794</v>
      </c>
    </row>
    <row r="16" spans="1:24" s="137" customFormat="1" ht="18" customHeight="1" x14ac:dyDescent="0.25">
      <c r="A16" s="137" t="s">
        <v>284</v>
      </c>
      <c r="B16" s="163"/>
      <c r="C16" s="161">
        <v>0</v>
      </c>
      <c r="D16" s="161"/>
      <c r="E16" s="161">
        <v>0</v>
      </c>
      <c r="F16" s="159"/>
      <c r="G16" s="165">
        <v>0</v>
      </c>
      <c r="H16" s="164"/>
      <c r="I16" s="165">
        <f>PL!E74</f>
        <v>-164960130</v>
      </c>
      <c r="J16" s="164"/>
      <c r="K16" s="161">
        <v>0</v>
      </c>
      <c r="L16" s="159"/>
      <c r="M16" s="161">
        <v>0</v>
      </c>
      <c r="N16" s="159"/>
      <c r="O16" s="161">
        <v>0</v>
      </c>
      <c r="P16" s="159"/>
      <c r="Q16" s="165">
        <f>SUM(K16:O16)</f>
        <v>0</v>
      </c>
      <c r="R16" s="164"/>
      <c r="S16" s="160">
        <f>SUM(C16:O16)</f>
        <v>-164960130</v>
      </c>
      <c r="T16" s="164"/>
      <c r="U16" s="165">
        <v>-8367478</v>
      </c>
      <c r="V16" s="165"/>
      <c r="W16" s="162">
        <f t="shared" ref="W16:W17" si="0">SUM(S16:U16)</f>
        <v>-173327608</v>
      </c>
    </row>
    <row r="17" spans="1:23" s="137" customFormat="1" ht="18" customHeight="1" x14ac:dyDescent="0.25">
      <c r="A17" s="166" t="s">
        <v>287</v>
      </c>
      <c r="B17" s="163"/>
      <c r="C17" s="167">
        <v>0</v>
      </c>
      <c r="D17" s="161"/>
      <c r="E17" s="167">
        <v>0</v>
      </c>
      <c r="F17" s="159"/>
      <c r="G17" s="172">
        <v>0</v>
      </c>
      <c r="H17" s="159"/>
      <c r="I17" s="172">
        <v>-149724</v>
      </c>
      <c r="J17" s="159"/>
      <c r="K17" s="167">
        <v>0</v>
      </c>
      <c r="L17" s="159"/>
      <c r="M17" s="172">
        <v>-2542056</v>
      </c>
      <c r="N17" s="159"/>
      <c r="O17" s="168">
        <v>4286535</v>
      </c>
      <c r="P17" s="159"/>
      <c r="Q17" s="168">
        <f>SUM(K17:O17)</f>
        <v>1744479</v>
      </c>
      <c r="R17" s="159"/>
      <c r="S17" s="168">
        <f>SUM(C17:O17)</f>
        <v>1594755</v>
      </c>
      <c r="T17" s="159"/>
      <c r="U17" s="168">
        <v>97021</v>
      </c>
      <c r="V17" s="160"/>
      <c r="W17" s="169">
        <f t="shared" si="0"/>
        <v>1691776</v>
      </c>
    </row>
    <row r="18" spans="1:23" s="137" customFormat="1" ht="18" customHeight="1" x14ac:dyDescent="0.25">
      <c r="A18" s="137" t="s">
        <v>288</v>
      </c>
      <c r="B18" s="163"/>
      <c r="C18" s="165">
        <f>SUM(C16:C17)</f>
        <v>0</v>
      </c>
      <c r="D18" s="165"/>
      <c r="E18" s="165">
        <f>SUM(E16:E17)</f>
        <v>0</v>
      </c>
      <c r="F18" s="164"/>
      <c r="G18" s="165">
        <f>SUM(G16:G17)</f>
        <v>0</v>
      </c>
      <c r="H18" s="164"/>
      <c r="I18" s="165">
        <f>SUM(I16:I17)</f>
        <v>-165109854</v>
      </c>
      <c r="J18" s="164"/>
      <c r="K18" s="165">
        <f>SUM(K16:K17)</f>
        <v>0</v>
      </c>
      <c r="L18" s="164"/>
      <c r="M18" s="165">
        <f>SUM(M16:M17)</f>
        <v>-2542056</v>
      </c>
      <c r="N18" s="164"/>
      <c r="O18" s="165">
        <f>SUM(O16:O17)</f>
        <v>4286535</v>
      </c>
      <c r="P18" s="164"/>
      <c r="Q18" s="165">
        <f>SUM(Q16:Q17)</f>
        <v>1744479</v>
      </c>
      <c r="R18" s="164"/>
      <c r="S18" s="165">
        <f>SUM(S16:S17)</f>
        <v>-163365375</v>
      </c>
      <c r="T18" s="164"/>
      <c r="U18" s="165">
        <f>SUM(U16:U17)</f>
        <v>-8270457</v>
      </c>
      <c r="V18" s="170"/>
      <c r="W18" s="165">
        <f>SUM(W16:W17)</f>
        <v>-171635832</v>
      </c>
    </row>
    <row r="19" spans="1:23" s="137" customFormat="1" ht="18" customHeight="1" x14ac:dyDescent="0.25">
      <c r="A19" s="137" t="s">
        <v>267</v>
      </c>
      <c r="B19" s="163"/>
      <c r="C19" s="165">
        <v>0</v>
      </c>
      <c r="D19" s="165"/>
      <c r="E19" s="165">
        <v>0</v>
      </c>
      <c r="F19" s="165"/>
      <c r="G19" s="165">
        <v>0</v>
      </c>
      <c r="H19" s="165"/>
      <c r="I19" s="165">
        <v>0</v>
      </c>
      <c r="J19" s="165"/>
      <c r="K19" s="165">
        <v>0</v>
      </c>
      <c r="L19" s="165"/>
      <c r="M19" s="165">
        <v>0</v>
      </c>
      <c r="N19" s="165"/>
      <c r="O19" s="165">
        <v>0</v>
      </c>
      <c r="P19" s="165"/>
      <c r="Q19" s="165">
        <v>0</v>
      </c>
      <c r="R19" s="165"/>
      <c r="S19" s="165">
        <f>SUM(C19:O19)</f>
        <v>0</v>
      </c>
      <c r="T19" s="164"/>
      <c r="U19" s="160">
        <v>-11381223</v>
      </c>
      <c r="V19" s="170"/>
      <c r="W19" s="165">
        <f>SUM(S19:U19)</f>
        <v>-11381223</v>
      </c>
    </row>
    <row r="20" spans="1:23" s="137" customFormat="1" ht="18" customHeight="1" x14ac:dyDescent="0.25">
      <c r="A20" s="166" t="s">
        <v>46</v>
      </c>
      <c r="B20" s="163"/>
      <c r="C20" s="165">
        <v>0</v>
      </c>
      <c r="D20" s="165"/>
      <c r="E20" s="165">
        <v>0</v>
      </c>
      <c r="F20" s="165"/>
      <c r="G20" s="165">
        <v>0</v>
      </c>
      <c r="H20" s="165"/>
      <c r="I20" s="165">
        <v>0</v>
      </c>
      <c r="J20" s="165"/>
      <c r="K20" s="165">
        <v>0</v>
      </c>
      <c r="L20" s="165"/>
      <c r="M20" s="165">
        <v>0</v>
      </c>
      <c r="N20" s="165"/>
      <c r="O20" s="165">
        <v>0</v>
      </c>
      <c r="P20" s="165"/>
      <c r="Q20" s="165">
        <v>0</v>
      </c>
      <c r="R20" s="165"/>
      <c r="S20" s="165">
        <f>SUM(C20:O20)</f>
        <v>0</v>
      </c>
      <c r="T20" s="165"/>
      <c r="U20" s="160">
        <v>160000000</v>
      </c>
      <c r="V20" s="165"/>
      <c r="W20" s="165">
        <f>SUM(S20:U20)</f>
        <v>160000000</v>
      </c>
    </row>
    <row r="21" spans="1:23" s="137" customFormat="1" ht="18" customHeight="1" x14ac:dyDescent="0.25">
      <c r="A21" s="166" t="s">
        <v>255</v>
      </c>
      <c r="B21" s="163"/>
      <c r="C21" s="165">
        <v>35</v>
      </c>
      <c r="D21" s="165"/>
      <c r="E21" s="165">
        <v>454</v>
      </c>
      <c r="F21" s="165"/>
      <c r="G21" s="165">
        <v>0</v>
      </c>
      <c r="H21" s="165"/>
      <c r="I21" s="165">
        <v>0</v>
      </c>
      <c r="J21" s="165"/>
      <c r="K21" s="165">
        <v>0</v>
      </c>
      <c r="L21" s="165"/>
      <c r="M21" s="165">
        <v>0</v>
      </c>
      <c r="N21" s="165"/>
      <c r="O21" s="165">
        <v>0</v>
      </c>
      <c r="P21" s="165"/>
      <c r="Q21" s="165">
        <v>0</v>
      </c>
      <c r="R21" s="165"/>
      <c r="S21" s="165">
        <f>SUM(C21:O21)</f>
        <v>489</v>
      </c>
      <c r="T21" s="165"/>
      <c r="U21" s="172">
        <v>0</v>
      </c>
      <c r="V21" s="165"/>
      <c r="W21" s="165">
        <f>SUM(S21:U21)</f>
        <v>489</v>
      </c>
    </row>
    <row r="22" spans="1:23" s="137" customFormat="1" ht="18" customHeight="1" thickBot="1" x14ac:dyDescent="0.3">
      <c r="A22" s="157" t="s">
        <v>253</v>
      </c>
      <c r="B22" s="163"/>
      <c r="C22" s="171">
        <f>SUM(C15:C21)-C18</f>
        <v>1578719633</v>
      </c>
      <c r="D22" s="159"/>
      <c r="E22" s="171">
        <f>SUM(E15:E21)-E18</f>
        <v>3060540270</v>
      </c>
      <c r="F22" s="159"/>
      <c r="G22" s="171">
        <f>SUM(G15:G21)-G18</f>
        <v>16788645</v>
      </c>
      <c r="H22" s="159"/>
      <c r="I22" s="171">
        <f>SUM(I15:I21)-I18</f>
        <v>-823372377</v>
      </c>
      <c r="J22" s="159"/>
      <c r="K22" s="171">
        <f>SUM(K15:K21)-K18</f>
        <v>11126856</v>
      </c>
      <c r="L22" s="159"/>
      <c r="M22" s="171">
        <f>SUM(M15:M21)-M18</f>
        <v>-22438675</v>
      </c>
      <c r="N22" s="159"/>
      <c r="O22" s="171">
        <f>SUM(O15:O21)-O18</f>
        <v>8064704</v>
      </c>
      <c r="P22" s="159"/>
      <c r="Q22" s="171">
        <f>SUM(Q15:Q21)-Q18</f>
        <v>-3247115</v>
      </c>
      <c r="R22" s="159"/>
      <c r="S22" s="171">
        <f>SUM(S15:S21)-S18</f>
        <v>3829429056</v>
      </c>
      <c r="T22" s="159"/>
      <c r="U22" s="171">
        <f>SUM(U15:U20)-U18</f>
        <v>808923172</v>
      </c>
      <c r="V22" s="159"/>
      <c r="W22" s="171">
        <f>SUM(W15:W21)-W18</f>
        <v>4638352228</v>
      </c>
    </row>
    <row r="23" spans="1:23" s="137" customFormat="1" ht="8.5" customHeight="1" thickTop="1" x14ac:dyDescent="0.25">
      <c r="B23" s="163"/>
      <c r="C23" s="162"/>
      <c r="D23" s="159"/>
      <c r="E23" s="162"/>
      <c r="F23" s="159"/>
      <c r="G23" s="162"/>
      <c r="H23" s="159"/>
      <c r="I23" s="162"/>
      <c r="J23" s="159"/>
      <c r="K23" s="162"/>
      <c r="L23" s="159"/>
      <c r="M23" s="162"/>
      <c r="N23" s="159"/>
      <c r="O23" s="162"/>
      <c r="P23" s="159"/>
      <c r="Q23" s="162"/>
      <c r="R23" s="159"/>
      <c r="S23" s="162"/>
      <c r="T23" s="159"/>
      <c r="U23" s="162"/>
      <c r="V23" s="159"/>
      <c r="W23" s="162"/>
    </row>
    <row r="24" spans="1:23" s="137" customFormat="1" ht="18" customHeight="1" x14ac:dyDescent="0.25">
      <c r="A24" s="157" t="s">
        <v>215</v>
      </c>
      <c r="B24" s="158"/>
      <c r="C24" s="160">
        <f>C22</f>
        <v>1578719633</v>
      </c>
      <c r="D24" s="159"/>
      <c r="E24" s="160">
        <f>E22</f>
        <v>3060540270</v>
      </c>
      <c r="F24" s="159"/>
      <c r="G24" s="160">
        <f>G22</f>
        <v>16788645</v>
      </c>
      <c r="H24" s="159"/>
      <c r="I24" s="160">
        <f>I22</f>
        <v>-823372377</v>
      </c>
      <c r="J24" s="159"/>
      <c r="K24" s="160">
        <f>K22</f>
        <v>11126856</v>
      </c>
      <c r="L24" s="159"/>
      <c r="M24" s="160">
        <f>M22</f>
        <v>-22438675</v>
      </c>
      <c r="O24" s="160">
        <f>O22</f>
        <v>8064704</v>
      </c>
      <c r="P24" s="159"/>
      <c r="Q24" s="160">
        <f>Q22</f>
        <v>-3247115</v>
      </c>
      <c r="R24" s="159"/>
      <c r="S24" s="160">
        <f>S22</f>
        <v>3829429056</v>
      </c>
      <c r="T24" s="159"/>
      <c r="U24" s="160">
        <f>U22</f>
        <v>808923172</v>
      </c>
      <c r="V24" s="159"/>
      <c r="W24" s="160">
        <f>W22</f>
        <v>4638352228</v>
      </c>
    </row>
    <row r="25" spans="1:23" s="137" customFormat="1" ht="18" customHeight="1" x14ac:dyDescent="0.25">
      <c r="A25" s="138" t="s">
        <v>198</v>
      </c>
      <c r="B25" s="174">
        <v>3</v>
      </c>
      <c r="C25" s="167">
        <v>0</v>
      </c>
      <c r="D25" s="159"/>
      <c r="E25" s="167">
        <v>0</v>
      </c>
      <c r="F25" s="159"/>
      <c r="G25" s="172">
        <v>0</v>
      </c>
      <c r="H25" s="159"/>
      <c r="I25" s="172">
        <v>-215922967</v>
      </c>
      <c r="J25" s="161"/>
      <c r="K25" s="167">
        <v>0</v>
      </c>
      <c r="L25" s="161"/>
      <c r="M25" s="167">
        <v>0</v>
      </c>
      <c r="N25" s="161"/>
      <c r="O25" s="167">
        <v>0</v>
      </c>
      <c r="P25" s="159"/>
      <c r="Q25" s="172">
        <v>0</v>
      </c>
      <c r="R25" s="159"/>
      <c r="S25" s="172">
        <f>SUM(C25:O25)</f>
        <v>-215922967</v>
      </c>
      <c r="T25" s="160"/>
      <c r="U25" s="172">
        <v>0</v>
      </c>
      <c r="V25" s="159"/>
      <c r="W25" s="172">
        <f>SUM(S25:U25)</f>
        <v>-215922967</v>
      </c>
    </row>
    <row r="26" spans="1:23" s="137" customFormat="1" ht="18" customHeight="1" x14ac:dyDescent="0.25">
      <c r="A26" s="157" t="s">
        <v>199</v>
      </c>
      <c r="B26" s="158"/>
      <c r="C26" s="172">
        <f>SUM(C24:C25)</f>
        <v>1578719633</v>
      </c>
      <c r="D26" s="159"/>
      <c r="E26" s="172">
        <f>SUM(E24:E25)</f>
        <v>3060540270</v>
      </c>
      <c r="F26" s="159"/>
      <c r="G26" s="172">
        <f>SUM(G24:G25)</f>
        <v>16788645</v>
      </c>
      <c r="H26" s="159"/>
      <c r="I26" s="172">
        <f>SUM(I24:I25)</f>
        <v>-1039295344</v>
      </c>
      <c r="J26" s="159"/>
      <c r="K26" s="172">
        <f>SUM(K24:K25)</f>
        <v>11126856</v>
      </c>
      <c r="L26" s="164"/>
      <c r="M26" s="172">
        <f>SUM(M24:M25)</f>
        <v>-22438675</v>
      </c>
      <c r="N26" s="159"/>
      <c r="O26" s="172">
        <f>SUM(O24:O25)</f>
        <v>8064704</v>
      </c>
      <c r="P26" s="159"/>
      <c r="Q26" s="172">
        <f>SUM(Q24:Q25)</f>
        <v>-3247115</v>
      </c>
      <c r="R26" s="159"/>
      <c r="S26" s="172">
        <f>SUM(S24:S25)</f>
        <v>3613506089</v>
      </c>
      <c r="T26" s="160"/>
      <c r="U26" s="172">
        <f>SUM(U24:U25)</f>
        <v>808923172</v>
      </c>
      <c r="V26" s="159"/>
      <c r="W26" s="198">
        <f>SUM(W24:W25)</f>
        <v>4422429261</v>
      </c>
    </row>
    <row r="27" spans="1:23" s="137" customFormat="1" ht="18" customHeight="1" x14ac:dyDescent="0.25">
      <c r="A27" s="137" t="s">
        <v>284</v>
      </c>
      <c r="B27" s="163"/>
      <c r="C27" s="161">
        <v>0</v>
      </c>
      <c r="D27" s="161"/>
      <c r="E27" s="161">
        <v>0</v>
      </c>
      <c r="F27" s="159"/>
      <c r="G27" s="161">
        <v>0</v>
      </c>
      <c r="H27" s="164"/>
      <c r="I27" s="165">
        <v>-37956828</v>
      </c>
      <c r="J27" s="164"/>
      <c r="K27" s="161">
        <v>0</v>
      </c>
      <c r="L27" s="159"/>
      <c r="M27" s="161">
        <v>0</v>
      </c>
      <c r="N27" s="159"/>
      <c r="O27" s="161">
        <v>0</v>
      </c>
      <c r="P27" s="159"/>
      <c r="Q27" s="161">
        <v>0</v>
      </c>
      <c r="R27" s="164"/>
      <c r="S27" s="160">
        <f>SUM(C27:O27)</f>
        <v>-37956828</v>
      </c>
      <c r="T27" s="164"/>
      <c r="U27" s="165">
        <v>-38953203</v>
      </c>
      <c r="V27" s="165"/>
      <c r="W27" s="165">
        <f t="shared" ref="W27:W35" si="1">SUM(S27:U27)</f>
        <v>-76910031</v>
      </c>
    </row>
    <row r="28" spans="1:23" s="137" customFormat="1" ht="18" customHeight="1" x14ac:dyDescent="0.25">
      <c r="A28" s="166" t="s">
        <v>289</v>
      </c>
      <c r="B28" s="163"/>
      <c r="C28" s="167">
        <v>0</v>
      </c>
      <c r="D28" s="161"/>
      <c r="E28" s="167">
        <v>0</v>
      </c>
      <c r="F28" s="159"/>
      <c r="G28" s="167">
        <v>0</v>
      </c>
      <c r="H28" s="159"/>
      <c r="I28" s="172">
        <v>-2456774</v>
      </c>
      <c r="J28" s="159"/>
      <c r="K28" s="167">
        <v>0</v>
      </c>
      <c r="L28" s="159"/>
      <c r="M28" s="168">
        <v>-2054424</v>
      </c>
      <c r="N28" s="159"/>
      <c r="O28" s="168">
        <v>-1254776</v>
      </c>
      <c r="P28" s="159"/>
      <c r="Q28" s="168">
        <v>-3309200</v>
      </c>
      <c r="R28" s="159"/>
      <c r="S28" s="168">
        <f>SUM(C28:O28)</f>
        <v>-5765974</v>
      </c>
      <c r="T28" s="159"/>
      <c r="U28" s="168">
        <v>-1020095</v>
      </c>
      <c r="V28" s="160"/>
      <c r="W28" s="172">
        <f t="shared" si="1"/>
        <v>-6786069</v>
      </c>
    </row>
    <row r="29" spans="1:23" s="137" customFormat="1" ht="18" customHeight="1" x14ac:dyDescent="0.25">
      <c r="A29" s="137" t="s">
        <v>285</v>
      </c>
      <c r="B29" s="163"/>
      <c r="C29" s="165">
        <f>SUM(C27:C28)</f>
        <v>0</v>
      </c>
      <c r="D29" s="165"/>
      <c r="E29" s="165">
        <f>SUM(E27:E28)</f>
        <v>0</v>
      </c>
      <c r="F29" s="164"/>
      <c r="G29" s="165">
        <f>SUM(G27:G28)</f>
        <v>0</v>
      </c>
      <c r="H29" s="164"/>
      <c r="I29" s="165">
        <f>SUM(I27:I28)</f>
        <v>-40413602</v>
      </c>
      <c r="J29" s="164"/>
      <c r="K29" s="165">
        <f>SUM(K27:K28)</f>
        <v>0</v>
      </c>
      <c r="L29" s="164"/>
      <c r="M29" s="165">
        <f>SUM(M27:M28)</f>
        <v>-2054424</v>
      </c>
      <c r="N29" s="164"/>
      <c r="O29" s="165">
        <f>SUM(O27:O28)</f>
        <v>-1254776</v>
      </c>
      <c r="P29" s="164"/>
      <c r="Q29" s="165">
        <f>SUM(Q27:Q28)</f>
        <v>-3309200</v>
      </c>
      <c r="R29" s="164"/>
      <c r="S29" s="165">
        <f>SUM(S27:S28)</f>
        <v>-43722802</v>
      </c>
      <c r="T29" s="164"/>
      <c r="U29" s="165">
        <f>SUM(U27:U28)</f>
        <v>-39973298</v>
      </c>
      <c r="V29" s="170"/>
      <c r="W29" s="165">
        <f t="shared" si="1"/>
        <v>-83696100</v>
      </c>
    </row>
    <row r="30" spans="1:23" s="137" customFormat="1" ht="18" customHeight="1" x14ac:dyDescent="0.25">
      <c r="A30" s="137" t="s">
        <v>262</v>
      </c>
      <c r="B30" s="163"/>
      <c r="C30" s="165">
        <v>0</v>
      </c>
      <c r="D30" s="165"/>
      <c r="E30" s="165">
        <v>0</v>
      </c>
      <c r="F30" s="164"/>
      <c r="G30" s="165">
        <v>0</v>
      </c>
      <c r="H30" s="164"/>
      <c r="I30" s="165">
        <v>0</v>
      </c>
      <c r="J30" s="164"/>
      <c r="K30" s="165">
        <v>0</v>
      </c>
      <c r="L30" s="164"/>
      <c r="M30" s="165">
        <v>0</v>
      </c>
      <c r="N30" s="164"/>
      <c r="O30" s="165">
        <v>0</v>
      </c>
      <c r="P30" s="164"/>
      <c r="Q30" s="165">
        <v>0</v>
      </c>
      <c r="R30" s="164"/>
      <c r="S30" s="165">
        <v>0</v>
      </c>
      <c r="T30" s="164"/>
      <c r="U30" s="165">
        <v>-9560229</v>
      </c>
      <c r="V30" s="170"/>
      <c r="W30" s="165">
        <f t="shared" si="1"/>
        <v>-9560229</v>
      </c>
    </row>
    <row r="31" spans="1:23" s="137" customFormat="1" ht="18" customHeight="1" x14ac:dyDescent="0.25">
      <c r="A31" s="137" t="s">
        <v>261</v>
      </c>
      <c r="B31" s="174">
        <v>40</v>
      </c>
      <c r="C31" s="165">
        <v>0</v>
      </c>
      <c r="D31" s="165"/>
      <c r="E31" s="165">
        <v>0</v>
      </c>
      <c r="F31" s="164"/>
      <c r="G31" s="165">
        <f>+'company only'!H20</f>
        <v>5259037</v>
      </c>
      <c r="H31" s="164"/>
      <c r="I31" s="165">
        <f>+'company only'!J20</f>
        <v>-5259037</v>
      </c>
      <c r="J31" s="164"/>
      <c r="K31" s="165">
        <v>0</v>
      </c>
      <c r="L31" s="164"/>
      <c r="M31" s="165">
        <v>0</v>
      </c>
      <c r="N31" s="164"/>
      <c r="O31" s="165">
        <v>0</v>
      </c>
      <c r="P31" s="164"/>
      <c r="Q31" s="165">
        <v>0</v>
      </c>
      <c r="R31" s="164"/>
      <c r="S31" s="165">
        <v>0</v>
      </c>
      <c r="T31" s="164"/>
      <c r="U31" s="165">
        <v>0</v>
      </c>
      <c r="V31" s="170"/>
      <c r="W31" s="165">
        <f t="shared" si="1"/>
        <v>0</v>
      </c>
    </row>
    <row r="32" spans="1:23" s="137" customFormat="1" ht="18" customHeight="1" x14ac:dyDescent="0.25">
      <c r="A32" s="207" t="s">
        <v>306</v>
      </c>
      <c r="B32" s="163"/>
      <c r="C32" s="165"/>
      <c r="D32" s="165"/>
      <c r="E32" s="165"/>
      <c r="F32" s="164"/>
      <c r="G32" s="165"/>
      <c r="H32" s="164"/>
      <c r="I32" s="165"/>
      <c r="J32" s="164"/>
      <c r="K32" s="165"/>
      <c r="L32" s="164"/>
      <c r="M32" s="165"/>
      <c r="N32" s="164"/>
      <c r="O32" s="165"/>
      <c r="P32" s="164"/>
      <c r="Q32" s="165"/>
      <c r="R32" s="164"/>
      <c r="S32" s="165"/>
      <c r="T32" s="164"/>
      <c r="U32" s="165"/>
      <c r="V32" s="170"/>
      <c r="W32" s="165"/>
    </row>
    <row r="33" spans="1:23" s="137" customFormat="1" ht="18" customHeight="1" x14ac:dyDescent="0.25">
      <c r="A33" s="208" t="s">
        <v>307</v>
      </c>
      <c r="B33" s="174">
        <v>19</v>
      </c>
      <c r="C33" s="165">
        <v>0</v>
      </c>
      <c r="D33" s="165"/>
      <c r="E33" s="165">
        <v>0</v>
      </c>
      <c r="F33" s="164"/>
      <c r="G33" s="165">
        <v>0</v>
      </c>
      <c r="H33" s="164"/>
      <c r="I33" s="165">
        <v>0</v>
      </c>
      <c r="J33" s="164"/>
      <c r="K33" s="165">
        <v>85000000</v>
      </c>
      <c r="L33" s="164"/>
      <c r="M33" s="165">
        <v>0</v>
      </c>
      <c r="N33" s="164"/>
      <c r="O33" s="165">
        <v>0</v>
      </c>
      <c r="P33" s="164"/>
      <c r="Q33" s="165">
        <f>+K33+M33+O33</f>
        <v>85000000</v>
      </c>
      <c r="R33" s="164"/>
      <c r="S33" s="165">
        <f>+Q33</f>
        <v>85000000</v>
      </c>
      <c r="T33" s="164"/>
      <c r="U33" s="165">
        <v>0</v>
      </c>
      <c r="V33" s="170"/>
      <c r="W33" s="165">
        <f t="shared" si="1"/>
        <v>85000000</v>
      </c>
    </row>
    <row r="34" spans="1:23" s="137" customFormat="1" ht="18" customHeight="1" x14ac:dyDescent="0.25">
      <c r="A34" s="207" t="s">
        <v>308</v>
      </c>
      <c r="B34" s="174"/>
      <c r="C34" s="165"/>
      <c r="D34" s="165"/>
      <c r="E34" s="165"/>
      <c r="F34" s="164"/>
      <c r="G34" s="165"/>
      <c r="H34" s="164"/>
      <c r="I34" s="165"/>
      <c r="J34" s="164"/>
      <c r="K34" s="165"/>
      <c r="L34" s="164"/>
      <c r="M34" s="165"/>
      <c r="N34" s="164"/>
      <c r="O34" s="165"/>
      <c r="P34" s="164"/>
      <c r="Q34" s="165"/>
      <c r="R34" s="164"/>
      <c r="S34" s="165"/>
      <c r="T34" s="164"/>
      <c r="U34" s="165"/>
      <c r="V34" s="170"/>
      <c r="W34" s="165"/>
    </row>
    <row r="35" spans="1:23" s="137" customFormat="1" ht="18" customHeight="1" x14ac:dyDescent="0.25">
      <c r="A35" s="208" t="s">
        <v>309</v>
      </c>
      <c r="B35" s="174">
        <v>19</v>
      </c>
      <c r="C35" s="165">
        <v>0</v>
      </c>
      <c r="D35" s="165"/>
      <c r="E35" s="165">
        <v>0</v>
      </c>
      <c r="F35" s="165"/>
      <c r="G35" s="165">
        <v>0</v>
      </c>
      <c r="H35" s="165"/>
      <c r="I35" s="165">
        <v>0</v>
      </c>
      <c r="J35" s="165"/>
      <c r="K35" s="165">
        <v>0</v>
      </c>
      <c r="L35" s="165"/>
      <c r="M35" s="165">
        <v>0</v>
      </c>
      <c r="N35" s="165"/>
      <c r="O35" s="165">
        <v>0</v>
      </c>
      <c r="P35" s="165"/>
      <c r="Q35" s="165">
        <v>0</v>
      </c>
      <c r="R35" s="165"/>
      <c r="S35" s="165">
        <v>0</v>
      </c>
      <c r="T35" s="165"/>
      <c r="U35" s="165">
        <v>100999996</v>
      </c>
      <c r="V35" s="165"/>
      <c r="W35" s="172">
        <f t="shared" si="1"/>
        <v>100999996</v>
      </c>
    </row>
    <row r="36" spans="1:23" s="137" customFormat="1" ht="18" customHeight="1" thickBot="1" x14ac:dyDescent="0.3">
      <c r="A36" s="157" t="s">
        <v>252</v>
      </c>
      <c r="B36" s="163"/>
      <c r="C36" s="171">
        <f>SUM(C24:C35)-C26</f>
        <v>1578719633</v>
      </c>
      <c r="D36" s="162"/>
      <c r="E36" s="171">
        <f>SUM(E24:E35)-E26</f>
        <v>3060540270</v>
      </c>
      <c r="F36" s="162"/>
      <c r="G36" s="171">
        <f>SUM(G24:G35)-G26</f>
        <v>22047682</v>
      </c>
      <c r="H36" s="162"/>
      <c r="I36" s="171">
        <f>SUM(I24:I35)-I26-I29</f>
        <v>-1084967983</v>
      </c>
      <c r="J36" s="162"/>
      <c r="K36" s="171">
        <f>SUM(K24:K35)-K26-K29</f>
        <v>96126856</v>
      </c>
      <c r="L36" s="162"/>
      <c r="M36" s="171">
        <f>SUM(M24:M35)-M26-M29</f>
        <v>-24493099</v>
      </c>
      <c r="N36" s="162"/>
      <c r="O36" s="171">
        <f>SUM(O24:O35)-O26-O29</f>
        <v>6809928</v>
      </c>
      <c r="P36" s="162"/>
      <c r="Q36" s="171">
        <f>SUM(Q24:Q35)-Q26-Q29</f>
        <v>78443685</v>
      </c>
      <c r="R36" s="159"/>
      <c r="S36" s="171">
        <f>SUM(S24:S35)-S26-S29</f>
        <v>3654783287</v>
      </c>
      <c r="T36" s="159"/>
      <c r="U36" s="171">
        <f>SUM(U24:U35)-U26-U29</f>
        <v>860389641</v>
      </c>
      <c r="V36" s="159"/>
      <c r="W36" s="171">
        <f>SUM(W24:W35)-W26-W29</f>
        <v>4515172928</v>
      </c>
    </row>
    <row r="37" spans="1:23" s="42" customFormat="1" ht="18" customHeight="1" thickTop="1" x14ac:dyDescent="0.25">
      <c r="D37" s="43"/>
      <c r="E37" s="44"/>
      <c r="F37" s="43"/>
      <c r="G37" s="3"/>
      <c r="H37" s="3"/>
      <c r="I37" s="113"/>
      <c r="J37" s="43"/>
      <c r="K37" s="45"/>
      <c r="L37" s="43"/>
      <c r="M37" s="45"/>
      <c r="N37" s="43"/>
      <c r="O37" s="45"/>
      <c r="P37" s="43"/>
      <c r="Q37" s="45"/>
      <c r="R37" s="43"/>
      <c r="S37" s="45"/>
      <c r="T37" s="43"/>
      <c r="U37" s="45"/>
      <c r="V37" s="43"/>
      <c r="W37" s="45"/>
    </row>
    <row r="38" spans="1:23" s="42" customFormat="1" ht="18" customHeight="1" x14ac:dyDescent="0.25">
      <c r="A38" s="69" t="s">
        <v>244</v>
      </c>
      <c r="D38" s="43"/>
      <c r="E38" s="44"/>
      <c r="F38" s="43"/>
      <c r="G38" s="3"/>
      <c r="H38" s="1"/>
      <c r="I38" s="1"/>
      <c r="J38" s="43"/>
      <c r="K38" s="114"/>
      <c r="L38" s="43"/>
      <c r="M38" s="45"/>
      <c r="N38" s="43"/>
      <c r="O38" s="45"/>
      <c r="P38" s="43"/>
      <c r="Q38" s="45"/>
      <c r="R38" s="43"/>
      <c r="S38" s="45"/>
      <c r="T38" s="43"/>
      <c r="U38" s="45"/>
      <c r="V38" s="43"/>
      <c r="W38" s="45"/>
    </row>
    <row r="39" spans="1:23" s="42" customFormat="1" ht="18" customHeight="1" x14ac:dyDescent="0.25">
      <c r="D39" s="43"/>
      <c r="E39" s="44"/>
      <c r="F39" s="43"/>
      <c r="G39" s="3"/>
      <c r="H39" s="1"/>
      <c r="I39" s="1"/>
      <c r="J39" s="43"/>
      <c r="K39" s="114"/>
      <c r="L39" s="43"/>
      <c r="M39" s="45"/>
      <c r="N39" s="43"/>
      <c r="O39" s="45"/>
      <c r="P39" s="43"/>
      <c r="Q39" s="45"/>
      <c r="R39" s="43"/>
      <c r="S39" s="45"/>
      <c r="T39" s="43"/>
      <c r="U39" s="45"/>
      <c r="V39" s="43"/>
      <c r="W39" s="45"/>
    </row>
    <row r="40" spans="1:23" s="42" customFormat="1" ht="18" customHeight="1" x14ac:dyDescent="0.25">
      <c r="D40" s="43"/>
      <c r="E40" s="44"/>
      <c r="F40" s="43"/>
      <c r="G40" s="3"/>
      <c r="H40" s="1"/>
      <c r="I40" s="1"/>
      <c r="J40" s="43"/>
      <c r="K40" s="114"/>
      <c r="L40" s="43"/>
      <c r="M40" s="45"/>
      <c r="N40" s="43"/>
      <c r="O40" s="45"/>
      <c r="P40" s="43"/>
      <c r="Q40" s="45"/>
      <c r="R40" s="43"/>
      <c r="S40" s="45"/>
      <c r="T40" s="43"/>
      <c r="U40" s="45"/>
      <c r="V40" s="43"/>
      <c r="W40" s="45"/>
    </row>
    <row r="41" spans="1:23" s="42" customFormat="1" ht="18" customHeight="1" x14ac:dyDescent="0.25">
      <c r="D41" s="43"/>
      <c r="E41" s="44"/>
      <c r="F41" s="43"/>
      <c r="G41" s="3"/>
      <c r="H41" s="3"/>
      <c r="I41" s="113"/>
      <c r="J41" s="43"/>
      <c r="K41" s="45"/>
      <c r="L41" s="43"/>
      <c r="M41" s="45"/>
      <c r="N41" s="43"/>
      <c r="O41" s="45"/>
      <c r="P41" s="43"/>
      <c r="Q41" s="45"/>
      <c r="R41" s="43"/>
      <c r="S41" s="45"/>
      <c r="T41" s="43"/>
      <c r="U41" s="45"/>
      <c r="V41" s="43"/>
      <c r="W41" s="45"/>
    </row>
    <row r="84" spans="1:1" ht="20.149999999999999" customHeight="1" x14ac:dyDescent="0.25">
      <c r="A84" s="50"/>
    </row>
  </sheetData>
  <mergeCells count="6">
    <mergeCell ref="K8:O8"/>
    <mergeCell ref="A1:W1"/>
    <mergeCell ref="A2:W2"/>
    <mergeCell ref="A3:W3"/>
    <mergeCell ref="C6:W6"/>
    <mergeCell ref="C7:S7"/>
  </mergeCells>
  <pageMargins left="1" right="0.2" top="1" bottom="0.75" header="0.5" footer="0.3"/>
  <pageSetup paperSize="9" scale="70" orientation="landscape" r:id="rId1"/>
  <ignoredErrors>
    <ignoredError sqref="C18 E18 G18:R18 T18:V18" formulaRange="1"/>
    <ignoredError sqref="W18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M83"/>
  <sheetViews>
    <sheetView topLeftCell="A29" zoomScale="80" zoomScaleNormal="80" zoomScaleSheetLayoutView="98" workbookViewId="0">
      <selection sqref="A1:L1"/>
    </sheetView>
  </sheetViews>
  <sheetFormatPr defaultColWidth="10.54296875" defaultRowHeight="21" customHeight="1" x14ac:dyDescent="0.25"/>
  <cols>
    <col min="1" max="1" width="66" style="3" customWidth="1"/>
    <col min="2" max="2" width="17.453125" style="3" customWidth="1"/>
    <col min="3" max="3" width="1.54296875" style="3" customWidth="1"/>
    <col min="4" max="4" width="20.54296875" style="3" customWidth="1"/>
    <col min="5" max="5" width="1.54296875" style="3" customWidth="1"/>
    <col min="6" max="6" width="21.1796875" style="3" customWidth="1"/>
    <col min="7" max="7" width="1.54296875" style="3" customWidth="1"/>
    <col min="8" max="8" width="19.81640625" style="3" customWidth="1"/>
    <col min="9" max="9" width="1.54296875" style="3" customWidth="1"/>
    <col min="10" max="10" width="20.54296875" style="16" customWidth="1"/>
    <col min="11" max="11" width="1.54296875" style="16" customWidth="1"/>
    <col min="12" max="12" width="16.54296875" style="16" customWidth="1"/>
    <col min="13" max="13" width="10.54296875" style="3" hidden="1" customWidth="1"/>
    <col min="14" max="16384" width="10.54296875" style="3"/>
  </cols>
  <sheetData>
    <row r="1" spans="1:12" s="1" customFormat="1" ht="21" customHeight="1" x14ac:dyDescent="0.25">
      <c r="A1" s="213" t="s">
        <v>75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</row>
    <row r="2" spans="1:12" s="1" customFormat="1" ht="21" customHeight="1" x14ac:dyDescent="0.25">
      <c r="A2" s="213" t="s">
        <v>131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</row>
    <row r="3" spans="1:12" s="1" customFormat="1" ht="21" customHeight="1" x14ac:dyDescent="0.25">
      <c r="A3" s="214" t="s">
        <v>246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s="8" customFormat="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9"/>
      <c r="K4" s="46"/>
      <c r="L4" s="178" t="s">
        <v>250</v>
      </c>
    </row>
    <row r="5" spans="1:12" s="8" customFormat="1" ht="6" customHeight="1" x14ac:dyDescent="0.25">
      <c r="A5" s="2"/>
      <c r="B5" s="40"/>
      <c r="C5" s="2"/>
      <c r="D5" s="2"/>
      <c r="E5" s="2"/>
      <c r="F5" s="2"/>
      <c r="G5" s="2"/>
      <c r="H5" s="2"/>
      <c r="I5" s="2"/>
      <c r="J5" s="6"/>
      <c r="K5" s="47"/>
      <c r="L5" s="48"/>
    </row>
    <row r="6" spans="1:12" s="101" customFormat="1" ht="21" customHeight="1" x14ac:dyDescent="0.25">
      <c r="A6" s="99"/>
      <c r="B6" s="102" t="s">
        <v>19</v>
      </c>
      <c r="C6" s="100"/>
      <c r="D6" s="219" t="s">
        <v>158</v>
      </c>
      <c r="E6" s="219"/>
      <c r="F6" s="219"/>
      <c r="G6" s="219"/>
      <c r="H6" s="219"/>
      <c r="I6" s="219"/>
      <c r="J6" s="219"/>
      <c r="K6" s="219"/>
      <c r="L6" s="219"/>
    </row>
    <row r="7" spans="1:12" s="8" customFormat="1" ht="21" customHeight="1" x14ac:dyDescent="0.25">
      <c r="A7" s="2"/>
      <c r="C7" s="40"/>
      <c r="D7" s="102" t="s">
        <v>86</v>
      </c>
      <c r="E7" s="103"/>
      <c r="F7" s="103"/>
      <c r="G7" s="103"/>
      <c r="H7" s="104"/>
      <c r="I7" s="105" t="s">
        <v>145</v>
      </c>
      <c r="J7" s="106"/>
      <c r="K7" s="107"/>
      <c r="L7" s="107" t="s">
        <v>27</v>
      </c>
    </row>
    <row r="8" spans="1:12" s="8" customFormat="1" ht="21" customHeight="1" x14ac:dyDescent="0.25">
      <c r="A8" s="2"/>
      <c r="C8" s="40"/>
      <c r="D8" s="102" t="s">
        <v>85</v>
      </c>
      <c r="E8" s="102"/>
      <c r="F8" s="102" t="s">
        <v>116</v>
      </c>
      <c r="G8" s="102"/>
      <c r="H8" s="102" t="s">
        <v>15</v>
      </c>
      <c r="I8" s="102"/>
      <c r="J8" s="108" t="s">
        <v>21</v>
      </c>
      <c r="K8" s="71"/>
      <c r="L8" s="39" t="s">
        <v>28</v>
      </c>
    </row>
    <row r="9" spans="1:12" s="109" customFormat="1" ht="21" customHeight="1" x14ac:dyDescent="0.25">
      <c r="B9" s="39"/>
      <c r="C9" s="40"/>
      <c r="D9" s="70" t="s">
        <v>20</v>
      </c>
      <c r="E9" s="110"/>
      <c r="F9" s="70" t="s">
        <v>119</v>
      </c>
      <c r="G9" s="71"/>
      <c r="H9" s="70" t="s">
        <v>118</v>
      </c>
      <c r="I9" s="71"/>
      <c r="J9" s="206" t="s">
        <v>294</v>
      </c>
      <c r="K9" s="71"/>
      <c r="L9" s="70" t="s">
        <v>25</v>
      </c>
    </row>
    <row r="10" spans="1:12" s="109" customFormat="1" ht="21" customHeight="1" x14ac:dyDescent="0.25">
      <c r="B10" s="39"/>
      <c r="C10" s="40"/>
      <c r="D10" s="71"/>
      <c r="E10" s="110"/>
      <c r="F10" s="71"/>
      <c r="G10" s="71"/>
      <c r="H10" s="71"/>
      <c r="I10" s="71"/>
      <c r="J10" s="108"/>
      <c r="K10" s="71"/>
      <c r="L10" s="71"/>
    </row>
    <row r="11" spans="1:12" ht="21" customHeight="1" x14ac:dyDescent="0.25">
      <c r="A11" s="111" t="s">
        <v>153</v>
      </c>
      <c r="B11" s="23"/>
      <c r="C11" s="1"/>
      <c r="D11" s="15">
        <v>1578719598</v>
      </c>
      <c r="E11" s="15"/>
      <c r="F11" s="15">
        <v>3060539816</v>
      </c>
      <c r="G11" s="15"/>
      <c r="H11" s="15">
        <v>16788645</v>
      </c>
      <c r="I11" s="15"/>
      <c r="J11" s="15">
        <v>16058498</v>
      </c>
      <c r="K11" s="15"/>
      <c r="L11" s="15">
        <f>D11+F11+H11+J11</f>
        <v>4672106557</v>
      </c>
    </row>
    <row r="12" spans="1:12" ht="21" customHeight="1" x14ac:dyDescent="0.25">
      <c r="A12" s="12" t="s">
        <v>284</v>
      </c>
      <c r="B12" s="23"/>
      <c r="C12" s="1"/>
      <c r="D12" s="188">
        <v>0</v>
      </c>
      <c r="E12" s="57"/>
      <c r="F12" s="188">
        <v>0</v>
      </c>
      <c r="G12" s="57"/>
      <c r="H12" s="188">
        <v>0</v>
      </c>
      <c r="I12" s="15"/>
      <c r="J12" s="17">
        <v>-26621188.25</v>
      </c>
      <c r="K12" s="15"/>
      <c r="L12" s="17">
        <f>D12+F12+H12+J12</f>
        <v>-26621188.25</v>
      </c>
    </row>
    <row r="13" spans="1:12" ht="21" customHeight="1" x14ac:dyDescent="0.25">
      <c r="A13" s="3" t="s">
        <v>285</v>
      </c>
      <c r="B13" s="23"/>
      <c r="C13" s="1"/>
      <c r="D13" s="189">
        <f>SUM(D12)</f>
        <v>0</v>
      </c>
      <c r="E13" s="189"/>
      <c r="F13" s="189">
        <f>SUM(F12)</f>
        <v>0</v>
      </c>
      <c r="G13" s="189"/>
      <c r="H13" s="189">
        <f>SUM(H12)</f>
        <v>0</v>
      </c>
      <c r="I13" s="15"/>
      <c r="J13" s="190">
        <f>SUM(J12)</f>
        <v>-26621188.25</v>
      </c>
      <c r="K13" s="62"/>
      <c r="L13" s="15">
        <f>D13+F13+H13+J13</f>
        <v>-26621188.25</v>
      </c>
    </row>
    <row r="14" spans="1:12" ht="21" customHeight="1" x14ac:dyDescent="0.25">
      <c r="A14" s="182" t="s">
        <v>255</v>
      </c>
      <c r="B14" s="23"/>
      <c r="C14" s="1"/>
      <c r="D14" s="191">
        <v>35</v>
      </c>
      <c r="E14" s="15"/>
      <c r="F14" s="191">
        <v>454</v>
      </c>
      <c r="G14" s="15"/>
      <c r="H14" s="72">
        <v>0</v>
      </c>
      <c r="I14" s="15"/>
      <c r="J14" s="192">
        <v>0</v>
      </c>
      <c r="K14" s="15"/>
      <c r="L14" s="15">
        <f>D14+F14+H14+J14</f>
        <v>489</v>
      </c>
    </row>
    <row r="15" spans="1:12" ht="21" customHeight="1" thickBot="1" x14ac:dyDescent="0.3">
      <c r="A15" s="80" t="s">
        <v>253</v>
      </c>
      <c r="B15" s="23"/>
      <c r="C15" s="1"/>
      <c r="D15" s="20">
        <f>D11+D13+D14</f>
        <v>1578719633</v>
      </c>
      <c r="E15" s="15"/>
      <c r="F15" s="20">
        <f>F11+F13+F14</f>
        <v>3060540270</v>
      </c>
      <c r="G15" s="15"/>
      <c r="H15" s="20">
        <f>H11+H13+H14</f>
        <v>16788645</v>
      </c>
      <c r="I15" s="15"/>
      <c r="J15" s="112">
        <f>J11+J13+J14</f>
        <v>-10562690.25</v>
      </c>
      <c r="K15" s="15"/>
      <c r="L15" s="112">
        <f>D15+F15+H15+J15</f>
        <v>4645485857.75</v>
      </c>
    </row>
    <row r="16" spans="1:12" ht="21" customHeight="1" thickTop="1" x14ac:dyDescent="0.25">
      <c r="A16" s="1"/>
      <c r="B16" s="23"/>
      <c r="C16" s="1"/>
      <c r="D16" s="45"/>
      <c r="E16" s="45"/>
      <c r="F16" s="45"/>
      <c r="G16" s="45"/>
      <c r="H16" s="45"/>
      <c r="I16" s="45"/>
      <c r="J16" s="45"/>
      <c r="K16" s="45"/>
      <c r="L16" s="45"/>
    </row>
    <row r="17" spans="1:12" ht="21" customHeight="1" x14ac:dyDescent="0.25">
      <c r="A17" s="111" t="s">
        <v>191</v>
      </c>
      <c r="B17" s="23"/>
      <c r="C17" s="1"/>
      <c r="D17" s="15">
        <v>1578719633</v>
      </c>
      <c r="E17" s="15"/>
      <c r="F17" s="97">
        <v>3060540270</v>
      </c>
      <c r="G17" s="97"/>
      <c r="H17" s="97">
        <v>16788645</v>
      </c>
      <c r="I17" s="97"/>
      <c r="J17" s="97">
        <v>-10562690.25</v>
      </c>
      <c r="K17" s="97"/>
      <c r="L17" s="97">
        <v>4645485857.75</v>
      </c>
    </row>
    <row r="18" spans="1:12" ht="21" customHeight="1" x14ac:dyDescent="0.25">
      <c r="A18" s="12" t="s">
        <v>283</v>
      </c>
      <c r="B18" s="23"/>
      <c r="C18" s="1"/>
      <c r="D18" s="72">
        <v>0</v>
      </c>
      <c r="E18" s="15"/>
      <c r="F18" s="72">
        <v>0</v>
      </c>
      <c r="G18" s="15"/>
      <c r="H18" s="72">
        <v>0</v>
      </c>
      <c r="I18" s="15"/>
      <c r="J18" s="17">
        <v>105180722</v>
      </c>
      <c r="K18" s="15"/>
      <c r="L18" s="17">
        <f>+J18</f>
        <v>105180722</v>
      </c>
    </row>
    <row r="19" spans="1:12" ht="21" customHeight="1" x14ac:dyDescent="0.25">
      <c r="A19" s="3" t="s">
        <v>304</v>
      </c>
      <c r="B19" s="23"/>
      <c r="C19" s="1"/>
      <c r="D19" s="73">
        <f>+D18</f>
        <v>0</v>
      </c>
      <c r="E19" s="15"/>
      <c r="F19" s="73">
        <f>+F18</f>
        <v>0</v>
      </c>
      <c r="G19" s="15"/>
      <c r="H19" s="73">
        <f>+H18</f>
        <v>0</v>
      </c>
      <c r="I19" s="15"/>
      <c r="J19" s="73">
        <f>+J18</f>
        <v>105180722</v>
      </c>
      <c r="K19" s="62"/>
      <c r="L19" s="73">
        <f>+L18</f>
        <v>105180722</v>
      </c>
    </row>
    <row r="20" spans="1:12" ht="21" customHeight="1" x14ac:dyDescent="0.25">
      <c r="A20" s="3" t="s">
        <v>261</v>
      </c>
      <c r="B20" s="202">
        <v>40</v>
      </c>
      <c r="C20" s="1"/>
      <c r="D20" s="73">
        <v>0</v>
      </c>
      <c r="E20" s="15"/>
      <c r="F20" s="73">
        <v>0</v>
      </c>
      <c r="G20" s="15"/>
      <c r="H20" s="73">
        <v>5259037</v>
      </c>
      <c r="I20" s="15"/>
      <c r="J20" s="97">
        <v>-5259037</v>
      </c>
      <c r="K20" s="62"/>
      <c r="L20" s="73">
        <v>0</v>
      </c>
    </row>
    <row r="21" spans="1:12" ht="21" customHeight="1" thickBot="1" x14ac:dyDescent="0.3">
      <c r="A21" s="80" t="s">
        <v>252</v>
      </c>
      <c r="B21" s="23"/>
      <c r="C21" s="1"/>
      <c r="D21" s="112">
        <f>SUM(D17:D20)-D19</f>
        <v>1578719633</v>
      </c>
      <c r="E21" s="15"/>
      <c r="F21" s="112">
        <f>SUM(F17:F20)-F19</f>
        <v>3060540270</v>
      </c>
      <c r="G21" s="15"/>
      <c r="H21" s="112">
        <f>SUM(H17:H20)-H19</f>
        <v>22047682</v>
      </c>
      <c r="I21" s="15"/>
      <c r="J21" s="112">
        <f>SUM(J17:J20)-J19</f>
        <v>89358994.75</v>
      </c>
      <c r="K21" s="15"/>
      <c r="L21" s="112">
        <f>SUM(L17:L20)-L19</f>
        <v>4750666579.75</v>
      </c>
    </row>
    <row r="22" spans="1:12" ht="21" customHeight="1" thickTop="1" x14ac:dyDescent="0.25">
      <c r="A22" s="59"/>
    </row>
    <row r="32" spans="1:12" ht="21" customHeight="1" x14ac:dyDescent="0.25">
      <c r="A32" s="69" t="s">
        <v>244</v>
      </c>
    </row>
    <row r="83" spans="1:1" ht="21" customHeight="1" x14ac:dyDescent="0.25">
      <c r="A83" s="50"/>
    </row>
  </sheetData>
  <mergeCells count="4">
    <mergeCell ref="A1:L1"/>
    <mergeCell ref="A2:L2"/>
    <mergeCell ref="A3:L3"/>
    <mergeCell ref="D6:L6"/>
  </mergeCells>
  <pageMargins left="1" right="0.2" top="1" bottom="0.75" header="0.5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J114"/>
  <sheetViews>
    <sheetView topLeftCell="A106" zoomScale="110" zoomScaleNormal="110" zoomScaleSheetLayoutView="90" workbookViewId="0">
      <selection activeCell="A85" sqref="A85"/>
    </sheetView>
  </sheetViews>
  <sheetFormatPr defaultColWidth="10.54296875" defaultRowHeight="19.399999999999999" customHeight="1" x14ac:dyDescent="0.25"/>
  <cols>
    <col min="1" max="1" width="60.1796875" style="3" customWidth="1"/>
    <col min="2" max="2" width="1.26953125" style="3" customWidth="1"/>
    <col min="3" max="3" width="7.36328125" style="3" customWidth="1"/>
    <col min="4" max="4" width="15.1796875" style="3" customWidth="1"/>
    <col min="5" max="5" width="0.81640625" style="3" customWidth="1"/>
    <col min="6" max="6" width="15.08984375" style="3" customWidth="1"/>
    <col min="7" max="7" width="0.81640625" style="12" customWidth="1"/>
    <col min="8" max="8" width="14.1796875" style="16" customWidth="1"/>
    <col min="9" max="9" width="0.81640625" style="3" customWidth="1"/>
    <col min="10" max="10" width="15.453125" style="16" bestFit="1" customWidth="1"/>
    <col min="11" max="11" width="10.54296875" style="3"/>
    <col min="12" max="12" width="12.81640625" style="3" bestFit="1" customWidth="1"/>
    <col min="13" max="13" width="11.54296875" style="3" bestFit="1" customWidth="1"/>
    <col min="14" max="16384" width="10.54296875" style="3"/>
  </cols>
  <sheetData>
    <row r="1" spans="1:10" s="1" customFormat="1" ht="19.399999999999999" customHeight="1" x14ac:dyDescent="0.25">
      <c r="A1" s="213" t="s">
        <v>75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0" s="1" customFormat="1" ht="19.399999999999999" customHeight="1" x14ac:dyDescent="0.25">
      <c r="A2" s="213" t="s">
        <v>130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s="1" customFormat="1" ht="19.399999999999999" customHeight="1" x14ac:dyDescent="0.25">
      <c r="A3" s="214" t="s">
        <v>246</v>
      </c>
      <c r="B3" s="214"/>
      <c r="C3" s="214"/>
      <c r="D3" s="213"/>
      <c r="E3" s="213"/>
      <c r="F3" s="213"/>
      <c r="G3" s="213"/>
      <c r="H3" s="213"/>
      <c r="I3" s="213"/>
      <c r="J3" s="213"/>
    </row>
    <row r="4" spans="1:10" s="1" customFormat="1" ht="19.399999999999999" customHeight="1" x14ac:dyDescent="0.25">
      <c r="A4" s="220" t="s">
        <v>100</v>
      </c>
      <c r="B4" s="220"/>
      <c r="C4" s="220"/>
      <c r="D4" s="220"/>
      <c r="E4" s="220"/>
      <c r="F4" s="220"/>
      <c r="G4" s="220"/>
      <c r="H4" s="220"/>
      <c r="I4" s="220"/>
      <c r="J4" s="220"/>
    </row>
    <row r="5" spans="1:10" s="8" customFormat="1" ht="19.399999999999999" customHeight="1" x14ac:dyDescent="0.25">
      <c r="A5" s="10"/>
      <c r="B5" s="10"/>
      <c r="C5" s="10"/>
      <c r="D5" s="10"/>
      <c r="E5" s="10"/>
      <c r="F5" s="10"/>
      <c r="G5" s="10"/>
      <c r="H5" s="46"/>
      <c r="I5" s="49"/>
      <c r="J5" s="178" t="s">
        <v>250</v>
      </c>
    </row>
    <row r="6" spans="1:10" s="8" customFormat="1" ht="9" customHeight="1" x14ac:dyDescent="0.25">
      <c r="A6" s="2"/>
      <c r="B6" s="2"/>
      <c r="C6" s="2"/>
      <c r="D6" s="84"/>
      <c r="E6" s="2"/>
      <c r="F6" s="2"/>
      <c r="G6" s="5"/>
      <c r="H6" s="47"/>
      <c r="I6" s="40"/>
      <c r="J6" s="48"/>
    </row>
    <row r="7" spans="1:10" s="8" customFormat="1" ht="17.149999999999999" customHeight="1" x14ac:dyDescent="0.25">
      <c r="A7" s="2"/>
      <c r="B7" s="2"/>
      <c r="C7" s="84"/>
      <c r="D7" s="210" t="s">
        <v>104</v>
      </c>
      <c r="E7" s="210"/>
      <c r="F7" s="210"/>
      <c r="G7" s="39"/>
      <c r="H7" s="210" t="s">
        <v>105</v>
      </c>
      <c r="I7" s="210"/>
      <c r="J7" s="210"/>
    </row>
    <row r="8" spans="1:10" s="8" customFormat="1" ht="17.149999999999999" customHeight="1" x14ac:dyDescent="0.25">
      <c r="A8" s="2"/>
      <c r="B8" s="2"/>
      <c r="C8" s="2"/>
      <c r="D8" s="220" t="s">
        <v>106</v>
      </c>
      <c r="E8" s="220"/>
      <c r="F8" s="220"/>
      <c r="G8" s="23"/>
      <c r="H8" s="220" t="s">
        <v>106</v>
      </c>
      <c r="I8" s="220"/>
      <c r="J8" s="220"/>
    </row>
    <row r="9" spans="1:10" ht="17.149999999999999" customHeight="1" x14ac:dyDescent="0.25">
      <c r="D9" s="84" t="s">
        <v>162</v>
      </c>
      <c r="E9" s="98"/>
      <c r="F9" s="84" t="s">
        <v>163</v>
      </c>
      <c r="G9" s="98"/>
      <c r="H9" s="84" t="s">
        <v>162</v>
      </c>
      <c r="I9" s="98"/>
      <c r="J9" s="84" t="s">
        <v>163</v>
      </c>
    </row>
    <row r="10" spans="1:10" ht="17.149999999999999" customHeight="1" x14ac:dyDescent="0.25">
      <c r="A10" s="50" t="s">
        <v>91</v>
      </c>
      <c r="B10" s="50"/>
      <c r="C10" s="50"/>
      <c r="D10" s="12"/>
      <c r="E10" s="12"/>
      <c r="H10" s="13"/>
      <c r="I10" s="13"/>
      <c r="J10" s="13"/>
    </row>
    <row r="11" spans="1:10" ht="17.149999999999999" customHeight="1" x14ac:dyDescent="0.25">
      <c r="A11" s="69" t="s">
        <v>263</v>
      </c>
      <c r="B11" s="69"/>
      <c r="C11" s="69"/>
      <c r="D11" s="14">
        <v>-76910031</v>
      </c>
      <c r="E11" s="15"/>
      <c r="F11" s="14">
        <f>PL!E34</f>
        <v>-173327608.14999998</v>
      </c>
      <c r="G11" s="15"/>
      <c r="H11" s="15">
        <v>105180722</v>
      </c>
      <c r="I11" s="14"/>
      <c r="J11" s="15">
        <v>-26621188.25</v>
      </c>
    </row>
    <row r="12" spans="1:10" ht="17.149999999999999" customHeight="1" x14ac:dyDescent="0.25">
      <c r="A12" s="69" t="s">
        <v>216</v>
      </c>
      <c r="B12" s="69"/>
      <c r="C12" s="69"/>
      <c r="D12" s="14"/>
      <c r="E12" s="15"/>
      <c r="F12" s="14"/>
      <c r="G12" s="15"/>
      <c r="H12" s="14"/>
      <c r="I12" s="14"/>
      <c r="J12" s="14"/>
    </row>
    <row r="13" spans="1:10" ht="17.149999999999999" customHeight="1" x14ac:dyDescent="0.25">
      <c r="A13" s="82" t="s">
        <v>154</v>
      </c>
      <c r="B13" s="82"/>
      <c r="C13" s="82"/>
      <c r="D13" s="15"/>
      <c r="E13" s="15"/>
      <c r="F13" s="15"/>
      <c r="H13" s="58"/>
      <c r="J13" s="58"/>
    </row>
    <row r="14" spans="1:10" ht="17.149999999999999" customHeight="1" x14ac:dyDescent="0.25">
      <c r="A14" s="51" t="s">
        <v>209</v>
      </c>
      <c r="B14" s="51"/>
      <c r="C14" s="51"/>
      <c r="D14" s="15">
        <v>29832690</v>
      </c>
      <c r="E14" s="15"/>
      <c r="F14" s="15">
        <f>PL!E33</f>
        <v>7593325</v>
      </c>
      <c r="H14" s="62">
        <v>0</v>
      </c>
      <c r="I14" s="66"/>
      <c r="J14" s="62">
        <v>0</v>
      </c>
    </row>
    <row r="15" spans="1:10" ht="17.149999999999999" customHeight="1" x14ac:dyDescent="0.25">
      <c r="A15" s="51" t="s">
        <v>115</v>
      </c>
      <c r="B15" s="51"/>
      <c r="C15" s="51"/>
      <c r="D15" s="14">
        <v>154399428</v>
      </c>
      <c r="E15" s="15"/>
      <c r="F15" s="62">
        <v>64327880</v>
      </c>
      <c r="G15" s="15"/>
      <c r="H15" s="62">
        <v>5918365</v>
      </c>
      <c r="I15" s="66"/>
      <c r="J15" s="62">
        <v>1230575</v>
      </c>
    </row>
    <row r="16" spans="1:10" ht="17.149999999999999" customHeight="1" x14ac:dyDescent="0.25">
      <c r="A16" s="51" t="s">
        <v>272</v>
      </c>
      <c r="B16" s="51"/>
      <c r="C16" s="51"/>
      <c r="D16" s="62">
        <v>9311679</v>
      </c>
      <c r="E16" s="62"/>
      <c r="F16" s="66">
        <v>0</v>
      </c>
      <c r="G16" s="15"/>
      <c r="H16" s="62">
        <v>0</v>
      </c>
      <c r="I16" s="66"/>
      <c r="J16" s="62">
        <v>0</v>
      </c>
    </row>
    <row r="17" spans="1:10" ht="17.149999999999999" customHeight="1" x14ac:dyDescent="0.25">
      <c r="A17" s="51" t="s">
        <v>70</v>
      </c>
      <c r="B17" s="51"/>
      <c r="C17" s="51"/>
      <c r="D17" s="66">
        <v>0</v>
      </c>
      <c r="E17" s="62"/>
      <c r="F17" s="66">
        <v>23638876</v>
      </c>
      <c r="G17" s="15"/>
      <c r="H17" s="62">
        <v>0</v>
      </c>
      <c r="I17" s="62"/>
      <c r="J17" s="62">
        <v>0</v>
      </c>
    </row>
    <row r="18" spans="1:10" s="12" customFormat="1" ht="17.149999999999999" customHeight="1" x14ac:dyDescent="0.25">
      <c r="A18" s="75" t="s">
        <v>210</v>
      </c>
      <c r="B18" s="75"/>
      <c r="C18" s="75"/>
      <c r="D18" s="62">
        <v>-1370434</v>
      </c>
      <c r="E18" s="15"/>
      <c r="F18" s="58">
        <v>0</v>
      </c>
      <c r="G18" s="15"/>
      <c r="H18" s="62">
        <v>-1370434</v>
      </c>
      <c r="I18" s="62"/>
      <c r="J18" s="62">
        <v>5111351</v>
      </c>
    </row>
    <row r="19" spans="1:10" s="12" customFormat="1" ht="17.149999999999999" customHeight="1" x14ac:dyDescent="0.25">
      <c r="A19" s="51" t="s">
        <v>266</v>
      </c>
      <c r="B19" s="51"/>
      <c r="C19" s="51"/>
      <c r="D19" s="62">
        <v>5823746</v>
      </c>
      <c r="E19" s="15"/>
      <c r="F19" s="58">
        <v>0</v>
      </c>
      <c r="G19" s="15"/>
      <c r="H19" s="58">
        <v>0</v>
      </c>
      <c r="I19" s="15"/>
      <c r="J19" s="58">
        <v>0</v>
      </c>
    </row>
    <row r="20" spans="1:10" s="12" customFormat="1" ht="17.149999999999999" customHeight="1" x14ac:dyDescent="0.25">
      <c r="A20" s="51" t="s">
        <v>268</v>
      </c>
      <c r="B20" s="51"/>
      <c r="C20" s="51"/>
      <c r="D20" s="14">
        <v>2120606</v>
      </c>
      <c r="E20" s="15"/>
      <c r="F20" s="58">
        <v>0</v>
      </c>
      <c r="G20" s="15"/>
      <c r="H20" s="58">
        <v>0</v>
      </c>
      <c r="I20" s="15"/>
      <c r="J20" s="58">
        <v>0</v>
      </c>
    </row>
    <row r="21" spans="1:10" s="12" customFormat="1" ht="17.149999999999999" customHeight="1" x14ac:dyDescent="0.25">
      <c r="A21" s="51" t="s">
        <v>196</v>
      </c>
      <c r="B21" s="51"/>
      <c r="C21" s="51"/>
      <c r="D21" s="12">
        <v>2021359</v>
      </c>
      <c r="E21" s="15"/>
      <c r="F21" s="14">
        <v>-1559925</v>
      </c>
      <c r="G21" s="15"/>
      <c r="H21" s="62">
        <v>-63049</v>
      </c>
      <c r="I21" s="15"/>
      <c r="J21" s="62">
        <v>13</v>
      </c>
    </row>
    <row r="22" spans="1:10" s="12" customFormat="1" ht="17.149999999999999" customHeight="1" x14ac:dyDescent="0.25">
      <c r="A22" s="51" t="s">
        <v>256</v>
      </c>
      <c r="B22" s="51"/>
      <c r="C22" s="51"/>
      <c r="D22" s="14">
        <v>2947200</v>
      </c>
      <c r="E22" s="15"/>
      <c r="F22" s="14">
        <v>1862700</v>
      </c>
      <c r="G22" s="15"/>
      <c r="H22" s="62">
        <v>0</v>
      </c>
      <c r="I22" s="15"/>
      <c r="J22" s="58">
        <v>0</v>
      </c>
    </row>
    <row r="23" spans="1:10" s="12" customFormat="1" ht="17.149999999999999" customHeight="1" x14ac:dyDescent="0.25">
      <c r="A23" s="51" t="s">
        <v>290</v>
      </c>
      <c r="B23" s="51"/>
      <c r="C23" s="51"/>
      <c r="D23" s="58">
        <v>0</v>
      </c>
      <c r="E23" s="15"/>
      <c r="F23" s="14">
        <v>-699991</v>
      </c>
      <c r="G23" s="15"/>
      <c r="H23" s="62">
        <v>0</v>
      </c>
      <c r="I23" s="15"/>
      <c r="J23" s="58">
        <v>0</v>
      </c>
    </row>
    <row r="24" spans="1:10" s="12" customFormat="1" ht="17.149999999999999" customHeight="1" x14ac:dyDescent="0.25">
      <c r="A24" s="51" t="s">
        <v>291</v>
      </c>
      <c r="B24" s="51"/>
      <c r="C24" s="51"/>
      <c r="D24" s="58">
        <v>0</v>
      </c>
      <c r="E24" s="15"/>
      <c r="F24" s="62">
        <v>0</v>
      </c>
      <c r="G24" s="15"/>
      <c r="H24" s="62">
        <v>-85000000</v>
      </c>
      <c r="I24" s="15"/>
      <c r="J24" s="58"/>
    </row>
    <row r="25" spans="1:10" ht="17.149999999999999" customHeight="1" x14ac:dyDescent="0.25">
      <c r="A25" s="51" t="s">
        <v>69</v>
      </c>
      <c r="B25" s="51"/>
      <c r="C25" s="51"/>
      <c r="D25" s="14">
        <v>17400223</v>
      </c>
      <c r="E25" s="15"/>
      <c r="F25" s="14">
        <v>107032335</v>
      </c>
      <c r="G25" s="15"/>
      <c r="H25" s="62">
        <v>0</v>
      </c>
      <c r="I25" s="15"/>
      <c r="J25" s="58">
        <v>0</v>
      </c>
    </row>
    <row r="26" spans="1:10" ht="17.149999999999999" customHeight="1" x14ac:dyDescent="0.25">
      <c r="A26" s="51" t="s">
        <v>136</v>
      </c>
      <c r="B26" s="51"/>
      <c r="C26" s="51"/>
      <c r="D26" s="14">
        <v>3573417</v>
      </c>
      <c r="E26" s="15"/>
      <c r="F26" s="14">
        <v>7445701</v>
      </c>
      <c r="G26" s="15"/>
      <c r="H26" s="66">
        <v>279880</v>
      </c>
      <c r="I26" s="14"/>
      <c r="J26" s="14">
        <v>3024934</v>
      </c>
    </row>
    <row r="27" spans="1:10" ht="17.149999999999999" customHeight="1" x14ac:dyDescent="0.35">
      <c r="A27" s="51" t="s">
        <v>51</v>
      </c>
      <c r="B27" s="51"/>
      <c r="C27" s="51"/>
      <c r="D27" s="15">
        <v>144097597</v>
      </c>
      <c r="E27" s="15"/>
      <c r="F27" s="15">
        <v>108112599</v>
      </c>
      <c r="G27" s="15"/>
      <c r="H27" s="203">
        <v>550178</v>
      </c>
      <c r="I27" s="14"/>
      <c r="J27" s="194">
        <v>0</v>
      </c>
    </row>
    <row r="28" spans="1:10" ht="17.149999999999999" customHeight="1" x14ac:dyDescent="0.25">
      <c r="A28" s="51" t="s">
        <v>193</v>
      </c>
      <c r="B28" s="51"/>
      <c r="C28" s="51"/>
      <c r="D28" s="15">
        <v>-92101853</v>
      </c>
      <c r="E28" s="15"/>
      <c r="F28" s="15">
        <v>-122769223</v>
      </c>
      <c r="G28" s="15"/>
      <c r="H28" s="62">
        <v>-8065849</v>
      </c>
      <c r="I28" s="15"/>
      <c r="J28" s="193">
        <v>-42536442</v>
      </c>
    </row>
    <row r="29" spans="1:10" ht="17.149999999999999" customHeight="1" x14ac:dyDescent="0.35">
      <c r="A29" s="51" t="s">
        <v>197</v>
      </c>
      <c r="B29" s="51"/>
      <c r="C29" s="51"/>
      <c r="D29" s="14">
        <v>-3838760</v>
      </c>
      <c r="E29" s="15"/>
      <c r="F29" s="14">
        <v>-6199965</v>
      </c>
      <c r="G29" s="15"/>
      <c r="H29" s="62">
        <v>-74639772</v>
      </c>
      <c r="I29" s="14"/>
      <c r="J29" s="194">
        <v>0</v>
      </c>
    </row>
    <row r="30" spans="1:10" ht="17.149999999999999" customHeight="1" x14ac:dyDescent="0.35">
      <c r="A30" s="51" t="s">
        <v>280</v>
      </c>
      <c r="B30" s="51"/>
      <c r="C30" s="51"/>
      <c r="D30" s="17">
        <v>-77717523</v>
      </c>
      <c r="E30" s="15"/>
      <c r="F30" s="17">
        <v>-75629775</v>
      </c>
      <c r="G30" s="15"/>
      <c r="H30" s="96">
        <v>0</v>
      </c>
      <c r="I30" s="14"/>
      <c r="J30" s="195">
        <v>0</v>
      </c>
    </row>
    <row r="31" spans="1:10" ht="17.149999999999999" customHeight="1" x14ac:dyDescent="0.35">
      <c r="A31" s="133" t="s">
        <v>213</v>
      </c>
      <c r="B31" s="133"/>
      <c r="C31" s="133"/>
      <c r="D31" s="130"/>
      <c r="E31" s="131"/>
      <c r="F31" s="130"/>
      <c r="G31" s="131"/>
      <c r="H31" s="130"/>
      <c r="I31" s="132"/>
      <c r="J31" s="130"/>
    </row>
    <row r="32" spans="1:10" ht="17.149999999999999" customHeight="1" x14ac:dyDescent="0.35">
      <c r="A32" s="129" t="s">
        <v>214</v>
      </c>
      <c r="B32" s="129"/>
      <c r="C32" s="129"/>
      <c r="D32" s="130">
        <f>SUM(D11:D30)</f>
        <v>119589344</v>
      </c>
      <c r="E32" s="131"/>
      <c r="F32" s="130">
        <f>SUM(F11:F30)</f>
        <v>-60173071.149999976</v>
      </c>
      <c r="G32" s="131"/>
      <c r="H32" s="130">
        <f>SUM(H11:H30)</f>
        <v>-57209959</v>
      </c>
      <c r="I32" s="130"/>
      <c r="J32" s="130">
        <f>SUM(J11:J30)</f>
        <v>-59790757.25</v>
      </c>
    </row>
    <row r="33" spans="1:10" ht="17.149999999999999" customHeight="1" x14ac:dyDescent="0.25">
      <c r="A33" s="3" t="s">
        <v>64</v>
      </c>
      <c r="D33" s="18"/>
      <c r="E33" s="15"/>
      <c r="F33" s="18"/>
      <c r="G33" s="15"/>
      <c r="H33" s="18"/>
      <c r="I33" s="14"/>
      <c r="J33" s="18"/>
    </row>
    <row r="34" spans="1:10" ht="17.149999999999999" customHeight="1" x14ac:dyDescent="0.25">
      <c r="A34" s="51" t="s">
        <v>122</v>
      </c>
      <c r="B34" s="51"/>
      <c r="C34" s="51"/>
      <c r="D34" s="14">
        <v>12684864</v>
      </c>
      <c r="E34" s="15"/>
      <c r="F34" s="14">
        <v>22408315</v>
      </c>
      <c r="G34" s="15"/>
      <c r="H34" s="58">
        <v>0</v>
      </c>
      <c r="I34" s="14"/>
      <c r="J34" s="58">
        <v>0</v>
      </c>
    </row>
    <row r="35" spans="1:10" ht="17.149999999999999" customHeight="1" x14ac:dyDescent="0.25">
      <c r="A35" s="51" t="s">
        <v>30</v>
      </c>
      <c r="B35" s="51"/>
      <c r="C35" s="51"/>
      <c r="D35" s="14">
        <v>-145128478</v>
      </c>
      <c r="E35" s="15"/>
      <c r="F35" s="14">
        <v>241792265</v>
      </c>
      <c r="G35" s="15"/>
      <c r="H35" s="58">
        <v>0</v>
      </c>
      <c r="I35" s="14"/>
      <c r="J35" s="58">
        <v>0</v>
      </c>
    </row>
    <row r="36" spans="1:10" ht="17.149999999999999" customHeight="1" x14ac:dyDescent="0.25">
      <c r="A36" s="51" t="s">
        <v>92</v>
      </c>
      <c r="B36" s="51"/>
      <c r="C36" s="51"/>
      <c r="D36" s="14">
        <v>558410585</v>
      </c>
      <c r="E36" s="15"/>
      <c r="F36" s="14">
        <v>-115420925</v>
      </c>
      <c r="G36" s="15"/>
      <c r="H36" s="58">
        <v>0</v>
      </c>
      <c r="I36" s="14"/>
      <c r="J36" s="58">
        <v>0</v>
      </c>
    </row>
    <row r="37" spans="1:10" ht="17.149999999999999" customHeight="1" x14ac:dyDescent="0.25">
      <c r="A37" s="51" t="s">
        <v>222</v>
      </c>
      <c r="B37" s="51"/>
      <c r="C37" s="51"/>
      <c r="D37" s="14">
        <v>58907356</v>
      </c>
      <c r="E37" s="15"/>
      <c r="F37" s="14">
        <v>63913676</v>
      </c>
      <c r="G37" s="15"/>
      <c r="H37" s="58">
        <v>0</v>
      </c>
      <c r="I37" s="14"/>
      <c r="J37" s="58">
        <v>0</v>
      </c>
    </row>
    <row r="38" spans="1:10" ht="17.149999999999999" customHeight="1" x14ac:dyDescent="0.25">
      <c r="A38" s="51" t="s">
        <v>93</v>
      </c>
      <c r="B38" s="51"/>
      <c r="C38" s="51"/>
      <c r="D38" s="14">
        <v>86259966</v>
      </c>
      <c r="E38" s="15"/>
      <c r="F38" s="14">
        <v>-40052210</v>
      </c>
      <c r="G38" s="15"/>
      <c r="H38" s="58">
        <v>0</v>
      </c>
      <c r="I38" s="14"/>
      <c r="J38" s="58">
        <v>0</v>
      </c>
    </row>
    <row r="39" spans="1:10" ht="17.149999999999999" customHeight="1" x14ac:dyDescent="0.25">
      <c r="A39" s="51" t="s">
        <v>94</v>
      </c>
      <c r="B39" s="51"/>
      <c r="C39" s="51"/>
      <c r="D39" s="14">
        <v>-127141491</v>
      </c>
      <c r="E39" s="15"/>
      <c r="F39" s="14">
        <v>-103754557</v>
      </c>
      <c r="G39" s="15"/>
      <c r="H39" s="58">
        <v>0</v>
      </c>
      <c r="I39" s="14"/>
      <c r="J39" s="58">
        <v>0</v>
      </c>
    </row>
    <row r="40" spans="1:10" ht="17.149999999999999" customHeight="1" x14ac:dyDescent="0.25">
      <c r="A40" s="51" t="s">
        <v>102</v>
      </c>
      <c r="B40" s="51"/>
      <c r="C40" s="51"/>
      <c r="D40" s="14">
        <v>4519131</v>
      </c>
      <c r="E40" s="15"/>
      <c r="F40" s="14">
        <v>-3954399</v>
      </c>
      <c r="G40" s="15"/>
      <c r="H40" s="14">
        <v>-275373</v>
      </c>
      <c r="I40" s="14"/>
      <c r="J40" s="14">
        <v>-118615</v>
      </c>
    </row>
    <row r="41" spans="1:10" ht="17.149999999999999" customHeight="1" x14ac:dyDescent="0.25">
      <c r="A41" s="51" t="s">
        <v>151</v>
      </c>
      <c r="B41" s="51"/>
      <c r="C41" s="51"/>
      <c r="D41" s="14">
        <v>23978794</v>
      </c>
      <c r="E41" s="15"/>
      <c r="F41" s="14">
        <v>-16715913</v>
      </c>
      <c r="G41" s="15"/>
      <c r="H41" s="58">
        <v>0</v>
      </c>
      <c r="I41" s="14"/>
      <c r="J41" s="58">
        <v>0</v>
      </c>
    </row>
    <row r="42" spans="1:10" ht="17.149999999999999" customHeight="1" x14ac:dyDescent="0.25">
      <c r="A42" s="51" t="s">
        <v>165</v>
      </c>
      <c r="B42" s="51"/>
      <c r="C42" s="51"/>
      <c r="D42" s="14">
        <v>-199548830</v>
      </c>
      <c r="E42" s="15"/>
      <c r="F42" s="58">
        <v>0</v>
      </c>
      <c r="G42" s="15"/>
      <c r="H42" s="58">
        <v>0</v>
      </c>
      <c r="I42" s="14"/>
      <c r="J42" s="58">
        <v>0</v>
      </c>
    </row>
    <row r="43" spans="1:10" ht="17.149999999999999" customHeight="1" x14ac:dyDescent="0.25">
      <c r="A43" s="51" t="s">
        <v>33</v>
      </c>
      <c r="B43" s="51"/>
      <c r="C43" s="51"/>
      <c r="D43" s="14">
        <v>3529112</v>
      </c>
      <c r="E43" s="15"/>
      <c r="F43" s="14">
        <v>-24300415</v>
      </c>
      <c r="G43" s="15"/>
      <c r="H43" s="14">
        <v>115126</v>
      </c>
      <c r="I43" s="14"/>
      <c r="J43" s="14">
        <v>-102390</v>
      </c>
    </row>
    <row r="44" spans="1:10" ht="17.149999999999999" customHeight="1" x14ac:dyDescent="0.25">
      <c r="A44" s="51" t="s">
        <v>39</v>
      </c>
      <c r="B44" s="51"/>
      <c r="C44" s="51"/>
      <c r="D44" s="14">
        <v>88574034</v>
      </c>
      <c r="E44" s="15"/>
      <c r="F44" s="14">
        <v>-6393897</v>
      </c>
      <c r="G44" s="15"/>
      <c r="H44" s="14">
        <v>6550</v>
      </c>
      <c r="I44" s="14"/>
      <c r="J44" s="14">
        <v>-168888</v>
      </c>
    </row>
    <row r="45" spans="1:10" ht="17.149999999999999" customHeight="1" x14ac:dyDescent="0.25">
      <c r="A45" s="3" t="s">
        <v>65</v>
      </c>
      <c r="G45" s="3"/>
      <c r="H45" s="3"/>
      <c r="J45" s="3"/>
    </row>
    <row r="46" spans="1:10" ht="17.149999999999999" customHeight="1" x14ac:dyDescent="0.25">
      <c r="A46" s="51" t="s">
        <v>120</v>
      </c>
      <c r="B46" s="51"/>
      <c r="C46" s="51"/>
      <c r="D46" s="14">
        <v>-90365907</v>
      </c>
      <c r="E46" s="15"/>
      <c r="F46" s="14">
        <v>-69968122</v>
      </c>
      <c r="G46" s="15"/>
      <c r="H46" s="58">
        <v>0</v>
      </c>
      <c r="I46" s="58"/>
      <c r="J46" s="58">
        <v>0</v>
      </c>
    </row>
    <row r="47" spans="1:10" ht="17.149999999999999" customHeight="1" x14ac:dyDescent="0.25">
      <c r="A47" s="51" t="s">
        <v>40</v>
      </c>
      <c r="B47" s="51"/>
      <c r="C47" s="51"/>
      <c r="D47" s="14">
        <v>204772690</v>
      </c>
      <c r="E47" s="15"/>
      <c r="F47" s="14">
        <v>7653180</v>
      </c>
      <c r="G47" s="15"/>
      <c r="H47" s="58">
        <v>0</v>
      </c>
      <c r="I47" s="58"/>
      <c r="J47" s="58">
        <v>0</v>
      </c>
    </row>
    <row r="48" spans="1:10" ht="17.149999999999999" customHeight="1" x14ac:dyDescent="0.25">
      <c r="A48" s="51" t="s">
        <v>144</v>
      </c>
      <c r="B48" s="51"/>
      <c r="C48" s="51"/>
      <c r="D48" s="14">
        <v>-239831467</v>
      </c>
      <c r="E48" s="15"/>
      <c r="F48" s="14">
        <v>6684856</v>
      </c>
      <c r="G48" s="15"/>
      <c r="H48" s="15">
        <v>-8637</v>
      </c>
      <c r="I48" s="14"/>
      <c r="J48" s="15">
        <v>-127263</v>
      </c>
    </row>
    <row r="49" spans="1:10" ht="17.149999999999999" customHeight="1" x14ac:dyDescent="0.25">
      <c r="A49" s="51" t="s">
        <v>41</v>
      </c>
      <c r="B49" s="51"/>
      <c r="C49" s="51"/>
      <c r="D49" s="14">
        <v>1570664</v>
      </c>
      <c r="E49" s="15"/>
      <c r="F49" s="14">
        <v>-593340</v>
      </c>
      <c r="G49" s="15"/>
      <c r="H49" s="58">
        <v>0</v>
      </c>
      <c r="I49" s="58"/>
      <c r="J49" s="58">
        <v>0</v>
      </c>
    </row>
    <row r="50" spans="1:10" ht="17.149999999999999" customHeight="1" x14ac:dyDescent="0.25">
      <c r="A50" s="51" t="s">
        <v>59</v>
      </c>
      <c r="B50" s="51"/>
      <c r="C50" s="51"/>
      <c r="D50" s="14">
        <v>-45326947</v>
      </c>
      <c r="E50" s="15"/>
      <c r="F50" s="14">
        <v>19422667</v>
      </c>
      <c r="G50" s="15"/>
      <c r="H50" s="58">
        <v>0</v>
      </c>
      <c r="I50" s="58"/>
      <c r="J50" s="58">
        <v>0</v>
      </c>
    </row>
    <row r="51" spans="1:10" ht="17.149999999999999" customHeight="1" x14ac:dyDescent="0.25">
      <c r="A51" s="51" t="s">
        <v>43</v>
      </c>
      <c r="B51" s="51"/>
      <c r="C51" s="51"/>
      <c r="D51" s="14">
        <v>30510203</v>
      </c>
      <c r="E51" s="15"/>
      <c r="F51" s="62">
        <v>85236422</v>
      </c>
      <c r="G51" s="15"/>
      <c r="H51" s="62">
        <v>-1343308</v>
      </c>
      <c r="I51" s="58"/>
      <c r="J51" s="193">
        <v>1272389</v>
      </c>
    </row>
    <row r="52" spans="1:10" ht="17.149999999999999" customHeight="1" x14ac:dyDescent="0.25">
      <c r="A52" s="184" t="s">
        <v>259</v>
      </c>
      <c r="B52" s="184"/>
      <c r="C52" s="184"/>
      <c r="D52" s="62">
        <v>0</v>
      </c>
      <c r="E52" s="58"/>
      <c r="F52" s="62">
        <v>-13406220</v>
      </c>
      <c r="G52" s="58"/>
      <c r="H52" s="62">
        <v>0</v>
      </c>
      <c r="I52" s="58"/>
      <c r="J52" s="62">
        <v>-10262050</v>
      </c>
    </row>
    <row r="53" spans="1:10" ht="17.149999999999999" customHeight="1" x14ac:dyDescent="0.25">
      <c r="A53" s="51" t="s">
        <v>45</v>
      </c>
      <c r="B53" s="51"/>
      <c r="C53" s="51"/>
      <c r="D53" s="62">
        <v>12905729</v>
      </c>
      <c r="E53" s="58"/>
      <c r="F53" s="62">
        <v>5765176</v>
      </c>
      <c r="G53" s="58"/>
      <c r="H53" s="62">
        <v>-459006</v>
      </c>
      <c r="I53" s="58"/>
      <c r="J53" s="62">
        <v>-110273</v>
      </c>
    </row>
    <row r="54" spans="1:10" ht="17.149999999999999" customHeight="1" x14ac:dyDescent="0.25">
      <c r="A54" s="58" t="s">
        <v>137</v>
      </c>
      <c r="B54" s="58"/>
      <c r="C54" s="58"/>
      <c r="D54" s="68">
        <f>SUM(D32:D53)</f>
        <v>358869352</v>
      </c>
      <c r="E54" s="62"/>
      <c r="F54" s="68">
        <f>SUM(F32:F53)</f>
        <v>-1856512.1499999762</v>
      </c>
      <c r="G54" s="62"/>
      <c r="H54" s="68">
        <f>SUM(H32:H53)</f>
        <v>-59174607</v>
      </c>
      <c r="I54" s="62"/>
      <c r="J54" s="68">
        <f>SUM(J32:J53)</f>
        <v>-69407847.25</v>
      </c>
    </row>
    <row r="55" spans="1:10" ht="17.149999999999999" customHeight="1" x14ac:dyDescent="0.25">
      <c r="A55" s="51" t="s">
        <v>95</v>
      </c>
      <c r="B55" s="51"/>
      <c r="C55" s="51"/>
      <c r="D55" s="62">
        <v>43772167</v>
      </c>
      <c r="E55" s="58"/>
      <c r="F55" s="62">
        <v>49579040</v>
      </c>
      <c r="G55" s="58"/>
      <c r="H55" s="62">
        <v>8369845</v>
      </c>
      <c r="I55" s="58"/>
      <c r="J55" s="62">
        <v>13853108</v>
      </c>
    </row>
    <row r="56" spans="1:10" ht="17.149999999999999" customHeight="1" x14ac:dyDescent="0.25">
      <c r="A56" s="51" t="s">
        <v>96</v>
      </c>
      <c r="B56" s="51"/>
      <c r="C56" s="51"/>
      <c r="D56" s="62">
        <v>-141637557</v>
      </c>
      <c r="E56" s="58"/>
      <c r="F56" s="62">
        <v>-116094646</v>
      </c>
      <c r="G56" s="58"/>
      <c r="H56" s="62">
        <v>0</v>
      </c>
      <c r="I56" s="58"/>
      <c r="J56" s="62">
        <v>0</v>
      </c>
    </row>
    <row r="57" spans="1:10" ht="17.149999999999999" customHeight="1" x14ac:dyDescent="0.25">
      <c r="A57" s="51" t="s">
        <v>223</v>
      </c>
      <c r="B57" s="51"/>
      <c r="C57" s="51"/>
      <c r="D57" s="62">
        <v>-30354707</v>
      </c>
      <c r="E57" s="58"/>
      <c r="F57" s="62">
        <v>-21001769</v>
      </c>
      <c r="G57" s="58"/>
      <c r="H57" s="62">
        <v>-100683</v>
      </c>
      <c r="I57" s="58"/>
      <c r="J57" s="62">
        <v>-124473</v>
      </c>
    </row>
    <row r="58" spans="1:10" ht="17.149999999999999" customHeight="1" x14ac:dyDescent="0.25">
      <c r="A58" s="52" t="s">
        <v>134</v>
      </c>
      <c r="B58" s="52"/>
      <c r="C58" s="52"/>
      <c r="D58" s="67">
        <f>SUM(D54:D57)</f>
        <v>230649255</v>
      </c>
      <c r="E58" s="58"/>
      <c r="F58" s="67">
        <f>SUM(F54:F57)</f>
        <v>-89373887.149999976</v>
      </c>
      <c r="G58" s="58"/>
      <c r="H58" s="67">
        <f>SUM(H54:H57)</f>
        <v>-50905445</v>
      </c>
      <c r="I58" s="58"/>
      <c r="J58" s="67">
        <f>SUM(J54:J57)</f>
        <v>-55679212.25</v>
      </c>
    </row>
    <row r="59" spans="1:10" ht="19.399999999999999" customHeight="1" x14ac:dyDescent="0.25">
      <c r="A59" s="213" t="s">
        <v>75</v>
      </c>
      <c r="B59" s="213"/>
      <c r="C59" s="213"/>
      <c r="D59" s="213"/>
      <c r="E59" s="213"/>
      <c r="F59" s="213"/>
      <c r="G59" s="213"/>
      <c r="H59" s="213"/>
      <c r="I59" s="213"/>
      <c r="J59" s="213"/>
    </row>
    <row r="60" spans="1:10" ht="19.399999999999999" customHeight="1" x14ac:dyDescent="0.25">
      <c r="A60" s="214" t="s">
        <v>135</v>
      </c>
      <c r="B60" s="214"/>
      <c r="C60" s="214"/>
      <c r="D60" s="213"/>
      <c r="E60" s="213"/>
      <c r="F60" s="213"/>
      <c r="G60" s="213"/>
      <c r="H60" s="213"/>
      <c r="I60" s="213"/>
      <c r="J60" s="213"/>
    </row>
    <row r="61" spans="1:10" s="1" customFormat="1" ht="19.399999999999999" customHeight="1" x14ac:dyDescent="0.25">
      <c r="A61" s="214" t="s">
        <v>249</v>
      </c>
      <c r="B61" s="214"/>
      <c r="C61" s="214"/>
      <c r="D61" s="213"/>
      <c r="E61" s="213"/>
      <c r="F61" s="213"/>
      <c r="G61" s="213"/>
      <c r="H61" s="213"/>
      <c r="I61" s="213"/>
      <c r="J61" s="213"/>
    </row>
    <row r="62" spans="1:10" ht="19.399999999999999" customHeight="1" x14ac:dyDescent="0.25">
      <c r="A62" s="220" t="s">
        <v>100</v>
      </c>
      <c r="B62" s="220"/>
      <c r="C62" s="220"/>
      <c r="D62" s="220"/>
      <c r="E62" s="220"/>
      <c r="F62" s="220"/>
      <c r="G62" s="220"/>
      <c r="H62" s="220"/>
      <c r="I62" s="220"/>
      <c r="J62" s="220"/>
    </row>
    <row r="63" spans="1:10" ht="19.399999999999999" customHeight="1" x14ac:dyDescent="0.25">
      <c r="A63" s="10"/>
      <c r="B63" s="10"/>
      <c r="C63" s="10"/>
      <c r="D63" s="10"/>
      <c r="E63" s="10"/>
      <c r="F63" s="10"/>
      <c r="G63" s="10"/>
      <c r="H63" s="46"/>
      <c r="I63" s="49"/>
      <c r="J63" s="178" t="s">
        <v>250</v>
      </c>
    </row>
    <row r="64" spans="1:10" ht="9" customHeight="1" x14ac:dyDescent="0.25">
      <c r="A64" s="2"/>
      <c r="B64" s="2"/>
      <c r="C64" s="2"/>
      <c r="D64" s="2"/>
      <c r="E64" s="2"/>
      <c r="F64" s="2"/>
      <c r="G64" s="5"/>
      <c r="H64" s="47"/>
      <c r="I64" s="40"/>
      <c r="J64" s="48"/>
    </row>
    <row r="65" spans="1:10" ht="19.399999999999999" customHeight="1" x14ac:dyDescent="0.25">
      <c r="A65" s="2"/>
      <c r="B65" s="2"/>
      <c r="C65" s="84" t="s">
        <v>19</v>
      </c>
      <c r="D65" s="210" t="s">
        <v>104</v>
      </c>
      <c r="E65" s="210"/>
      <c r="F65" s="210"/>
      <c r="G65" s="39"/>
      <c r="H65" s="210" t="s">
        <v>105</v>
      </c>
      <c r="I65" s="210"/>
      <c r="J65" s="210"/>
    </row>
    <row r="66" spans="1:10" ht="19.399999999999999" customHeight="1" x14ac:dyDescent="0.25">
      <c r="A66" s="2"/>
      <c r="B66" s="2"/>
      <c r="C66" s="2"/>
      <c r="D66" s="220" t="s">
        <v>106</v>
      </c>
      <c r="E66" s="220"/>
      <c r="F66" s="220"/>
      <c r="G66" s="23"/>
      <c r="H66" s="220" t="s">
        <v>106</v>
      </c>
      <c r="I66" s="220"/>
      <c r="J66" s="220"/>
    </row>
    <row r="67" spans="1:10" ht="19.399999999999999" customHeight="1" x14ac:dyDescent="0.25">
      <c r="A67" s="58"/>
      <c r="B67" s="58"/>
      <c r="C67" s="58"/>
      <c r="D67" s="84" t="s">
        <v>162</v>
      </c>
      <c r="E67" s="98"/>
      <c r="F67" s="84" t="s">
        <v>163</v>
      </c>
      <c r="G67" s="98"/>
      <c r="H67" s="84" t="s">
        <v>162</v>
      </c>
      <c r="I67" s="98"/>
      <c r="J67" s="84" t="s">
        <v>163</v>
      </c>
    </row>
    <row r="68" spans="1:10" s="12" customFormat="1" ht="19.399999999999999" customHeight="1" x14ac:dyDescent="0.25">
      <c r="A68" s="74" t="s">
        <v>97</v>
      </c>
      <c r="B68" s="74"/>
      <c r="C68" s="74"/>
      <c r="D68" s="62"/>
      <c r="E68" s="62"/>
      <c r="F68" s="62"/>
      <c r="G68" s="62"/>
      <c r="H68" s="62"/>
      <c r="I68" s="62"/>
      <c r="J68" s="62"/>
    </row>
    <row r="69" spans="1:10" s="12" customFormat="1" ht="19.399999999999999" customHeight="1" x14ac:dyDescent="0.25">
      <c r="A69" s="51" t="s">
        <v>211</v>
      </c>
      <c r="B69" s="51"/>
      <c r="C69" s="51"/>
      <c r="D69" s="62">
        <v>0</v>
      </c>
      <c r="E69" s="62"/>
      <c r="F69" s="62">
        <v>0</v>
      </c>
      <c r="G69" s="62"/>
      <c r="H69" s="62">
        <v>500000000</v>
      </c>
      <c r="I69" s="62"/>
      <c r="J69" s="62">
        <v>0</v>
      </c>
    </row>
    <row r="70" spans="1:10" s="12" customFormat="1" ht="19.399999999999999" customHeight="1" x14ac:dyDescent="0.25">
      <c r="A70" s="51" t="s">
        <v>239</v>
      </c>
      <c r="B70" s="51"/>
      <c r="C70" s="51"/>
      <c r="D70" s="62">
        <v>0</v>
      </c>
      <c r="E70" s="62"/>
      <c r="F70" s="62">
        <v>0</v>
      </c>
      <c r="G70" s="62"/>
      <c r="H70" s="62">
        <v>-205361148</v>
      </c>
      <c r="I70" s="62"/>
      <c r="J70" s="62">
        <v>-23087500</v>
      </c>
    </row>
    <row r="71" spans="1:10" s="12" customFormat="1" ht="19.399999999999999" customHeight="1" x14ac:dyDescent="0.25">
      <c r="A71" s="51" t="s">
        <v>321</v>
      </c>
      <c r="B71" s="51"/>
      <c r="C71" s="51"/>
      <c r="D71" s="62"/>
      <c r="E71" s="62"/>
      <c r="F71" s="62"/>
      <c r="G71" s="62"/>
      <c r="H71" s="62"/>
      <c r="I71" s="62"/>
      <c r="J71" s="62"/>
    </row>
    <row r="72" spans="1:10" s="12" customFormat="1" ht="19.399999999999999" customHeight="1" x14ac:dyDescent="0.25">
      <c r="A72" s="209" t="s">
        <v>320</v>
      </c>
      <c r="B72" s="51"/>
      <c r="C72" s="51"/>
      <c r="D72" s="62">
        <v>438</v>
      </c>
      <c r="E72" s="62"/>
      <c r="F72" s="62">
        <v>-659739</v>
      </c>
      <c r="G72" s="62"/>
      <c r="H72" s="62">
        <v>0</v>
      </c>
      <c r="I72" s="62"/>
      <c r="J72" s="62">
        <v>0</v>
      </c>
    </row>
    <row r="73" spans="1:10" s="12" customFormat="1" ht="19.399999999999999" customHeight="1" x14ac:dyDescent="0.25">
      <c r="A73" s="51" t="s">
        <v>133</v>
      </c>
      <c r="B73" s="51"/>
      <c r="C73" s="51"/>
      <c r="D73" s="62">
        <v>0</v>
      </c>
      <c r="E73" s="62"/>
      <c r="F73" s="62">
        <v>0</v>
      </c>
      <c r="G73" s="62"/>
      <c r="H73" s="62">
        <v>-19999994</v>
      </c>
      <c r="I73" s="62"/>
      <c r="J73" s="62">
        <v>-90000000</v>
      </c>
    </row>
    <row r="74" spans="1:10" s="12" customFormat="1" ht="19.399999999999999" customHeight="1" x14ac:dyDescent="0.25">
      <c r="A74" s="51" t="s">
        <v>155</v>
      </c>
      <c r="B74" s="51"/>
      <c r="C74" s="51"/>
      <c r="D74" s="62">
        <v>0</v>
      </c>
      <c r="E74" s="62"/>
      <c r="F74" s="62">
        <v>-410880</v>
      </c>
      <c r="G74" s="62"/>
      <c r="H74" s="62">
        <v>0</v>
      </c>
      <c r="I74" s="62"/>
      <c r="J74" s="62">
        <v>0</v>
      </c>
    </row>
    <row r="75" spans="1:10" s="12" customFormat="1" ht="19.399999999999999" customHeight="1" x14ac:dyDescent="0.25">
      <c r="A75" s="75" t="s">
        <v>240</v>
      </c>
      <c r="B75" s="75"/>
      <c r="C75" s="75"/>
      <c r="D75" s="66">
        <v>-7637557</v>
      </c>
      <c r="E75" s="62"/>
      <c r="F75" s="66">
        <v>-2407450</v>
      </c>
      <c r="G75" s="62"/>
      <c r="H75" s="62">
        <v>0</v>
      </c>
      <c r="I75" s="62"/>
      <c r="J75" s="62">
        <v>0</v>
      </c>
    </row>
    <row r="76" spans="1:10" s="12" customFormat="1" ht="19.399999999999999" customHeight="1" x14ac:dyDescent="0.25">
      <c r="A76" s="75" t="s">
        <v>314</v>
      </c>
      <c r="B76" s="75"/>
      <c r="C76" s="75"/>
    </row>
    <row r="77" spans="1:10" s="12" customFormat="1" ht="19.399999999999999" customHeight="1" x14ac:dyDescent="0.25">
      <c r="A77" s="209" t="s">
        <v>313</v>
      </c>
      <c r="B77" s="51"/>
      <c r="C77" s="51"/>
      <c r="D77" s="66">
        <v>-27405027</v>
      </c>
      <c r="E77" s="62"/>
      <c r="F77" s="66">
        <v>-10248749</v>
      </c>
      <c r="G77" s="62"/>
      <c r="H77" s="66">
        <v>-145587</v>
      </c>
      <c r="I77" s="62"/>
      <c r="J77" s="66">
        <v>-197627</v>
      </c>
    </row>
    <row r="78" spans="1:10" s="12" customFormat="1" ht="19.399999999999999" customHeight="1" x14ac:dyDescent="0.25">
      <c r="A78" s="51" t="s">
        <v>71</v>
      </c>
      <c r="B78" s="51"/>
      <c r="C78" s="51"/>
      <c r="D78" s="62">
        <v>0</v>
      </c>
      <c r="E78" s="62"/>
      <c r="F78" s="62">
        <v>0</v>
      </c>
      <c r="G78" s="62"/>
      <c r="H78" s="66">
        <v>79218777</v>
      </c>
      <c r="I78" s="66"/>
      <c r="J78" s="66">
        <v>34342533</v>
      </c>
    </row>
    <row r="79" spans="1:10" s="12" customFormat="1" ht="19.399999999999999" customHeight="1" x14ac:dyDescent="0.25">
      <c r="A79" s="51" t="s">
        <v>264</v>
      </c>
      <c r="B79" s="51"/>
      <c r="C79" s="51"/>
      <c r="D79" s="66">
        <v>5524945</v>
      </c>
      <c r="E79" s="62"/>
      <c r="F79" s="66">
        <v>1587423</v>
      </c>
      <c r="G79" s="62"/>
      <c r="H79" s="62">
        <v>63100</v>
      </c>
      <c r="I79" s="66"/>
      <c r="J79" s="62">
        <v>0</v>
      </c>
    </row>
    <row r="80" spans="1:10" s="12" customFormat="1" ht="19.399999999999999" customHeight="1" x14ac:dyDescent="0.25">
      <c r="A80" s="51" t="s">
        <v>265</v>
      </c>
      <c r="B80" s="51"/>
      <c r="C80" s="51"/>
      <c r="D80" s="66">
        <v>-1915163</v>
      </c>
      <c r="E80" s="62"/>
      <c r="F80" s="62">
        <v>700000</v>
      </c>
      <c r="G80" s="62"/>
      <c r="H80" s="62">
        <v>0</v>
      </c>
      <c r="I80" s="66"/>
      <c r="J80" s="62">
        <v>0</v>
      </c>
    </row>
    <row r="81" spans="1:10" s="12" customFormat="1" ht="19.399999999999999" customHeight="1" x14ac:dyDescent="0.25">
      <c r="A81" s="51" t="s">
        <v>260</v>
      </c>
      <c r="B81" s="51"/>
      <c r="C81" s="51"/>
      <c r="D81" s="66">
        <v>0</v>
      </c>
      <c r="E81" s="62"/>
      <c r="F81" s="66">
        <v>-870155598</v>
      </c>
      <c r="G81" s="62"/>
      <c r="H81" s="62">
        <v>0</v>
      </c>
      <c r="I81" s="66"/>
      <c r="J81" s="62">
        <v>0</v>
      </c>
    </row>
    <row r="82" spans="1:10" ht="19.399999999999999" customHeight="1" x14ac:dyDescent="0.25">
      <c r="A82" s="52" t="s">
        <v>217</v>
      </c>
      <c r="B82" s="52"/>
      <c r="C82" s="52"/>
      <c r="D82" s="67">
        <f>SUM(D69:D81)</f>
        <v>-31432364</v>
      </c>
      <c r="E82" s="62"/>
      <c r="F82" s="196">
        <f>SUM(F69:F81)</f>
        <v>-881594993</v>
      </c>
      <c r="G82" s="62"/>
      <c r="H82" s="67">
        <f>SUM(H69:H81)</f>
        <v>353775148</v>
      </c>
      <c r="I82" s="66"/>
      <c r="J82" s="67">
        <f>SUM(J69:J81)</f>
        <v>-78942594</v>
      </c>
    </row>
    <row r="83" spans="1:10" ht="4.5" customHeight="1" x14ac:dyDescent="0.25">
      <c r="A83" s="51"/>
      <c r="B83" s="51"/>
      <c r="C83" s="51"/>
      <c r="D83" s="15"/>
      <c r="E83" s="15"/>
      <c r="F83" s="15"/>
      <c r="G83" s="15"/>
      <c r="H83" s="15"/>
      <c r="I83" s="14"/>
      <c r="J83" s="15"/>
    </row>
    <row r="84" spans="1:10" s="12" customFormat="1" ht="19.399999999999999" customHeight="1" x14ac:dyDescent="0.25">
      <c r="A84" s="50" t="s">
        <v>98</v>
      </c>
      <c r="B84" s="50"/>
      <c r="C84" s="50"/>
      <c r="D84" s="14"/>
      <c r="E84" s="15"/>
      <c r="F84" s="14"/>
      <c r="G84" s="15"/>
      <c r="H84" s="14"/>
      <c r="I84" s="14"/>
      <c r="J84" s="14"/>
    </row>
    <row r="85" spans="1:10" s="12" customFormat="1" ht="19.399999999999999" customHeight="1" x14ac:dyDescent="0.25">
      <c r="A85" s="51" t="s">
        <v>305</v>
      </c>
      <c r="B85" s="50"/>
      <c r="C85" s="50"/>
      <c r="D85" s="14"/>
      <c r="E85" s="15"/>
      <c r="F85" s="14"/>
      <c r="G85" s="15"/>
      <c r="H85" s="14"/>
      <c r="I85" s="14"/>
      <c r="J85" s="14"/>
    </row>
    <row r="86" spans="1:10" s="12" customFormat="1" ht="19.399999999999999" customHeight="1" x14ac:dyDescent="0.25">
      <c r="A86" s="51" t="s">
        <v>310</v>
      </c>
      <c r="B86" s="51"/>
      <c r="C86" s="51"/>
      <c r="D86" s="62">
        <v>0</v>
      </c>
      <c r="E86" s="62"/>
      <c r="F86" s="62">
        <v>0</v>
      </c>
      <c r="G86" s="62"/>
      <c r="H86" s="62">
        <v>185000000</v>
      </c>
      <c r="I86" s="62"/>
      <c r="J86" s="62"/>
    </row>
    <row r="87" spans="1:10" s="12" customFormat="1" ht="19.399999999999999" customHeight="1" x14ac:dyDescent="0.25">
      <c r="A87" s="75" t="s">
        <v>318</v>
      </c>
      <c r="B87" s="75"/>
      <c r="C87" s="75"/>
      <c r="D87" s="66">
        <v>0</v>
      </c>
      <c r="E87" s="15"/>
      <c r="F87" s="66">
        <v>95000000</v>
      </c>
      <c r="G87" s="183"/>
      <c r="H87" s="66">
        <v>0</v>
      </c>
      <c r="I87" s="89"/>
      <c r="J87" s="66">
        <v>0</v>
      </c>
    </row>
    <row r="88" spans="1:10" s="12" customFormat="1" ht="19.399999999999999" customHeight="1" x14ac:dyDescent="0.25">
      <c r="A88" s="75" t="s">
        <v>317</v>
      </c>
      <c r="B88" s="75"/>
      <c r="C88" s="75"/>
      <c r="D88" s="14">
        <v>-319000000</v>
      </c>
      <c r="E88" s="15"/>
      <c r="F88" s="66">
        <v>0</v>
      </c>
      <c r="G88" s="183"/>
      <c r="H88" s="66">
        <v>0</v>
      </c>
      <c r="I88" s="89"/>
      <c r="J88" s="66">
        <v>0</v>
      </c>
    </row>
    <row r="89" spans="1:10" s="12" customFormat="1" ht="19.399999999999999" customHeight="1" x14ac:dyDescent="0.25">
      <c r="A89" s="75" t="s">
        <v>319</v>
      </c>
      <c r="B89" s="75"/>
      <c r="C89" s="75"/>
      <c r="D89" s="14">
        <v>357000000</v>
      </c>
      <c r="E89" s="15"/>
      <c r="F89" s="66">
        <v>585500000</v>
      </c>
      <c r="G89" s="183"/>
      <c r="H89" s="66">
        <v>0</v>
      </c>
      <c r="I89" s="89"/>
      <c r="J89" s="66">
        <v>0</v>
      </c>
    </row>
    <row r="90" spans="1:10" s="12" customFormat="1" ht="19.399999999999999" customHeight="1" x14ac:dyDescent="0.25">
      <c r="A90" s="75" t="s">
        <v>73</v>
      </c>
      <c r="B90" s="75"/>
      <c r="C90" s="75"/>
      <c r="D90" s="62">
        <v>-54081440</v>
      </c>
      <c r="E90" s="15"/>
      <c r="F90" s="66">
        <v>-21954335</v>
      </c>
      <c r="G90" s="183"/>
      <c r="H90" s="62">
        <v>-4629065</v>
      </c>
      <c r="I90" s="89"/>
      <c r="J90" s="66">
        <v>0</v>
      </c>
    </row>
    <row r="91" spans="1:10" s="12" customFormat="1" ht="19.399999999999999" customHeight="1" x14ac:dyDescent="0.25">
      <c r="A91" s="75" t="s">
        <v>203</v>
      </c>
      <c r="B91" s="75"/>
      <c r="C91" s="75"/>
      <c r="D91" s="14">
        <v>-5924311</v>
      </c>
      <c r="E91" s="15"/>
      <c r="F91" s="66">
        <v>0</v>
      </c>
      <c r="G91" s="183"/>
      <c r="H91" s="62">
        <v>-550178</v>
      </c>
      <c r="I91" s="89"/>
      <c r="J91" s="66">
        <v>0</v>
      </c>
    </row>
    <row r="92" spans="1:10" s="12" customFormat="1" ht="19.399999999999999" customHeight="1" x14ac:dyDescent="0.25">
      <c r="A92" s="75" t="s">
        <v>56</v>
      </c>
      <c r="B92" s="75"/>
      <c r="C92" s="75"/>
      <c r="D92" s="62">
        <v>449686905</v>
      </c>
      <c r="E92" s="15"/>
      <c r="F92" s="66">
        <v>601736488</v>
      </c>
      <c r="G92" s="183"/>
      <c r="H92" s="66">
        <v>0</v>
      </c>
      <c r="I92" s="89"/>
      <c r="J92" s="66">
        <v>0</v>
      </c>
    </row>
    <row r="93" spans="1:10" s="12" customFormat="1" ht="19.399999999999999" customHeight="1" x14ac:dyDescent="0.25">
      <c r="A93" s="51" t="s">
        <v>57</v>
      </c>
      <c r="B93" s="51"/>
      <c r="C93" s="51"/>
      <c r="D93" s="62">
        <v>-206000000</v>
      </c>
      <c r="E93" s="15"/>
      <c r="F93" s="66">
        <v>-358000000</v>
      </c>
      <c r="G93" s="183"/>
      <c r="H93" s="66">
        <v>0</v>
      </c>
      <c r="I93" s="89"/>
      <c r="J93" s="66">
        <v>0</v>
      </c>
    </row>
    <row r="94" spans="1:10" s="12" customFormat="1" ht="19.399999999999999" customHeight="1" x14ac:dyDescent="0.25">
      <c r="A94" s="75" t="s">
        <v>160</v>
      </c>
      <c r="B94" s="75"/>
      <c r="C94" s="75"/>
      <c r="D94" s="62">
        <v>0</v>
      </c>
      <c r="E94" s="15"/>
      <c r="F94" s="66">
        <v>-200000000</v>
      </c>
      <c r="G94" s="183"/>
      <c r="H94" s="66">
        <v>0</v>
      </c>
      <c r="I94" s="89"/>
      <c r="J94" s="66">
        <v>0</v>
      </c>
    </row>
    <row r="95" spans="1:10" s="12" customFormat="1" ht="19.399999999999999" customHeight="1" x14ac:dyDescent="0.25">
      <c r="A95" s="75" t="s">
        <v>161</v>
      </c>
      <c r="B95" s="75"/>
      <c r="C95" s="75"/>
      <c r="D95" s="62">
        <v>0</v>
      </c>
      <c r="E95" s="15"/>
      <c r="F95" s="66">
        <v>150000000</v>
      </c>
      <c r="G95" s="183"/>
      <c r="H95" s="66">
        <v>0</v>
      </c>
      <c r="I95" s="89"/>
      <c r="J95" s="66">
        <v>0</v>
      </c>
    </row>
    <row r="96" spans="1:10" s="12" customFormat="1" ht="19.399999999999999" customHeight="1" x14ac:dyDescent="0.25">
      <c r="A96" s="75" t="s">
        <v>243</v>
      </c>
      <c r="B96" s="75"/>
      <c r="C96" s="75"/>
      <c r="D96" s="62"/>
      <c r="E96" s="15"/>
      <c r="F96" s="66"/>
      <c r="G96" s="183"/>
      <c r="H96" s="66"/>
      <c r="I96" s="89"/>
      <c r="J96" s="66"/>
    </row>
    <row r="97" spans="1:10" s="12" customFormat="1" ht="19.399999999999999" customHeight="1" x14ac:dyDescent="0.25">
      <c r="A97" s="175" t="s">
        <v>242</v>
      </c>
      <c r="B97" s="175"/>
      <c r="C97" s="175"/>
      <c r="D97" s="14">
        <v>100999996</v>
      </c>
      <c r="E97" s="15"/>
      <c r="F97" s="66">
        <v>160000000</v>
      </c>
      <c r="G97" s="183"/>
      <c r="H97" s="66">
        <v>0</v>
      </c>
      <c r="I97" s="89"/>
      <c r="J97" s="66">
        <v>0</v>
      </c>
    </row>
    <row r="98" spans="1:10" s="12" customFormat="1" ht="19.399999999999999" customHeight="1" x14ac:dyDescent="0.25">
      <c r="A98" s="75" t="s">
        <v>257</v>
      </c>
      <c r="B98" s="75"/>
      <c r="C98" s="75"/>
      <c r="D98" s="14">
        <v>-9560229</v>
      </c>
      <c r="E98" s="15"/>
      <c r="F98" s="66">
        <v>-11381223</v>
      </c>
      <c r="G98" s="183"/>
      <c r="H98" s="66">
        <v>0</v>
      </c>
      <c r="I98" s="89"/>
      <c r="J98" s="66">
        <v>0</v>
      </c>
    </row>
    <row r="99" spans="1:10" s="12" customFormat="1" ht="19.399999999999999" customHeight="1" x14ac:dyDescent="0.25">
      <c r="A99" s="75" t="s">
        <v>258</v>
      </c>
      <c r="B99" s="75"/>
      <c r="C99" s="75"/>
      <c r="D99" s="62">
        <v>0</v>
      </c>
      <c r="E99" s="15"/>
      <c r="F99" s="66">
        <v>489</v>
      </c>
      <c r="G99" s="183"/>
      <c r="H99" s="66">
        <v>0</v>
      </c>
      <c r="I99" s="89"/>
      <c r="J99" s="96">
        <v>489</v>
      </c>
    </row>
    <row r="100" spans="1:10" ht="19.399999999999999" customHeight="1" x14ac:dyDescent="0.25">
      <c r="A100" s="52" t="s">
        <v>316</v>
      </c>
      <c r="B100" s="52"/>
      <c r="C100" s="52"/>
      <c r="D100" s="19">
        <f>SUM(D86:D99)</f>
        <v>313120921</v>
      </c>
      <c r="E100" s="15"/>
      <c r="F100" s="19">
        <f>SUM(F86:F99)</f>
        <v>1000901419</v>
      </c>
      <c r="G100" s="15"/>
      <c r="H100" s="19">
        <f>SUM(H86:H99)</f>
        <v>179820757</v>
      </c>
      <c r="I100" s="14"/>
      <c r="J100" s="19">
        <f>SUM(J86:J99)</f>
        <v>489</v>
      </c>
    </row>
    <row r="101" spans="1:10" ht="19.399999999999999" customHeight="1" x14ac:dyDescent="0.25">
      <c r="A101" s="3" t="s">
        <v>74</v>
      </c>
      <c r="D101" s="19">
        <v>-1298000</v>
      </c>
      <c r="E101" s="15"/>
      <c r="F101" s="67">
        <v>4434194</v>
      </c>
      <c r="G101" s="15"/>
      <c r="H101" s="63">
        <v>0</v>
      </c>
      <c r="I101" s="14"/>
      <c r="J101" s="63">
        <v>0</v>
      </c>
    </row>
    <row r="102" spans="1:10" ht="19.399999999999999" customHeight="1" x14ac:dyDescent="0.25">
      <c r="A102" s="1" t="s">
        <v>72</v>
      </c>
      <c r="B102" s="1"/>
      <c r="C102" s="1"/>
      <c r="D102" s="14">
        <f>D58+D82+D100+D101</f>
        <v>511039812</v>
      </c>
      <c r="E102" s="15"/>
      <c r="F102" s="14">
        <f>F58+F82+F100+F101</f>
        <v>34366732.850000024</v>
      </c>
      <c r="G102" s="15"/>
      <c r="H102" s="14">
        <f>H58+H82+H100+H101</f>
        <v>482690460</v>
      </c>
      <c r="I102" s="14"/>
      <c r="J102" s="14">
        <f>J58+J82+J100+J101</f>
        <v>-134621317.25</v>
      </c>
    </row>
    <row r="103" spans="1:10" ht="19.399999999999999" customHeight="1" x14ac:dyDescent="0.25">
      <c r="A103" s="3" t="s">
        <v>121</v>
      </c>
      <c r="D103" s="17">
        <v>616748137</v>
      </c>
      <c r="E103" s="15"/>
      <c r="F103" s="17">
        <v>582381404</v>
      </c>
      <c r="G103" s="15"/>
      <c r="H103" s="17">
        <v>135779521</v>
      </c>
      <c r="I103" s="14"/>
      <c r="J103" s="17">
        <v>270400838</v>
      </c>
    </row>
    <row r="104" spans="1:10" ht="19.399999999999999" customHeight="1" thickBot="1" x14ac:dyDescent="0.3">
      <c r="A104" s="1" t="s">
        <v>254</v>
      </c>
      <c r="B104" s="1"/>
      <c r="C104" s="23">
        <v>7</v>
      </c>
      <c r="D104" s="20">
        <f>SUM(D102:D103)</f>
        <v>1127787949</v>
      </c>
      <c r="E104" s="15"/>
      <c r="F104" s="20">
        <f>SUM(F102:F103)</f>
        <v>616748136.85000002</v>
      </c>
      <c r="G104" s="15"/>
      <c r="H104" s="20">
        <f>SUM(H102:H103)</f>
        <v>618469981</v>
      </c>
      <c r="I104" s="14"/>
      <c r="J104" s="20">
        <f>SUM(J102:J103)</f>
        <v>135779520.75</v>
      </c>
    </row>
    <row r="105" spans="1:10" ht="2.5" customHeight="1" thickTop="1" x14ac:dyDescent="0.25">
      <c r="A105" s="51"/>
      <c r="B105" s="51"/>
      <c r="C105" s="51"/>
      <c r="D105" s="15"/>
      <c r="E105" s="15"/>
      <c r="F105" s="15"/>
      <c r="G105" s="15"/>
      <c r="H105" s="15"/>
      <c r="I105" s="14"/>
      <c r="J105" s="15"/>
    </row>
    <row r="106" spans="1:10" ht="19.399999999999999" customHeight="1" x14ac:dyDescent="0.25">
      <c r="A106" s="1" t="s">
        <v>53</v>
      </c>
      <c r="B106" s="1"/>
      <c r="C106" s="1"/>
      <c r="G106" s="3"/>
      <c r="H106" s="3"/>
      <c r="J106" s="3"/>
    </row>
    <row r="107" spans="1:10" ht="19.399999999999999" customHeight="1" x14ac:dyDescent="0.25">
      <c r="A107" s="8" t="s">
        <v>66</v>
      </c>
      <c r="B107" s="8"/>
      <c r="C107" s="8"/>
      <c r="G107" s="3"/>
      <c r="H107" s="3"/>
      <c r="J107" s="3"/>
    </row>
    <row r="108" spans="1:10" ht="19.399999999999999" customHeight="1" x14ac:dyDescent="0.25">
      <c r="A108" s="51" t="s">
        <v>99</v>
      </c>
      <c r="B108" s="51"/>
      <c r="C108" s="51"/>
      <c r="D108" s="58">
        <v>0</v>
      </c>
      <c r="E108" s="15"/>
      <c r="F108" s="14">
        <v>37450</v>
      </c>
      <c r="G108" s="15"/>
      <c r="H108" s="58">
        <v>0</v>
      </c>
      <c r="I108" s="58"/>
      <c r="J108" s="58">
        <v>0</v>
      </c>
    </row>
    <row r="109" spans="1:10" ht="19.399999999999999" customHeight="1" x14ac:dyDescent="0.25">
      <c r="A109" s="51" t="s">
        <v>228</v>
      </c>
      <c r="B109" s="51"/>
      <c r="C109" s="51"/>
      <c r="D109" s="3">
        <v>49794211</v>
      </c>
      <c r="E109" s="15"/>
      <c r="F109" s="3">
        <v>2483568</v>
      </c>
      <c r="G109" s="15"/>
      <c r="H109" s="58">
        <v>0</v>
      </c>
      <c r="I109" s="15"/>
      <c r="J109" s="58">
        <v>0</v>
      </c>
    </row>
    <row r="110" spans="1:10" ht="19.399999999999999" customHeight="1" x14ac:dyDescent="0.25">
      <c r="A110" s="75" t="s">
        <v>241</v>
      </c>
      <c r="B110" s="75"/>
      <c r="C110" s="75"/>
      <c r="D110" s="62"/>
      <c r="E110" s="15"/>
      <c r="F110" s="62"/>
      <c r="G110" s="15"/>
      <c r="H110" s="58"/>
      <c r="I110" s="15"/>
      <c r="J110" s="58"/>
    </row>
    <row r="111" spans="1:10" ht="19.399999999999999" customHeight="1" x14ac:dyDescent="0.25">
      <c r="A111" s="75" t="s">
        <v>229</v>
      </c>
      <c r="B111" s="75"/>
      <c r="C111" s="75"/>
      <c r="D111" s="62">
        <v>-2054424</v>
      </c>
      <c r="E111" s="15"/>
      <c r="F111" s="62">
        <v>-2542056</v>
      </c>
      <c r="G111" s="15"/>
      <c r="H111" s="58">
        <v>0</v>
      </c>
      <c r="I111" s="15"/>
      <c r="J111" s="58">
        <v>0</v>
      </c>
    </row>
    <row r="112" spans="1:10" ht="19.399999999999999" customHeight="1" x14ac:dyDescent="0.25">
      <c r="A112" s="75" t="s">
        <v>202</v>
      </c>
      <c r="B112" s="75"/>
      <c r="C112" s="75"/>
      <c r="D112" s="14">
        <v>-3433645</v>
      </c>
      <c r="F112" s="3">
        <v>16919</v>
      </c>
      <c r="G112" s="3"/>
      <c r="H112" s="58">
        <v>0</v>
      </c>
      <c r="J112" s="58">
        <v>0</v>
      </c>
    </row>
    <row r="113" spans="1:10" ht="11.5" customHeight="1" x14ac:dyDescent="0.25">
      <c r="A113" s="83"/>
      <c r="B113" s="83"/>
      <c r="C113" s="83"/>
      <c r="D113" s="14"/>
      <c r="G113" s="3"/>
      <c r="H113" s="58"/>
      <c r="J113" s="58"/>
    </row>
    <row r="114" spans="1:10" ht="19.399999999999999" customHeight="1" x14ac:dyDescent="0.25">
      <c r="A114" s="69" t="s">
        <v>244</v>
      </c>
      <c r="B114" s="69"/>
      <c r="C114" s="69"/>
    </row>
  </sheetData>
  <mergeCells count="16">
    <mergeCell ref="D66:F66"/>
    <mergeCell ref="H66:J66"/>
    <mergeCell ref="A1:J1"/>
    <mergeCell ref="A2:J2"/>
    <mergeCell ref="A3:J3"/>
    <mergeCell ref="A4:J4"/>
    <mergeCell ref="D8:F8"/>
    <mergeCell ref="H8:J8"/>
    <mergeCell ref="D7:F7"/>
    <mergeCell ref="H7:J7"/>
    <mergeCell ref="D65:F65"/>
    <mergeCell ref="H65:J65"/>
    <mergeCell ref="A59:J59"/>
    <mergeCell ref="A60:J60"/>
    <mergeCell ref="A61:J61"/>
    <mergeCell ref="A62:J62"/>
  </mergeCells>
  <pageMargins left="1" right="0.2" top="1" bottom="0.75" header="0.5" footer="0.3"/>
  <pageSetup paperSize="9" scale="70" orientation="portrait" r:id="rId1"/>
  <rowBreaks count="1" manualBreakCount="1">
    <brk id="58" max="16383" man="1"/>
  </rowBreaks>
  <ignoredErrors>
    <ignoredError sqref="E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(2)</vt:lpstr>
      <vt:lpstr>PL (3)</vt:lpstr>
      <vt:lpstr>PL</vt:lpstr>
      <vt:lpstr>conso</vt:lpstr>
      <vt:lpstr>company only</vt:lpstr>
      <vt:lpstr>cashflow</vt:lpstr>
      <vt:lpstr>'BS (2)'!_GoBack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Pavadee.Sankavadana</dc:creator>
  <cp:lastModifiedBy>Yenpensuk, Pairach</cp:lastModifiedBy>
  <cp:lastPrinted>2021-02-24T19:39:27Z</cp:lastPrinted>
  <dcterms:created xsi:type="dcterms:W3CDTF">2015-04-27T04:01:23Z</dcterms:created>
  <dcterms:modified xsi:type="dcterms:W3CDTF">2021-02-24T19:40:18Z</dcterms:modified>
</cp:coreProperties>
</file>