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LINK\"/>
    </mc:Choice>
  </mc:AlternateContent>
  <bookViews>
    <workbookView xWindow="75" yWindow="-150" windowWidth="11070" windowHeight="11760"/>
  </bookViews>
  <sheets>
    <sheet name="BS_6,7,8" sheetId="3" r:id="rId1"/>
    <sheet name="PL_9" sheetId="18" r:id="rId2"/>
    <sheet name="SE_10" sheetId="12" r:id="rId3"/>
    <sheet name="CF_11,12,13" sheetId="14" r:id="rId4"/>
  </sheets>
  <externalReferences>
    <externalReference r:id="rId5"/>
  </externalReferences>
  <definedNames>
    <definedName name="_xlnm.Print_Area" localSheetId="0">'BS_6,7,8'!$A$1:$H$65</definedName>
    <definedName name="_xlnm.Print_Area" localSheetId="3">'CF_11,12,13'!$A$1:$G$83</definedName>
    <definedName name="_xlnm.Print_Area" localSheetId="2">SE_10!$A$1:$L$19</definedName>
  </definedNames>
  <calcPr calcId="152511"/>
</workbook>
</file>

<file path=xl/calcChain.xml><?xml version="1.0" encoding="utf-8"?>
<calcChain xmlns="http://schemas.openxmlformats.org/spreadsheetml/2006/main">
  <c r="G23" i="14" l="1"/>
  <c r="E23" i="14"/>
  <c r="E14" i="18" l="1"/>
  <c r="E13" i="18"/>
  <c r="E12" i="18"/>
  <c r="E43" i="3"/>
  <c r="E38" i="14"/>
  <c r="E27" i="14"/>
  <c r="G8" i="18"/>
  <c r="E15" i="18" l="1"/>
  <c r="G15" i="18"/>
  <c r="G36" i="3" l="1"/>
  <c r="G11" i="3"/>
  <c r="G59" i="14"/>
  <c r="E59" i="14"/>
  <c r="G50" i="14"/>
  <c r="E50" i="14"/>
  <c r="G38" i="14"/>
  <c r="G27" i="14"/>
  <c r="H15" i="12"/>
  <c r="G61" i="3" s="1"/>
  <c r="F15" i="12"/>
  <c r="F19" i="12" s="1"/>
  <c r="D15" i="12"/>
  <c r="D19" i="12" s="1"/>
  <c r="J14" i="12"/>
  <c r="L14" i="12" s="1"/>
  <c r="G6" i="14"/>
  <c r="E6" i="14"/>
  <c r="J18" i="12"/>
  <c r="L18" i="12" s="1"/>
  <c r="L16" i="12"/>
  <c r="L10" i="12"/>
  <c r="G55" i="3"/>
  <c r="G33" i="3"/>
  <c r="H19" i="12" l="1"/>
  <c r="G59" i="3"/>
  <c r="E14" i="3"/>
  <c r="J12" i="12" l="1"/>
  <c r="L12" i="12" s="1"/>
  <c r="G45" i="3"/>
  <c r="E45" i="3"/>
  <c r="G79" i="14" l="1"/>
  <c r="A3" i="12"/>
  <c r="G9" i="18"/>
  <c r="G17" i="18" s="1"/>
  <c r="G21" i="18" s="1"/>
  <c r="G25" i="18" s="1"/>
  <c r="E9" i="18"/>
  <c r="E17" i="18" s="1"/>
  <c r="E21" i="18" s="1"/>
  <c r="E25" i="18" s="1"/>
  <c r="A1" i="18"/>
  <c r="G37" i="18" l="1"/>
  <c r="E37" i="18" l="1"/>
  <c r="E34" i="18"/>
  <c r="J17" i="12" s="1"/>
  <c r="L17" i="12" s="1"/>
  <c r="G34" i="18"/>
  <c r="J13" i="12" s="1"/>
  <c r="J15" i="12" s="1"/>
  <c r="G8" i="14"/>
  <c r="G24" i="14" s="1"/>
  <c r="E8" i="14"/>
  <c r="E24" i="14" s="1"/>
  <c r="E62" i="14"/>
  <c r="H62" i="14" s="1"/>
  <c r="G39" i="14" l="1"/>
  <c r="G41" i="14" s="1"/>
  <c r="E39" i="14"/>
  <c r="E41" i="14" s="1"/>
  <c r="E61" i="14" s="1"/>
  <c r="L13" i="12"/>
  <c r="L15" i="12" s="1"/>
  <c r="L19" i="12" s="1"/>
  <c r="G62" i="3"/>
  <c r="G63" i="3" s="1"/>
  <c r="G36" i="14"/>
  <c r="G72" i="14" s="1"/>
  <c r="E36" i="14"/>
  <c r="E72" i="14" s="1"/>
  <c r="J19" i="12" l="1"/>
  <c r="E61" i="3"/>
  <c r="A3" i="14"/>
  <c r="E40" i="3"/>
  <c r="E47" i="3" s="1"/>
  <c r="E23" i="3"/>
  <c r="E25" i="3" l="1"/>
  <c r="G40" i="3" l="1"/>
  <c r="G47" i="3" s="1"/>
  <c r="G14" i="3" l="1"/>
  <c r="E79" i="14" l="1"/>
  <c r="E55" i="3"/>
  <c r="E33" i="3"/>
  <c r="A69" i="14" l="1"/>
  <c r="G23" i="3"/>
  <c r="G25" i="3" s="1"/>
  <c r="A67" i="14"/>
  <c r="A31" i="14"/>
  <c r="A26" i="3"/>
  <c r="A28" i="3"/>
  <c r="A48" i="3"/>
  <c r="A50" i="3"/>
  <c r="E59" i="3" l="1"/>
  <c r="A33" i="14"/>
  <c r="E62" i="3" l="1"/>
  <c r="E63" i="3" s="1"/>
  <c r="G61" i="14" l="1"/>
  <c r="G63" i="14" l="1"/>
  <c r="I79" i="14" l="1"/>
  <c r="I63" i="14"/>
  <c r="E63" i="14"/>
  <c r="H63" i="14" s="1"/>
  <c r="G65" i="3"/>
  <c r="J65" i="3" s="1"/>
  <c r="E65" i="3" l="1"/>
  <c r="I65" i="3" s="1"/>
  <c r="H79" i="14"/>
</calcChain>
</file>

<file path=xl/sharedStrings.xml><?xml version="1.0" encoding="utf-8"?>
<sst xmlns="http://schemas.openxmlformats.org/spreadsheetml/2006/main" count="185" uniqueCount="149">
  <si>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</si>
  <si>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</si>
  <si>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</si>
  <si>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</si>
  <si>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</si>
  <si>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</si>
  <si>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</si>
  <si>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</si>
  <si>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</si>
  <si>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</si>
  <si>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</si>
  <si>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</si>
  <si>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</si>
  <si>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</si>
  <si>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</si>
  <si>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</si>
  <si>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</si>
  <si>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</si>
  <si>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</si>
  <si>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</si>
  <si>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</si>
  <si>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</si>
  <si>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</si>
  <si>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</si>
  <si>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</si>
  <si>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</si>
  <si>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</si>
  <si>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</si>
  <si>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</si>
  <si>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</si>
  <si>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</si>
  <si>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</si>
  <si>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</si>
  <si>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</si>
  <si>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</si>
  <si>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</si>
  <si>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</si>
  <si>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</si>
  <si>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</si>
  <si>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</si>
  <si>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</si>
  <si>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</si>
  <si>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</si>
  <si>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</si>
  <si>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</si>
  <si>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</si>
  <si>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</si>
  <si>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</si>
  <si>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</si>
  <si>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</si>
  <si>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</si>
  <si>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</si>
  <si>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</si>
  <si>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</si>
  <si>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</si>
  <si>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</si>
  <si>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</si>
  <si>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</si>
  <si>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</si>
  <si>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</si>
  <si>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</si>
  <si>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</si>
  <si>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</si>
  <si>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</si>
  <si>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</si>
  <si>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</si>
  <si>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</si>
  <si>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</si>
  <si>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</si>
  <si>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</si>
  <si>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</si>
  <si>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</si>
  <si>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</si>
  <si>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</si>
  <si>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</si>
  <si>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</si>
  <si>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</si>
  <si>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 xml:space="preserve">      </t>
  </si>
  <si>
    <t>ทุนที่ออก</t>
  </si>
  <si>
    <t>สินทรัพย์ถาวรเพิ่มขึ้น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</si>
  <si>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</si>
  <si>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</si>
  <si>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</si>
  <si>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เงินสดสุทธิใช้ไปในกิจกรรมลงทุน</t>
  </si>
  <si>
    <t>สินทรัพย์ไม่มีตัวตนเพิ่มขึ้น</t>
  </si>
  <si>
    <t>รายได้จากการขาย - สุทธิ</t>
  </si>
  <si>
    <t>2562</t>
  </si>
  <si>
    <t>ยอดคงเหลือ ณ วันที่ 1 มกราคม 2562</t>
  </si>
  <si>
    <t>เงินสดรับจากการจำหน่ายสินทรัพย์ถาวร</t>
  </si>
  <si>
    <t xml:space="preserve">   เพื่อชดเชยขาดทุนสะสม</t>
  </si>
  <si>
    <t>โอนส่วนเกินมูลค่าหุ้น และสำรองตามกฎหมาย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</si>
  <si>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</si>
  <si>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</si>
  <si>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</si>
  <si>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</si>
  <si>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</si>
  <si>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</si>
  <si>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>2563</t>
  </si>
  <si>
    <t>กำไรต่อหุ้น (บาท)</t>
  </si>
  <si>
    <t>เงินปันผลจ่าย</t>
  </si>
  <si>
    <t xml:space="preserve">   ที่คาดว่าจะเกิดขึ้นเพิ่มขึ้น</t>
  </si>
  <si>
    <t xml:space="preserve">    และเคลื่อนไหวช้าเพิ่มขึ้น</t>
  </si>
  <si>
    <t>ขาดทุนสุทธิจากการจำหน่ายและตัดจำหน่ายสินทรัพย์</t>
  </si>
  <si>
    <t>จ่ายชำระหนี้สินตามสัญญาเช่า</t>
  </si>
  <si>
    <t>จ่ายเงินปันผล</t>
  </si>
  <si>
    <t>กำไรก่อนภาษีเงินได้</t>
  </si>
  <si>
    <t>ค่าเผื่อการด้อยค่าของเครื่องจักรลดลง</t>
  </si>
  <si>
    <t>ลดลง</t>
  </si>
  <si>
    <t>เงินสดสุทธิใช้ไปในกิจกรรมจัดหาเงิน</t>
  </si>
  <si>
    <t>ผู้ถือหุ้น</t>
  </si>
  <si>
    <t>รวมส่วนของผู้ถือหุ้น</t>
  </si>
  <si>
    <t>รวม</t>
  </si>
  <si>
    <t>สินทรัพย์สิทธิการใช้ - สุทธิ</t>
  </si>
  <si>
    <t>หนี้สูญและค่าเผื่อการด้อยค่าของผลขาดทุนด้านเครดิต</t>
  </si>
  <si>
    <t>หนี้สินตามสัญญาเช่า - สุทธิ</t>
  </si>
  <si>
    <t>กำไรจากกิจกรรมดำเนินงาน</t>
  </si>
  <si>
    <t>สำหรับปีสิ้นสุดวันที่ 31 ธันวาคม 2563 และ 2562</t>
  </si>
  <si>
    <t>กำไรสำหรับปี</t>
  </si>
  <si>
    <t>ค่าเผื่อการด้อยค่าของเงินลงทุนชั่วคราวเพิ่มขึ้น</t>
  </si>
  <si>
    <t>ค่าเผื่อการลดลงของมูลค่าหนี้สินหมุนเวียนอื่นเพิ่มขึ้น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</si>
  <si>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</si>
  <si>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</si>
  <si>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เงินสดและรายการเทียบเท่าเงินสด ณ วันสิ้นปี</t>
  </si>
  <si>
    <t>ยอดคงเหลือ ณ วันที่ 31 ธันวาคม 2563</t>
  </si>
  <si>
    <t>ยอดคงเหลือ ณ วันที่ 31 ธันวาคม 2562</t>
  </si>
  <si>
    <t>กำไรเบ็ดเสร็จรวมสำหรับปี</t>
  </si>
  <si>
    <t>กำไรเบ็ดเสร็จอื่นสำหรับปี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</si>
  <si>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</si>
  <si>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</si>
  <si>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สินทรัพย์ทางการเงินหมุนเวียนอื่น</t>
  </si>
  <si>
    <t>เงินกู้ยืมระยะสั้น</t>
  </si>
  <si>
    <t>4, 5, 26</t>
  </si>
  <si>
    <t>4, 12, 26</t>
  </si>
  <si>
    <t>4, 26</t>
  </si>
  <si>
    <t>ที่กำหนดไว้ (สุทธิจากผลกระทบทางภาษีจำนวน</t>
  </si>
  <si>
    <t>ผลขาดทุนจากการวัดมูลค่าใหม่ของผลประโยชน์พนักงาน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</si>
  <si>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</si>
  <si>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เงินสดและรายการเทียบเท่าเงินสดลดลง - สุทธิ</t>
  </si>
  <si>
    <t>ลูกหนี้การค้าและลูกหนี้หมุนเวียนอื่น - สุทธิ</t>
  </si>
  <si>
    <t>2, 4, 13</t>
  </si>
  <si>
    <t>15, 16</t>
  </si>
  <si>
    <t>293 พันบาท ในปี 2563 และ 311 พันบาท ในปี 2562)</t>
  </si>
  <si>
    <t>เงินกู้ยืมระยะสั้นลดลง</t>
  </si>
  <si>
    <t>กำไรต่อหุ้นขั้นพื้นฐาน และกำไรต่อหุ้นปรับลด</t>
  </si>
  <si>
    <t xml:space="preserve">ณ วันที่ 31 ธันวาคม 2563 และ 2562 </t>
  </si>
  <si>
    <t>2, 10</t>
  </si>
  <si>
    <t>จ่ายเงินดาวน์สำหรับสินทรัพย์สิทธิการใช้</t>
  </si>
  <si>
    <t>เงินจ่ายล่วงหน้าเพื่อซื้อสินทรัพย์เพิ่มขึ้น</t>
  </si>
  <si>
    <t>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</si>
</sst>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  <numFmt numFmtId="192" formatCode="_(* #,##0.000_);_(* \(#,##0.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  <xf numFmtId="0" fontId="1" fillId="0" borderId="0"/>
    <xf numFmtId="188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6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90" fontId="4" fillId="0" borderId="0" xfId="7" applyNumberFormat="1" applyFont="1" applyFill="1" applyAlignment="1">
      <alignment horizontal="center"/>
    </xf>
    <xf numFmtId="190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7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7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189" fontId="4" fillId="0" borderId="2" xfId="7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6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2" xfId="7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3" xfId="7" applyNumberFormat="1" applyFont="1" applyFill="1" applyBorder="1" applyAlignment="1"/>
    <xf numFmtId="0" fontId="4" fillId="0" borderId="0" xfId="0" applyFont="1"/>
    <xf numFmtId="49" fontId="4" fillId="0" borderId="2" xfId="7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43" fontId="4" fillId="0" borderId="0" xfId="0" applyNumberFormat="1" applyFont="1" applyFill="1" applyBorder="1" applyAlignment="1"/>
    <xf numFmtId="189" fontId="4" fillId="0" borderId="6" xfId="6" applyNumberFormat="1" applyFont="1" applyFill="1" applyBorder="1" applyAlignment="1"/>
    <xf numFmtId="189" fontId="4" fillId="2" borderId="3" xfId="7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/>
    </xf>
    <xf numFmtId="189" fontId="4" fillId="0" borderId="2" xfId="6" applyNumberFormat="1" applyFont="1" applyFill="1" applyBorder="1" applyAlignment="1">
      <alignment horizontal="center"/>
    </xf>
    <xf numFmtId="0" fontId="4" fillId="2" borderId="0" xfId="0" quotePrefix="1" applyFont="1" applyFill="1" applyBorder="1" applyAlignment="1">
      <alignment horizontal="left"/>
    </xf>
    <xf numFmtId="189" fontId="4" fillId="2" borderId="0" xfId="1" applyNumberFormat="1" applyFont="1" applyFill="1" applyBorder="1" applyAlignment="1"/>
  </cellXfs>
  <cellStyles count="10">
    <cellStyle name="Comma" xfId="1" builtinId="3"/>
    <cellStyle name="Normal" xfId="0" builtinId="0"/>
    <cellStyle name="Normal 2" xfId="2"/>
    <cellStyle name="Normal 2 2 2" xfId="3"/>
    <cellStyle name="Normal 3" xfId="8"/>
    <cellStyle name="Normal_mic007a071c-06t-1 Rev 6" xfId="4"/>
    <cellStyle name="Normal_T-59-Q1" xfId="5"/>
    <cellStyle name="เครื่องหมายจุลภาค 2" xfId="6"/>
    <cellStyle name="เครื่องหมายจุลภาค 2 2" xfId="9"/>
    <cellStyle name="ปกติ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69</xdr:row>
      <xdr:rowOff>419100</xdr:rowOff>
    </xdr:from>
    <xdr:to>
      <xdr:col>1</xdr:col>
      <xdr:colOff>2721</xdr:colOff>
      <xdr:row>72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69</xdr:row>
      <xdr:rowOff>1076325</xdr:rowOff>
    </xdr:from>
    <xdr:to>
      <xdr:col>1</xdr:col>
      <xdr:colOff>2721</xdr:colOff>
      <xdr:row>72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ngmae\&#3591;&#3634;&#3609;&#3619;&#3632;&#3627;&#3623;&#3656;&#3634;&#3591;&#3607;&#3635;\SMC_FS_T_06.30.18\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8"/>
  <sheetViews>
    <sheetView tabSelected="1" zoomScaleNormal="100" workbookViewId="0"/>
  </sheetViews>
  <sheetFormatPr defaultColWidth="9" defaultRowHeight="23.45" customHeight="1" x14ac:dyDescent="0.45"/>
  <cols>
    <col min="1" max="1" width="2" style="3" customWidth="1"/>
    <col min="2" max="2" width="47.5703125" style="3" customWidth="1"/>
    <col min="3" max="3" width="9" style="2" bestFit="1" customWidth="1"/>
    <col min="4" max="4" width="2.5703125" style="3" customWidth="1"/>
    <col min="5" max="5" width="14" style="4" customWidth="1"/>
    <col min="6" max="6" width="2.5703125" style="3" customWidth="1"/>
    <col min="7" max="7" width="14" style="3" customWidth="1"/>
    <col min="8" max="8" width="2.5703125" style="3" customWidth="1"/>
    <col min="9" max="9" width="7.42578125" style="4" customWidth="1"/>
    <col min="10" max="11" width="7.425781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39" customWidth="1"/>
    <col min="17" max="17" width="14.28515625" style="39" customWidth="1"/>
    <col min="18" max="18" width="13.5703125" style="39" customWidth="1"/>
    <col min="19" max="19" width="14.7109375" style="39" customWidth="1"/>
    <col min="20" max="20" width="16" style="39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50</v>
      </c>
      <c r="B1" s="13"/>
    </row>
    <row r="2" spans="1:20" ht="23.45" customHeight="1" x14ac:dyDescent="0.5">
      <c r="A2" s="13" t="s">
        <v>42</v>
      </c>
      <c r="B2" s="13"/>
      <c r="G2" s="3" t="s">
        <v>36</v>
      </c>
    </row>
    <row r="3" spans="1:20" ht="23.45" customHeight="1" x14ac:dyDescent="0.5">
      <c r="A3" s="13" t="s">
        <v>144</v>
      </c>
      <c r="B3" s="13"/>
    </row>
    <row r="4" spans="1:20" ht="23.25" customHeight="1" x14ac:dyDescent="0.45"/>
    <row r="5" spans="1:20" ht="23.45" customHeight="1" x14ac:dyDescent="0.5">
      <c r="A5" s="17" t="s">
        <v>0</v>
      </c>
      <c r="B5" s="17"/>
    </row>
    <row r="6" spans="1:20" ht="10.5" customHeight="1" x14ac:dyDescent="0.5">
      <c r="A6" s="17"/>
      <c r="B6" s="17"/>
    </row>
    <row r="7" spans="1:20" ht="23.45" customHeight="1" x14ac:dyDescent="0.45">
      <c r="E7" s="79" t="s">
        <v>48</v>
      </c>
      <c r="F7" s="79"/>
      <c r="G7" s="79"/>
      <c r="H7" s="79"/>
    </row>
    <row r="8" spans="1:20" ht="23.45" customHeight="1" x14ac:dyDescent="0.45">
      <c r="C8" s="18" t="s">
        <v>5</v>
      </c>
      <c r="E8" s="49" t="s">
        <v>97</v>
      </c>
      <c r="F8" s="6"/>
      <c r="G8" s="49" t="s">
        <v>86</v>
      </c>
    </row>
    <row r="9" spans="1:20" ht="23.45" customHeight="1" x14ac:dyDescent="0.45">
      <c r="A9" s="16" t="s">
        <v>1</v>
      </c>
      <c r="B9" s="16"/>
      <c r="S9" s="43"/>
      <c r="T9" s="43"/>
    </row>
    <row r="10" spans="1:20" ht="23.45" customHeight="1" x14ac:dyDescent="0.45">
      <c r="A10" s="3" t="s">
        <v>21</v>
      </c>
      <c r="E10" s="4">
        <v>2621</v>
      </c>
      <c r="G10" s="4">
        <v>5617</v>
      </c>
    </row>
    <row r="11" spans="1:20" ht="23.45" customHeight="1" x14ac:dyDescent="0.45">
      <c r="A11" s="1" t="s">
        <v>138</v>
      </c>
      <c r="B11" s="1"/>
      <c r="C11" s="2" t="s">
        <v>131</v>
      </c>
      <c r="E11" s="4">
        <v>76056</v>
      </c>
      <c r="G11" s="4">
        <f>10074+62072+115+3015</f>
        <v>75276</v>
      </c>
    </row>
    <row r="12" spans="1:20" ht="24" customHeight="1" x14ac:dyDescent="0.45">
      <c r="A12" s="1" t="s">
        <v>46</v>
      </c>
      <c r="B12" s="1"/>
      <c r="C12" s="52">
        <v>6</v>
      </c>
      <c r="E12" s="4">
        <v>34230</v>
      </c>
      <c r="G12" s="4">
        <v>20544</v>
      </c>
      <c r="P12" s="3"/>
      <c r="Q12" s="3"/>
      <c r="R12" s="3"/>
      <c r="S12" s="3"/>
      <c r="T12" s="3"/>
    </row>
    <row r="13" spans="1:20" ht="23.45" customHeight="1" x14ac:dyDescent="0.45">
      <c r="A13" s="3" t="s">
        <v>129</v>
      </c>
      <c r="C13" s="2">
        <v>7</v>
      </c>
      <c r="E13" s="4">
        <v>0</v>
      </c>
      <c r="G13" s="4">
        <v>20</v>
      </c>
      <c r="P13" s="3"/>
      <c r="Q13" s="3"/>
      <c r="R13" s="3"/>
      <c r="S13" s="3"/>
      <c r="T13" s="3"/>
    </row>
    <row r="14" spans="1:20" ht="23.45" customHeight="1" x14ac:dyDescent="0.45">
      <c r="A14" s="19" t="s">
        <v>2</v>
      </c>
      <c r="B14" s="19"/>
      <c r="E14" s="5">
        <f>SUM(E10:E13)</f>
        <v>112907</v>
      </c>
      <c r="F14" s="4"/>
      <c r="G14" s="5">
        <f>SUM(G10:G13)</f>
        <v>101457</v>
      </c>
      <c r="P14" s="3"/>
      <c r="Q14" s="3"/>
      <c r="R14" s="3"/>
      <c r="S14" s="3"/>
      <c r="T14" s="3"/>
    </row>
    <row r="15" spans="1:20" ht="19.899999999999999" customHeight="1" x14ac:dyDescent="0.45">
      <c r="A15" s="1"/>
      <c r="B15" s="1"/>
      <c r="E15" s="6"/>
      <c r="G15" s="6"/>
      <c r="I15" s="3"/>
      <c r="P15" s="3"/>
      <c r="Q15" s="3"/>
      <c r="R15" s="3"/>
      <c r="S15" s="3"/>
      <c r="T15" s="3"/>
    </row>
    <row r="16" spans="1:20" ht="23.45" customHeight="1" x14ac:dyDescent="0.45">
      <c r="A16" s="16" t="s">
        <v>3</v>
      </c>
      <c r="B16" s="16"/>
      <c r="G16" s="4"/>
      <c r="P16" s="3"/>
      <c r="Q16" s="3"/>
      <c r="R16" s="3"/>
      <c r="S16" s="3"/>
      <c r="T16" s="3"/>
    </row>
    <row r="17" spans="1:21" ht="23.45" customHeight="1" x14ac:dyDescent="0.45">
      <c r="A17" s="3" t="s">
        <v>25</v>
      </c>
      <c r="C17" s="2">
        <v>8</v>
      </c>
      <c r="E17" s="4">
        <v>2442</v>
      </c>
      <c r="G17" s="4">
        <v>2442</v>
      </c>
      <c r="P17" s="3"/>
      <c r="Q17" s="3"/>
      <c r="R17" s="3"/>
      <c r="S17" s="3"/>
      <c r="T17" s="3"/>
    </row>
    <row r="18" spans="1:21" ht="23.45" customHeight="1" x14ac:dyDescent="0.45">
      <c r="A18" s="1" t="s">
        <v>47</v>
      </c>
      <c r="B18" s="1"/>
      <c r="C18" s="2">
        <v>9</v>
      </c>
      <c r="E18" s="4">
        <v>456284</v>
      </c>
      <c r="G18" s="4">
        <v>489539</v>
      </c>
      <c r="P18" s="3"/>
      <c r="Q18" s="3"/>
      <c r="R18" s="3"/>
      <c r="S18" s="3"/>
      <c r="T18" s="3"/>
    </row>
    <row r="19" spans="1:21" ht="23.45" customHeight="1" x14ac:dyDescent="0.45">
      <c r="A19" s="1" t="s">
        <v>112</v>
      </c>
      <c r="B19" s="1"/>
      <c r="C19" s="2" t="s">
        <v>145</v>
      </c>
      <c r="E19" s="4">
        <v>45154</v>
      </c>
      <c r="G19" s="4">
        <v>0</v>
      </c>
      <c r="P19" s="3"/>
      <c r="Q19" s="3"/>
      <c r="R19" s="3"/>
      <c r="S19" s="3"/>
      <c r="T19" s="3"/>
    </row>
    <row r="20" spans="1:21" ht="23.45" customHeight="1" x14ac:dyDescent="0.45">
      <c r="A20" s="1" t="s">
        <v>69</v>
      </c>
      <c r="B20" s="1"/>
      <c r="C20" s="2">
        <v>9</v>
      </c>
      <c r="E20" s="4">
        <v>5121</v>
      </c>
      <c r="G20" s="4">
        <v>6868</v>
      </c>
      <c r="P20" s="3"/>
      <c r="Q20" s="3"/>
      <c r="R20" s="3"/>
      <c r="S20" s="3"/>
      <c r="T20" s="3"/>
    </row>
    <row r="21" spans="1:21" ht="23.45" customHeight="1" x14ac:dyDescent="0.45">
      <c r="A21" s="1" t="s">
        <v>49</v>
      </c>
      <c r="B21" s="1"/>
      <c r="C21" s="52">
        <v>20</v>
      </c>
      <c r="E21" s="4">
        <v>14589</v>
      </c>
      <c r="G21" s="4">
        <v>12086</v>
      </c>
      <c r="P21" s="3"/>
      <c r="Q21" s="3"/>
      <c r="R21" s="3"/>
      <c r="S21" s="3"/>
      <c r="T21" s="3"/>
    </row>
    <row r="22" spans="1:21" ht="23.45" customHeight="1" x14ac:dyDescent="0.45">
      <c r="A22" s="1" t="s">
        <v>14</v>
      </c>
      <c r="B22" s="1"/>
      <c r="E22" s="4">
        <v>75</v>
      </c>
      <c r="G22" s="4">
        <v>200</v>
      </c>
      <c r="P22" s="3"/>
      <c r="Q22" s="3"/>
      <c r="R22" s="3"/>
      <c r="S22" s="3"/>
      <c r="T22" s="3"/>
    </row>
    <row r="23" spans="1:21" ht="23.45" customHeight="1" x14ac:dyDescent="0.45">
      <c r="A23" s="19" t="s">
        <v>15</v>
      </c>
      <c r="B23" s="19"/>
      <c r="E23" s="11">
        <f>SUM(E17:E22)</f>
        <v>523665</v>
      </c>
      <c r="F23" s="6"/>
      <c r="G23" s="11">
        <f>SUM(G17:G22)</f>
        <v>511135</v>
      </c>
      <c r="P23" s="3"/>
      <c r="Q23" s="3"/>
      <c r="R23" s="3"/>
      <c r="S23" s="3"/>
      <c r="T23" s="3"/>
    </row>
    <row r="24" spans="1:21" ht="19.899999999999999" customHeight="1" x14ac:dyDescent="0.45">
      <c r="A24" s="1"/>
      <c r="B24" s="1"/>
      <c r="E24" s="6"/>
      <c r="G24" s="6"/>
      <c r="I24" s="3"/>
      <c r="P24" s="3"/>
      <c r="Q24" s="3"/>
      <c r="R24" s="3"/>
      <c r="S24" s="3"/>
      <c r="T24" s="3"/>
    </row>
    <row r="25" spans="1:21" ht="23.45" customHeight="1" thickBot="1" x14ac:dyDescent="0.5">
      <c r="A25" s="16" t="s">
        <v>4</v>
      </c>
      <c r="B25" s="16"/>
      <c r="E25" s="12">
        <f>SUM(E23,E14)</f>
        <v>636572</v>
      </c>
      <c r="G25" s="12">
        <f>SUM(G23,G14)</f>
        <v>612592</v>
      </c>
      <c r="J25" s="9"/>
      <c r="P25" s="3"/>
      <c r="Q25" s="3"/>
      <c r="R25" s="3"/>
      <c r="S25" s="3"/>
      <c r="T25" s="3"/>
    </row>
    <row r="26" spans="1:21" ht="23.45" customHeight="1" thickTop="1" x14ac:dyDescent="0.5">
      <c r="A26" s="13" t="str">
        <f>A1</f>
        <v>บริษัท สมาร์ทคอนกรีต จำกัด (มหาชน)</v>
      </c>
      <c r="B26" s="13"/>
      <c r="P26" s="3"/>
      <c r="Q26" s="3"/>
      <c r="R26" s="3"/>
      <c r="S26" s="3"/>
      <c r="T26" s="3"/>
    </row>
    <row r="27" spans="1:21" ht="23.45" customHeight="1" x14ac:dyDescent="0.5">
      <c r="A27" s="13" t="s">
        <v>42</v>
      </c>
      <c r="B27" s="13"/>
    </row>
    <row r="28" spans="1:21" ht="23.45" customHeight="1" x14ac:dyDescent="0.5">
      <c r="A28" s="13" t="str">
        <f>A3</f>
        <v xml:space="preserve">ณ วันที่ 31 ธันวาคม 2563 และ 2562 </v>
      </c>
      <c r="B28" s="13"/>
    </row>
    <row r="30" spans="1:21" ht="26.25" customHeight="1" x14ac:dyDescent="0.5">
      <c r="A30" s="17" t="s">
        <v>9</v>
      </c>
      <c r="B30" s="17"/>
    </row>
    <row r="31" spans="1:21" ht="10.5" customHeight="1" x14ac:dyDescent="0.5">
      <c r="A31" s="17"/>
      <c r="B31" s="17"/>
    </row>
    <row r="32" spans="1:21" ht="23.45" customHeight="1" x14ac:dyDescent="0.45">
      <c r="E32" s="79" t="s">
        <v>48</v>
      </c>
      <c r="F32" s="79"/>
      <c r="G32" s="79"/>
      <c r="H32" s="79"/>
      <c r="J32" s="39"/>
      <c r="K32" s="39"/>
      <c r="L32" s="39"/>
      <c r="M32" s="39"/>
      <c r="N32" s="39"/>
      <c r="O32" s="39"/>
      <c r="U32" s="39"/>
    </row>
    <row r="33" spans="1:21" ht="23.45" customHeight="1" x14ac:dyDescent="0.45">
      <c r="C33" s="18" t="s">
        <v>5</v>
      </c>
      <c r="E33" s="49" t="str">
        <f>E8</f>
        <v>2563</v>
      </c>
      <c r="F33" s="6"/>
      <c r="G33" s="49" t="str">
        <f>G8</f>
        <v>2562</v>
      </c>
    </row>
    <row r="34" spans="1:21" ht="23.45" customHeight="1" x14ac:dyDescent="0.45">
      <c r="A34" s="16" t="s">
        <v>13</v>
      </c>
      <c r="B34" s="16"/>
      <c r="J34" s="39"/>
      <c r="K34" s="39"/>
      <c r="L34" s="39"/>
      <c r="M34" s="39"/>
      <c r="N34" s="39"/>
      <c r="O34" s="39"/>
      <c r="U34" s="39"/>
    </row>
    <row r="35" spans="1:21" ht="23.45" customHeight="1" x14ac:dyDescent="0.45">
      <c r="A35" s="1" t="s">
        <v>93</v>
      </c>
      <c r="B35" s="1"/>
      <c r="C35" s="52">
        <v>11</v>
      </c>
      <c r="E35" s="4">
        <v>9500</v>
      </c>
      <c r="G35" s="4">
        <v>17500</v>
      </c>
      <c r="J35" s="39"/>
      <c r="K35" s="39"/>
      <c r="L35" s="39"/>
      <c r="M35" s="39"/>
      <c r="N35" s="39"/>
      <c r="O35" s="39"/>
      <c r="U35" s="39"/>
    </row>
    <row r="36" spans="1:21" ht="23.45" customHeight="1" x14ac:dyDescent="0.45">
      <c r="A36" s="1" t="s">
        <v>128</v>
      </c>
      <c r="B36" s="1"/>
      <c r="C36" s="2" t="s">
        <v>132</v>
      </c>
      <c r="E36" s="4">
        <v>59320</v>
      </c>
      <c r="G36" s="4">
        <f>1687+55559+949+13164</f>
        <v>71359</v>
      </c>
      <c r="J36" s="39"/>
      <c r="K36" s="39"/>
      <c r="L36" s="39"/>
      <c r="M36" s="39"/>
      <c r="N36" s="39"/>
      <c r="O36" s="39"/>
      <c r="U36" s="39"/>
    </row>
    <row r="37" spans="1:21" ht="23.45" customHeight="1" x14ac:dyDescent="0.45">
      <c r="A37" s="3" t="s">
        <v>94</v>
      </c>
      <c r="G37" s="4"/>
      <c r="J37" s="39"/>
      <c r="K37" s="39"/>
      <c r="L37" s="39"/>
      <c r="M37" s="39"/>
      <c r="N37" s="39"/>
      <c r="O37" s="39"/>
      <c r="U37" s="39"/>
    </row>
    <row r="38" spans="1:21" ht="23.45" customHeight="1" x14ac:dyDescent="0.45">
      <c r="B38" s="3" t="s">
        <v>95</v>
      </c>
      <c r="C38" s="2" t="s">
        <v>139</v>
      </c>
      <c r="E38" s="4">
        <v>3653</v>
      </c>
      <c r="G38" s="4">
        <v>0</v>
      </c>
      <c r="J38" s="39"/>
      <c r="K38" s="39"/>
      <c r="L38" s="39"/>
      <c r="M38" s="39"/>
      <c r="N38" s="39"/>
      <c r="O38" s="39"/>
      <c r="U38" s="39"/>
    </row>
    <row r="39" spans="1:21" ht="23.45" customHeight="1" x14ac:dyDescent="0.45">
      <c r="A39" s="3" t="s">
        <v>130</v>
      </c>
      <c r="C39" s="2" t="s">
        <v>133</v>
      </c>
      <c r="E39" s="4">
        <v>0</v>
      </c>
      <c r="G39" s="4">
        <v>23000</v>
      </c>
      <c r="J39" s="39"/>
      <c r="K39" s="39"/>
      <c r="L39" s="39"/>
      <c r="M39" s="39"/>
      <c r="N39" s="39"/>
      <c r="O39" s="39"/>
      <c r="U39" s="39"/>
    </row>
    <row r="40" spans="1:21" ht="23.45" customHeight="1" x14ac:dyDescent="0.45">
      <c r="A40" s="16" t="s">
        <v>16</v>
      </c>
      <c r="B40" s="16"/>
      <c r="E40" s="5">
        <f>SUM(E35:E39)</f>
        <v>72473</v>
      </c>
      <c r="F40" s="4"/>
      <c r="G40" s="5">
        <f>SUM(G35:G39)</f>
        <v>111859</v>
      </c>
      <c r="J40" s="39"/>
      <c r="K40" s="39"/>
      <c r="L40" s="39"/>
      <c r="M40" s="39"/>
      <c r="N40" s="39"/>
      <c r="O40" s="39"/>
      <c r="U40" s="39"/>
    </row>
    <row r="41" spans="1:21" ht="21.75" x14ac:dyDescent="0.45">
      <c r="A41" s="16"/>
      <c r="B41" s="16"/>
      <c r="G41" s="4"/>
      <c r="J41" s="39"/>
      <c r="K41" s="39"/>
      <c r="L41" s="39"/>
      <c r="M41" s="39"/>
      <c r="N41" s="39"/>
      <c r="O41" s="39"/>
      <c r="U41" s="39"/>
    </row>
    <row r="42" spans="1:21" ht="21.75" x14ac:dyDescent="0.45">
      <c r="A42" s="16" t="s">
        <v>39</v>
      </c>
      <c r="B42" s="16"/>
      <c r="G42" s="4"/>
      <c r="J42" s="39"/>
      <c r="K42" s="39"/>
      <c r="L42" s="39"/>
      <c r="M42" s="39"/>
      <c r="N42" s="39"/>
      <c r="O42" s="39"/>
      <c r="U42" s="39"/>
    </row>
    <row r="43" spans="1:21" ht="21.75" x14ac:dyDescent="0.45">
      <c r="A43" s="3" t="s">
        <v>114</v>
      </c>
      <c r="B43" s="16"/>
      <c r="C43" s="2" t="s">
        <v>139</v>
      </c>
      <c r="E43" s="4">
        <f>6281+33086+1</f>
        <v>39368</v>
      </c>
      <c r="G43" s="4">
        <v>0</v>
      </c>
      <c r="J43" s="39"/>
      <c r="K43" s="39"/>
      <c r="L43" s="39"/>
      <c r="M43" s="39"/>
      <c r="N43" s="39"/>
      <c r="O43" s="39"/>
      <c r="U43" s="39"/>
    </row>
    <row r="44" spans="1:21" ht="21.75" x14ac:dyDescent="0.45">
      <c r="A44" s="3" t="s">
        <v>43</v>
      </c>
      <c r="C44" s="2">
        <v>14</v>
      </c>
      <c r="E44" s="7">
        <v>10740</v>
      </c>
      <c r="G44" s="7">
        <v>8378</v>
      </c>
      <c r="J44" s="39"/>
      <c r="K44" s="39"/>
      <c r="L44" s="39"/>
      <c r="M44" s="39"/>
      <c r="N44" s="39"/>
      <c r="O44" s="39"/>
      <c r="U44" s="39"/>
    </row>
    <row r="45" spans="1:21" ht="21.75" x14ac:dyDescent="0.45">
      <c r="A45" s="16" t="s">
        <v>96</v>
      </c>
      <c r="E45" s="5">
        <f>SUM(E43:E44)</f>
        <v>50108</v>
      </c>
      <c r="G45" s="5">
        <f>SUM(G43:G44)</f>
        <v>8378</v>
      </c>
      <c r="J45" s="39"/>
      <c r="K45" s="39"/>
      <c r="L45" s="39"/>
      <c r="M45" s="39"/>
      <c r="N45" s="39"/>
      <c r="O45" s="39"/>
      <c r="U45" s="39"/>
    </row>
    <row r="46" spans="1:21" ht="21.75" x14ac:dyDescent="0.45">
      <c r="A46" s="16"/>
      <c r="B46" s="16"/>
      <c r="G46" s="4"/>
      <c r="J46" s="39"/>
      <c r="K46" s="39"/>
      <c r="L46" s="39"/>
      <c r="M46" s="39"/>
      <c r="N46" s="39"/>
      <c r="O46" s="39"/>
      <c r="U46" s="39"/>
    </row>
    <row r="47" spans="1:21" ht="21.75" x14ac:dyDescent="0.45">
      <c r="A47" s="16" t="s">
        <v>40</v>
      </c>
      <c r="B47" s="16"/>
      <c r="E47" s="7">
        <f>E45+E40</f>
        <v>122581</v>
      </c>
      <c r="G47" s="7">
        <f>G45+G40</f>
        <v>120237</v>
      </c>
      <c r="J47" s="39"/>
      <c r="K47" s="39"/>
      <c r="L47" s="39"/>
      <c r="M47" s="39"/>
      <c r="N47" s="39"/>
      <c r="O47" s="39"/>
      <c r="U47" s="39"/>
    </row>
    <row r="48" spans="1:21" ht="23.25" x14ac:dyDescent="0.5">
      <c r="A48" s="13" t="str">
        <f>A1</f>
        <v>บริษัท สมาร์ทคอนกรีต จำกัด (มหาชน)</v>
      </c>
      <c r="B48" s="13"/>
      <c r="J48" s="39"/>
      <c r="K48" s="39"/>
      <c r="L48" s="39"/>
      <c r="M48" s="39"/>
      <c r="N48" s="39"/>
      <c r="O48" s="39"/>
      <c r="U48" s="39"/>
    </row>
    <row r="49" spans="1:21" ht="23.25" x14ac:dyDescent="0.5">
      <c r="A49" s="13" t="s">
        <v>42</v>
      </c>
      <c r="B49" s="13"/>
      <c r="J49" s="39"/>
      <c r="K49" s="39"/>
      <c r="L49" s="39"/>
      <c r="M49" s="39"/>
      <c r="N49" s="39"/>
      <c r="O49" s="39"/>
      <c r="U49" s="39"/>
    </row>
    <row r="50" spans="1:21" ht="23.25" x14ac:dyDescent="0.5">
      <c r="A50" s="13" t="str">
        <f>A3</f>
        <v xml:space="preserve">ณ วันที่ 31 ธันวาคม 2563 และ 2562 </v>
      </c>
      <c r="B50" s="13"/>
      <c r="J50" s="39"/>
      <c r="K50" s="39"/>
      <c r="L50" s="39"/>
      <c r="M50" s="39"/>
      <c r="N50" s="39"/>
      <c r="O50" s="39"/>
      <c r="U50" s="39"/>
    </row>
    <row r="51" spans="1:21" ht="21.75" x14ac:dyDescent="0.45">
      <c r="J51" s="39"/>
      <c r="K51" s="39"/>
      <c r="L51" s="39"/>
      <c r="M51" s="39"/>
      <c r="N51" s="39"/>
      <c r="O51" s="39"/>
      <c r="U51" s="39"/>
    </row>
    <row r="52" spans="1:21" ht="27.75" customHeight="1" x14ac:dyDescent="0.5">
      <c r="A52" s="17" t="s">
        <v>41</v>
      </c>
      <c r="B52" s="17"/>
      <c r="J52" s="39"/>
      <c r="K52" s="39"/>
      <c r="L52" s="39"/>
      <c r="M52" s="39"/>
      <c r="N52" s="39"/>
      <c r="O52" s="39"/>
      <c r="U52" s="39"/>
    </row>
    <row r="53" spans="1:21" ht="10.5" customHeight="1" x14ac:dyDescent="0.5">
      <c r="A53" s="17"/>
      <c r="B53" s="17"/>
      <c r="J53" s="39"/>
      <c r="K53" s="39"/>
      <c r="L53" s="39"/>
      <c r="M53" s="39"/>
      <c r="N53" s="39"/>
      <c r="O53" s="39"/>
      <c r="U53" s="39"/>
    </row>
    <row r="54" spans="1:21" ht="23.45" customHeight="1" x14ac:dyDescent="0.45">
      <c r="E54" s="79" t="s">
        <v>48</v>
      </c>
      <c r="F54" s="79"/>
      <c r="G54" s="79"/>
      <c r="H54" s="79"/>
      <c r="J54" s="39"/>
      <c r="K54" s="39"/>
      <c r="L54" s="39"/>
      <c r="M54" s="39"/>
      <c r="N54" s="39"/>
      <c r="O54" s="39"/>
      <c r="U54" s="39"/>
    </row>
    <row r="55" spans="1:21" ht="23.45" customHeight="1" x14ac:dyDescent="0.45">
      <c r="C55" s="18" t="s">
        <v>5</v>
      </c>
      <c r="E55" s="49" t="str">
        <f>E8</f>
        <v>2563</v>
      </c>
      <c r="F55" s="6"/>
      <c r="G55" s="49" t="str">
        <f>G8</f>
        <v>2562</v>
      </c>
    </row>
    <row r="56" spans="1:21" ht="23.45" customHeight="1" x14ac:dyDescent="0.45">
      <c r="A56" s="16" t="s">
        <v>10</v>
      </c>
      <c r="B56" s="16"/>
      <c r="J56" s="39"/>
      <c r="K56" s="39"/>
      <c r="L56" s="39"/>
      <c r="M56" s="39"/>
      <c r="N56" s="39"/>
      <c r="O56" s="39"/>
      <c r="U56" s="39"/>
    </row>
    <row r="57" spans="1:21" ht="23.45" customHeight="1" x14ac:dyDescent="0.45">
      <c r="A57" s="3" t="s">
        <v>8</v>
      </c>
      <c r="J57" s="39"/>
      <c r="K57" s="39"/>
      <c r="L57" s="39"/>
      <c r="M57" s="39"/>
      <c r="N57" s="39"/>
      <c r="O57" s="39"/>
      <c r="U57" s="39"/>
    </row>
    <row r="58" spans="1:21" ht="23.45" customHeight="1" thickBot="1" x14ac:dyDescent="0.5">
      <c r="A58" s="64" t="s">
        <v>73</v>
      </c>
      <c r="B58" s="64" t="s">
        <v>74</v>
      </c>
      <c r="C58" s="2">
        <v>15</v>
      </c>
      <c r="D58" s="20"/>
      <c r="E58" s="12">
        <v>552000</v>
      </c>
      <c r="G58" s="12">
        <v>552000</v>
      </c>
      <c r="J58" s="39"/>
      <c r="K58" s="39"/>
      <c r="L58" s="39"/>
      <c r="M58" s="39"/>
      <c r="N58" s="39"/>
      <c r="O58" s="39"/>
      <c r="U58" s="39"/>
    </row>
    <row r="59" spans="1:21" ht="23.45" customHeight="1" thickTop="1" x14ac:dyDescent="0.45">
      <c r="A59" s="64" t="s">
        <v>73</v>
      </c>
      <c r="B59" s="64" t="s">
        <v>75</v>
      </c>
      <c r="D59" s="20"/>
      <c r="E59" s="4">
        <f>SE_10!D19</f>
        <v>460000</v>
      </c>
      <c r="G59" s="4">
        <f>+SE_10!D15</f>
        <v>460000</v>
      </c>
    </row>
    <row r="60" spans="1:21" ht="23.45" customHeight="1" x14ac:dyDescent="0.45">
      <c r="A60" s="1" t="s">
        <v>53</v>
      </c>
      <c r="B60" s="1"/>
      <c r="D60" s="20"/>
      <c r="G60" s="4"/>
    </row>
    <row r="61" spans="1:21" ht="23.45" customHeight="1" x14ac:dyDescent="0.45">
      <c r="A61" s="64" t="s">
        <v>73</v>
      </c>
      <c r="B61" s="83" t="s">
        <v>76</v>
      </c>
      <c r="C61" s="2" t="s">
        <v>140</v>
      </c>
      <c r="D61" s="20"/>
      <c r="E61" s="84">
        <f>SE_10!H19</f>
        <v>4000</v>
      </c>
      <c r="G61" s="4">
        <f>+SE_10!H15</f>
        <v>1700</v>
      </c>
    </row>
    <row r="62" spans="1:21" ht="23.45" customHeight="1" x14ac:dyDescent="0.45">
      <c r="A62" s="64" t="s">
        <v>73</v>
      </c>
      <c r="B62" s="64" t="s">
        <v>55</v>
      </c>
      <c r="D62" s="20"/>
      <c r="E62" s="68">
        <f>SE_10!J19</f>
        <v>49991</v>
      </c>
      <c r="G62" s="4">
        <f>+SE_10!J15</f>
        <v>30655</v>
      </c>
    </row>
    <row r="63" spans="1:21" ht="23.45" customHeight="1" x14ac:dyDescent="0.45">
      <c r="A63" s="19" t="s">
        <v>110</v>
      </c>
      <c r="B63" s="19"/>
      <c r="D63" s="20"/>
      <c r="E63" s="5">
        <f>SUM(E59:E62)</f>
        <v>513991</v>
      </c>
      <c r="G63" s="5">
        <f>SUM(G59:G62)</f>
        <v>492355</v>
      </c>
    </row>
    <row r="64" spans="1:21" ht="20.100000000000001" customHeight="1" x14ac:dyDescent="0.45">
      <c r="A64" s="1"/>
      <c r="B64" s="1"/>
      <c r="D64" s="20"/>
      <c r="G64" s="4"/>
    </row>
    <row r="65" spans="1:13" ht="23.45" customHeight="1" thickBot="1" x14ac:dyDescent="0.5">
      <c r="A65" s="16" t="s">
        <v>11</v>
      </c>
      <c r="B65" s="16"/>
      <c r="D65" s="20"/>
      <c r="E65" s="12">
        <f>E63+E47</f>
        <v>636572</v>
      </c>
      <c r="G65" s="12">
        <f>G63+G47</f>
        <v>612592</v>
      </c>
      <c r="H65" s="21"/>
      <c r="I65" s="62">
        <f>+E25-E65</f>
        <v>0</v>
      </c>
      <c r="J65" s="9">
        <f>+G25-G65</f>
        <v>0</v>
      </c>
      <c r="K65" s="9"/>
    </row>
    <row r="66" spans="1:13" ht="23.45" customHeight="1" thickTop="1" x14ac:dyDescent="0.45">
      <c r="L66" s="76"/>
      <c r="M66" s="76"/>
    </row>
    <row r="67" spans="1:13" ht="23.45" customHeight="1" x14ac:dyDescent="0.45">
      <c r="E67" s="74"/>
      <c r="G67" s="74"/>
    </row>
    <row r="68" spans="1:13" ht="23.45" customHeight="1" x14ac:dyDescent="0.45">
      <c r="E68" s="75"/>
      <c r="G68" s="75"/>
    </row>
  </sheetData>
  <mergeCells count="3">
    <mergeCell ref="E7:H7"/>
    <mergeCell ref="E32:H32"/>
    <mergeCell ref="E54:H54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zoomScaleNormal="10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9" customWidth="1"/>
    <col min="13" max="13" width="14.28515625" style="39" customWidth="1"/>
    <col min="14" max="14" width="13.5703125" style="39" customWidth="1"/>
    <col min="15" max="15" width="14.7109375" style="39" customWidth="1"/>
    <col min="16" max="16" width="16" style="39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'[1]BS_2,3,4'!A1</f>
        <v>บริษัท สมาร์ทคอนกรีต จำกัด (มหาชน)</v>
      </c>
      <c r="B1" s="13"/>
      <c r="G1" s="2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45" customHeight="1" x14ac:dyDescent="0.5">
      <c r="A2" s="13" t="s">
        <v>44</v>
      </c>
      <c r="B2" s="13"/>
      <c r="G2" s="2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45" customHeight="1" x14ac:dyDescent="0.5">
      <c r="A3" s="13" t="s">
        <v>116</v>
      </c>
      <c r="B3" s="13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3.45" customHeight="1" x14ac:dyDescent="0.45">
      <c r="C4" s="22"/>
      <c r="E4" s="79" t="s">
        <v>48</v>
      </c>
      <c r="F4" s="79"/>
      <c r="G4" s="7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3.45" customHeight="1" x14ac:dyDescent="0.45">
      <c r="C5" s="18" t="s">
        <v>5</v>
      </c>
      <c r="E5" s="49" t="s">
        <v>97</v>
      </c>
      <c r="F5" s="6"/>
      <c r="G5" s="49" t="s">
        <v>86</v>
      </c>
    </row>
    <row r="6" spans="1:26" ht="23.45" customHeight="1" x14ac:dyDescent="0.45">
      <c r="A6" s="16" t="s">
        <v>6</v>
      </c>
      <c r="B6" s="16"/>
      <c r="C6" s="2">
        <v>4</v>
      </c>
      <c r="G6" s="4"/>
    </row>
    <row r="7" spans="1:26" ht="23.45" customHeight="1" x14ac:dyDescent="0.45">
      <c r="A7" s="3" t="s">
        <v>85</v>
      </c>
      <c r="E7" s="4">
        <v>416686</v>
      </c>
      <c r="G7" s="4">
        <v>465520</v>
      </c>
    </row>
    <row r="8" spans="1:26" ht="23.45" customHeight="1" x14ac:dyDescent="0.45">
      <c r="A8" s="3" t="s">
        <v>17</v>
      </c>
      <c r="E8" s="7">
        <v>2481</v>
      </c>
      <c r="G8" s="7">
        <f>1301</f>
        <v>1301</v>
      </c>
    </row>
    <row r="9" spans="1:26" ht="23.45" customHeight="1" x14ac:dyDescent="0.45">
      <c r="A9" s="16" t="s">
        <v>19</v>
      </c>
      <c r="B9" s="16"/>
      <c r="E9" s="5">
        <f>SUM(E7:E8)</f>
        <v>419167</v>
      </c>
      <c r="G9" s="5">
        <f>SUM(G7:G8)</f>
        <v>466821</v>
      </c>
    </row>
    <row r="10" spans="1:26" ht="3.75" customHeight="1" x14ac:dyDescent="0.45">
      <c r="G10" s="4"/>
    </row>
    <row r="11" spans="1:26" ht="23.45" customHeight="1" x14ac:dyDescent="0.45">
      <c r="A11" s="16" t="s">
        <v>7</v>
      </c>
      <c r="B11" s="16"/>
      <c r="G11" s="4"/>
    </row>
    <row r="12" spans="1:26" ht="23.45" customHeight="1" x14ac:dyDescent="0.45">
      <c r="A12" s="3" t="s">
        <v>22</v>
      </c>
      <c r="C12" s="2">
        <v>4</v>
      </c>
      <c r="E12" s="4">
        <f>316923+3836</f>
        <v>320759</v>
      </c>
      <c r="F12" s="9"/>
      <c r="G12" s="4">
        <v>377636</v>
      </c>
    </row>
    <row r="13" spans="1:26" ht="23.45" customHeight="1" x14ac:dyDescent="0.45">
      <c r="A13" s="3" t="s">
        <v>70</v>
      </c>
      <c r="E13" s="4">
        <f>11884+2</f>
        <v>11886</v>
      </c>
      <c r="G13" s="4">
        <v>11248</v>
      </c>
    </row>
    <row r="14" spans="1:26" ht="23.45" customHeight="1" x14ac:dyDescent="0.45">
      <c r="A14" s="3" t="s">
        <v>37</v>
      </c>
      <c r="C14" s="2">
        <v>4</v>
      </c>
      <c r="E14" s="4">
        <f>35986+3663+14+62</f>
        <v>39725</v>
      </c>
      <c r="G14" s="4">
        <v>35146</v>
      </c>
    </row>
    <row r="15" spans="1:26" ht="23.45" customHeight="1" x14ac:dyDescent="0.45">
      <c r="A15" s="16" t="s">
        <v>18</v>
      </c>
      <c r="B15" s="16"/>
      <c r="E15" s="5">
        <f>SUM(E12:E14)</f>
        <v>372370</v>
      </c>
      <c r="G15" s="5">
        <f>SUM(G12:G14)</f>
        <v>424030</v>
      </c>
    </row>
    <row r="16" spans="1:26" ht="3.75" customHeight="1" x14ac:dyDescent="0.45">
      <c r="A16" s="16"/>
      <c r="B16" s="16"/>
      <c r="G16" s="4"/>
    </row>
    <row r="17" spans="1:16" ht="23.45" customHeight="1" x14ac:dyDescent="0.45">
      <c r="A17" s="16" t="s">
        <v>115</v>
      </c>
      <c r="E17" s="4">
        <f>+E9-E15</f>
        <v>46797</v>
      </c>
      <c r="G17" s="4">
        <f>+G9-G15</f>
        <v>42791</v>
      </c>
    </row>
    <row r="18" spans="1:16" ht="3.75" customHeight="1" x14ac:dyDescent="0.45">
      <c r="A18" s="16"/>
      <c r="B18" s="16"/>
      <c r="G18" s="4"/>
    </row>
    <row r="19" spans="1:16" ht="23.45" customHeight="1" x14ac:dyDescent="0.45">
      <c r="A19" s="3" t="s">
        <v>38</v>
      </c>
      <c r="C19" s="2">
        <v>4</v>
      </c>
      <c r="E19" s="7">
        <v>3200</v>
      </c>
      <c r="G19" s="7">
        <v>4216</v>
      </c>
    </row>
    <row r="20" spans="1:16" ht="3.75" customHeight="1" x14ac:dyDescent="0.45">
      <c r="A20" s="16"/>
      <c r="B20" s="16"/>
      <c r="G20" s="4"/>
    </row>
    <row r="21" spans="1:16" ht="23.45" customHeight="1" x14ac:dyDescent="0.45">
      <c r="A21" s="16" t="s">
        <v>105</v>
      </c>
      <c r="B21" s="16"/>
      <c r="E21" s="4">
        <f>+E17-E19</f>
        <v>43597</v>
      </c>
      <c r="G21" s="4">
        <f>+G17-G19</f>
        <v>38575</v>
      </c>
    </row>
    <row r="22" spans="1:16" ht="3.75" customHeight="1" x14ac:dyDescent="0.45">
      <c r="A22" s="16"/>
      <c r="B22" s="16"/>
      <c r="G22" s="4"/>
    </row>
    <row r="23" spans="1:16" ht="23.45" customHeight="1" x14ac:dyDescent="0.45">
      <c r="A23" s="16" t="s">
        <v>148</v>
      </c>
      <c r="B23" s="16"/>
      <c r="C23" s="2">
        <v>20</v>
      </c>
      <c r="E23" s="7">
        <v>2210</v>
      </c>
      <c r="G23" s="7">
        <v>5660</v>
      </c>
    </row>
    <row r="24" spans="1:16" ht="3.75" customHeight="1" x14ac:dyDescent="0.45">
      <c r="A24" s="16"/>
      <c r="B24" s="16"/>
      <c r="G24" s="4"/>
    </row>
    <row r="25" spans="1:16" ht="23.45" customHeight="1" x14ac:dyDescent="0.45">
      <c r="A25" s="16" t="s">
        <v>117</v>
      </c>
      <c r="B25" s="16"/>
      <c r="E25" s="4">
        <f>E21+E23</f>
        <v>45807</v>
      </c>
      <c r="G25" s="4">
        <f>G21+G23</f>
        <v>44235</v>
      </c>
    </row>
    <row r="26" spans="1:16" ht="3.75" customHeight="1" x14ac:dyDescent="0.45">
      <c r="A26" s="16"/>
      <c r="B26" s="16"/>
      <c r="G26" s="4"/>
    </row>
    <row r="27" spans="1:16" ht="23.45" customHeight="1" x14ac:dyDescent="0.45">
      <c r="A27" s="16" t="s">
        <v>126</v>
      </c>
      <c r="B27" s="16"/>
      <c r="G27" s="4"/>
      <c r="I27" s="39"/>
      <c r="J27" s="39"/>
      <c r="K27" s="39"/>
      <c r="M27" s="3"/>
      <c r="N27" s="3"/>
      <c r="O27" s="3"/>
      <c r="P27" s="3"/>
    </row>
    <row r="28" spans="1:16" ht="23.45" customHeight="1" x14ac:dyDescent="0.45">
      <c r="A28" s="53" t="s">
        <v>80</v>
      </c>
      <c r="B28" s="53"/>
      <c r="C28" s="3"/>
      <c r="E28" s="3"/>
      <c r="I28" s="39"/>
      <c r="J28" s="39"/>
      <c r="K28" s="39"/>
      <c r="M28" s="3"/>
      <c r="N28" s="3"/>
      <c r="O28" s="3"/>
      <c r="P28" s="3"/>
    </row>
    <row r="29" spans="1:16" ht="23.45" customHeight="1" x14ac:dyDescent="0.45">
      <c r="A29" s="53" t="s">
        <v>81</v>
      </c>
      <c r="B29" s="53"/>
      <c r="E29" s="6"/>
      <c r="G29" s="6"/>
      <c r="I29" s="39"/>
      <c r="J29" s="39"/>
      <c r="K29" s="39"/>
      <c r="M29" s="3"/>
      <c r="N29" s="3"/>
      <c r="O29" s="3"/>
      <c r="P29" s="3"/>
    </row>
    <row r="30" spans="1:16" ht="23.45" customHeight="1" x14ac:dyDescent="0.45">
      <c r="A30" s="54" t="s">
        <v>73</v>
      </c>
      <c r="B30" s="55" t="s">
        <v>135</v>
      </c>
      <c r="E30" s="6"/>
      <c r="G30" s="6"/>
      <c r="I30" s="39"/>
      <c r="J30" s="39"/>
      <c r="K30" s="39"/>
      <c r="M30" s="3"/>
      <c r="N30" s="3"/>
      <c r="O30" s="3"/>
      <c r="P30" s="3"/>
    </row>
    <row r="31" spans="1:16" ht="23.45" customHeight="1" x14ac:dyDescent="0.45">
      <c r="A31" s="55" t="s">
        <v>77</v>
      </c>
      <c r="B31" s="55" t="s">
        <v>134</v>
      </c>
      <c r="E31" s="6"/>
      <c r="G31" s="6"/>
      <c r="I31" s="39"/>
      <c r="J31" s="39"/>
      <c r="K31" s="39"/>
      <c r="M31" s="3"/>
      <c r="N31" s="3"/>
      <c r="O31" s="3"/>
      <c r="P31" s="3"/>
    </row>
    <row r="32" spans="1:16" ht="23.45" customHeight="1" x14ac:dyDescent="0.45">
      <c r="A32" s="55" t="s">
        <v>77</v>
      </c>
      <c r="B32" s="55" t="s">
        <v>141</v>
      </c>
      <c r="C32" s="2">
        <v>14</v>
      </c>
      <c r="E32" s="73">
        <v>-1171</v>
      </c>
      <c r="G32" s="67">
        <v>-1244</v>
      </c>
    </row>
    <row r="33" spans="1:16" ht="3.75" customHeight="1" x14ac:dyDescent="0.45">
      <c r="A33" s="16"/>
      <c r="B33" s="16"/>
      <c r="G33" s="4"/>
    </row>
    <row r="34" spans="1:16" ht="23.45" customHeight="1" thickBot="1" x14ac:dyDescent="0.5">
      <c r="A34" s="16" t="s">
        <v>125</v>
      </c>
      <c r="B34" s="16"/>
      <c r="E34" s="12">
        <f>SUM(E25:E32)</f>
        <v>44636</v>
      </c>
      <c r="G34" s="12">
        <f>SUM(G25:G32)</f>
        <v>42991</v>
      </c>
    </row>
    <row r="35" spans="1:16" ht="3.75" customHeight="1" thickTop="1" x14ac:dyDescent="0.45">
      <c r="A35" s="16"/>
      <c r="B35" s="16"/>
      <c r="I35" s="39"/>
      <c r="J35" s="39"/>
      <c r="K35" s="39"/>
      <c r="M35" s="3"/>
      <c r="N35" s="3"/>
      <c r="O35" s="3"/>
      <c r="P35" s="3"/>
    </row>
    <row r="36" spans="1:16" ht="23.45" customHeight="1" x14ac:dyDescent="0.45">
      <c r="A36" s="16" t="s">
        <v>98</v>
      </c>
      <c r="B36" s="53"/>
      <c r="C36" s="2">
        <v>21</v>
      </c>
      <c r="E36" s="6"/>
      <c r="G36" s="6"/>
      <c r="I36" s="39"/>
      <c r="J36" s="39"/>
      <c r="K36" s="39"/>
      <c r="M36" s="3"/>
      <c r="N36" s="3"/>
      <c r="O36" s="3"/>
      <c r="P36" s="3"/>
    </row>
    <row r="37" spans="1:16" ht="22.5" customHeight="1" thickBot="1" x14ac:dyDescent="0.5">
      <c r="A37" s="54" t="s">
        <v>73</v>
      </c>
      <c r="B37" s="53" t="s">
        <v>143</v>
      </c>
      <c r="E37" s="59">
        <f>E25/460000</f>
        <v>9.9580434782608696E-2</v>
      </c>
      <c r="G37" s="59">
        <f>G25/460000</f>
        <v>9.6163043478260865E-2</v>
      </c>
      <c r="I37" s="39"/>
      <c r="J37" s="39"/>
      <c r="K37" s="39"/>
      <c r="M37" s="3"/>
      <c r="N37" s="3"/>
      <c r="O37" s="3"/>
      <c r="P37" s="3"/>
    </row>
    <row r="38" spans="1:16" ht="23.45" customHeight="1" thickTop="1" x14ac:dyDescent="0.45">
      <c r="A38" s="16"/>
      <c r="B38" s="16"/>
      <c r="D38" s="2"/>
      <c r="E38" s="2"/>
      <c r="F38" s="2"/>
      <c r="G38" s="2"/>
      <c r="H38" s="2"/>
      <c r="I38" s="2"/>
    </row>
  </sheetData>
  <mergeCells count="1">
    <mergeCell ref="E4:G4"/>
  </mergeCells>
  <pageMargins left="0.98425196850393704" right="0.43307086614173229" top="0.9055118110236221" bottom="0.31496062992125984" header="0.51181102362204722" footer="0.31496062992125984"/>
  <pageSetup paperSize="9" firstPageNumber="9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="75" zoomScaleNormal="75" workbookViewId="0"/>
  </sheetViews>
  <sheetFormatPr defaultColWidth="9" defaultRowHeight="22.7" customHeight="1" x14ac:dyDescent="0.45"/>
  <cols>
    <col min="1" max="1" width="36.85546875" style="25" customWidth="1"/>
    <col min="2" max="2" width="8" style="25" customWidth="1"/>
    <col min="3" max="3" width="3.28515625" style="27" customWidth="1"/>
    <col min="4" max="4" width="16" style="25" customWidth="1"/>
    <col min="5" max="5" width="3.28515625" style="25" customWidth="1"/>
    <col min="6" max="6" width="16" style="25" customWidth="1"/>
    <col min="7" max="7" width="3.28515625" style="25" customWidth="1"/>
    <col min="8" max="8" width="16" style="25" customWidth="1"/>
    <col min="9" max="9" width="3.28515625" style="25" customWidth="1"/>
    <col min="10" max="10" width="16" style="25" customWidth="1"/>
    <col min="11" max="11" width="3.28515625" style="25" customWidth="1"/>
    <col min="12" max="12" width="16" style="25" customWidth="1"/>
    <col min="13" max="16384" width="9" style="25"/>
  </cols>
  <sheetData>
    <row r="1" spans="1:19" ht="22.7" customHeight="1" x14ac:dyDescent="0.5">
      <c r="A1" s="13" t="s">
        <v>50</v>
      </c>
      <c r="B1" s="13"/>
      <c r="C1" s="23"/>
      <c r="D1" s="24"/>
      <c r="E1" s="24"/>
      <c r="F1" s="24"/>
      <c r="G1" s="24"/>
      <c r="H1" s="24"/>
      <c r="I1" s="24"/>
      <c r="J1" s="24"/>
      <c r="K1" s="24"/>
      <c r="L1" s="2"/>
    </row>
    <row r="2" spans="1:19" ht="22.7" customHeight="1" x14ac:dyDescent="0.5">
      <c r="A2" s="26" t="s">
        <v>12</v>
      </c>
      <c r="B2" s="26"/>
      <c r="L2" s="2"/>
    </row>
    <row r="3" spans="1:19" ht="24" customHeight="1" x14ac:dyDescent="0.5">
      <c r="A3" s="13" t="str">
        <f>PL_9!A3</f>
        <v>สำหรับปีสิ้นสุดวันที่ 31 ธันวาคม 2563 และ 2562</v>
      </c>
      <c r="B3" s="13"/>
      <c r="D3" s="28"/>
      <c r="E3" s="28"/>
      <c r="F3" s="28"/>
      <c r="G3" s="28"/>
      <c r="H3" s="28"/>
      <c r="I3" s="28"/>
      <c r="J3" s="28"/>
      <c r="K3" s="28"/>
      <c r="L3" s="28"/>
    </row>
    <row r="4" spans="1:19" ht="4.5" customHeight="1" x14ac:dyDescent="0.5">
      <c r="A4" s="13"/>
      <c r="B4" s="13"/>
      <c r="D4" s="28"/>
      <c r="E4" s="28"/>
      <c r="F4" s="28"/>
      <c r="G4" s="28"/>
      <c r="H4" s="28"/>
      <c r="I4" s="28"/>
      <c r="J4" s="28"/>
      <c r="K4" s="28"/>
      <c r="L4" s="28"/>
      <c r="P4" s="28"/>
      <c r="Q4" s="28"/>
      <c r="R4" s="28"/>
      <c r="S4" s="28"/>
    </row>
    <row r="5" spans="1:19" ht="22.7" customHeight="1" x14ac:dyDescent="0.45">
      <c r="A5" s="29"/>
      <c r="B5" s="29"/>
      <c r="D5" s="80" t="s">
        <v>54</v>
      </c>
      <c r="E5" s="80"/>
      <c r="F5" s="80"/>
      <c r="G5" s="80"/>
      <c r="H5" s="80"/>
      <c r="I5" s="80"/>
      <c r="J5" s="80"/>
      <c r="K5" s="80"/>
      <c r="L5" s="80"/>
      <c r="P5" s="28"/>
      <c r="Q5" s="28"/>
      <c r="R5" s="28"/>
      <c r="S5" s="28"/>
    </row>
    <row r="6" spans="1:19" ht="22.7" customHeight="1" x14ac:dyDescent="0.45">
      <c r="A6" s="29"/>
      <c r="B6" s="29"/>
      <c r="D6" s="31"/>
      <c r="E6" s="31"/>
      <c r="F6" s="31"/>
      <c r="G6" s="31"/>
      <c r="H6" s="81" t="s">
        <v>53</v>
      </c>
      <c r="I6" s="81"/>
      <c r="J6" s="81"/>
      <c r="K6" s="35"/>
      <c r="L6" s="31" t="s">
        <v>111</v>
      </c>
      <c r="P6" s="36"/>
      <c r="Q6" s="36"/>
      <c r="R6" s="36"/>
      <c r="S6" s="28"/>
    </row>
    <row r="7" spans="1:19" ht="22.7" customHeight="1" x14ac:dyDescent="0.45">
      <c r="A7" s="29"/>
      <c r="B7" s="29"/>
      <c r="D7" s="31" t="s">
        <v>78</v>
      </c>
      <c r="E7" s="31"/>
      <c r="F7" s="31"/>
      <c r="G7" s="31"/>
      <c r="H7" s="31" t="s">
        <v>61</v>
      </c>
      <c r="I7" s="31"/>
      <c r="J7" s="31" t="s">
        <v>55</v>
      </c>
      <c r="K7" s="31"/>
      <c r="L7" s="31" t="s">
        <v>82</v>
      </c>
      <c r="P7" s="36"/>
      <c r="Q7" s="36"/>
      <c r="R7" s="36"/>
      <c r="S7" s="28"/>
    </row>
    <row r="8" spans="1:19" ht="22.7" customHeight="1" x14ac:dyDescent="0.45">
      <c r="B8" s="18" t="s">
        <v>5</v>
      </c>
      <c r="C8" s="32"/>
      <c r="D8" s="30" t="s">
        <v>23</v>
      </c>
      <c r="E8" s="33"/>
      <c r="F8" s="30" t="s">
        <v>58</v>
      </c>
      <c r="G8" s="33"/>
      <c r="H8" s="30" t="s">
        <v>60</v>
      </c>
      <c r="I8" s="31"/>
      <c r="J8" s="63" t="s">
        <v>72</v>
      </c>
      <c r="K8" s="33"/>
      <c r="L8" s="72" t="s">
        <v>109</v>
      </c>
      <c r="P8" s="36"/>
      <c r="Q8" s="36"/>
      <c r="R8" s="36"/>
    </row>
    <row r="9" spans="1:19" ht="7.5" customHeight="1" x14ac:dyDescent="0.45">
      <c r="B9" s="29"/>
      <c r="C9" s="32"/>
      <c r="D9" s="33"/>
      <c r="E9" s="33"/>
      <c r="F9" s="33"/>
      <c r="G9" s="33"/>
      <c r="H9" s="33"/>
      <c r="I9" s="31"/>
      <c r="J9" s="33"/>
      <c r="K9" s="33"/>
      <c r="L9" s="33"/>
      <c r="P9" s="36"/>
      <c r="Q9" s="36"/>
      <c r="R9" s="36"/>
    </row>
    <row r="10" spans="1:19" ht="22.7" customHeight="1" x14ac:dyDescent="0.45">
      <c r="A10" s="29" t="s">
        <v>87</v>
      </c>
      <c r="B10" s="29"/>
      <c r="C10" s="32"/>
      <c r="D10" s="38">
        <v>460000</v>
      </c>
      <c r="E10" s="38"/>
      <c r="F10" s="38">
        <v>57019</v>
      </c>
      <c r="G10" s="38"/>
      <c r="H10" s="38">
        <v>3151</v>
      </c>
      <c r="I10" s="38"/>
      <c r="J10" s="38">
        <v>-70806</v>
      </c>
      <c r="K10" s="38"/>
      <c r="L10" s="38">
        <f>SUM(D10:J10)</f>
        <v>449364</v>
      </c>
      <c r="M10" s="28"/>
      <c r="P10" s="36"/>
      <c r="Q10" s="36"/>
      <c r="R10" s="36"/>
    </row>
    <row r="11" spans="1:19" ht="22.7" customHeight="1" x14ac:dyDescent="0.45">
      <c r="A11" s="25" t="s">
        <v>90</v>
      </c>
      <c r="B11" s="29"/>
      <c r="C11" s="32"/>
      <c r="D11" s="66"/>
      <c r="E11" s="38"/>
      <c r="F11" s="66"/>
      <c r="G11" s="38"/>
      <c r="H11" s="66"/>
      <c r="I11" s="38"/>
      <c r="J11" s="34"/>
      <c r="K11" s="38"/>
      <c r="L11" s="34"/>
      <c r="M11" s="46"/>
      <c r="P11" s="45"/>
      <c r="Q11" s="45"/>
      <c r="R11" s="45"/>
    </row>
    <row r="12" spans="1:19" ht="22.7" customHeight="1" x14ac:dyDescent="0.45">
      <c r="A12" s="25" t="s">
        <v>89</v>
      </c>
      <c r="B12" s="2">
        <v>15</v>
      </c>
      <c r="C12" s="32"/>
      <c r="D12" s="66">
        <v>0</v>
      </c>
      <c r="E12" s="38"/>
      <c r="F12" s="66">
        <v>-57019</v>
      </c>
      <c r="G12" s="38"/>
      <c r="H12" s="66">
        <v>-3151</v>
      </c>
      <c r="I12" s="38"/>
      <c r="J12" s="34">
        <f>-F12-H12</f>
        <v>60170</v>
      </c>
      <c r="K12" s="38"/>
      <c r="L12" s="34">
        <f>SUM(D12:J12)</f>
        <v>0</v>
      </c>
      <c r="M12" s="46"/>
      <c r="P12" s="45"/>
      <c r="Q12" s="45"/>
      <c r="R12" s="45"/>
    </row>
    <row r="13" spans="1:19" ht="22.7" customHeight="1" x14ac:dyDescent="0.45">
      <c r="A13" s="25" t="s">
        <v>125</v>
      </c>
      <c r="B13" s="27"/>
      <c r="D13" s="66">
        <v>0</v>
      </c>
      <c r="E13" s="38"/>
      <c r="F13" s="66">
        <v>0</v>
      </c>
      <c r="G13" s="38"/>
      <c r="H13" s="66">
        <v>0</v>
      </c>
      <c r="I13" s="38"/>
      <c r="J13" s="66">
        <f>PL_9!G34</f>
        <v>42991</v>
      </c>
      <c r="K13" s="38"/>
      <c r="L13" s="34">
        <f>SUM(D13:J13)</f>
        <v>42991</v>
      </c>
    </row>
    <row r="14" spans="1:19" ht="22.7" customHeight="1" x14ac:dyDescent="0.45">
      <c r="A14" s="25" t="s">
        <v>76</v>
      </c>
      <c r="B14" s="27">
        <v>16</v>
      </c>
      <c r="C14" s="32"/>
      <c r="D14" s="65">
        <v>0</v>
      </c>
      <c r="E14" s="38"/>
      <c r="F14" s="65">
        <v>0</v>
      </c>
      <c r="G14" s="38"/>
      <c r="H14" s="65">
        <v>1700</v>
      </c>
      <c r="I14" s="38"/>
      <c r="J14" s="7">
        <f>-H14</f>
        <v>-1700</v>
      </c>
      <c r="K14" s="38"/>
      <c r="L14" s="56">
        <f>SUM(D14:J14)</f>
        <v>0</v>
      </c>
      <c r="M14" s="46"/>
      <c r="P14" s="45"/>
      <c r="Q14" s="45"/>
      <c r="R14" s="45"/>
    </row>
    <row r="15" spans="1:19" ht="22.7" customHeight="1" x14ac:dyDescent="0.45">
      <c r="A15" s="29" t="s">
        <v>124</v>
      </c>
      <c r="B15" s="27"/>
      <c r="D15" s="34">
        <f>SUM(D10:D14)</f>
        <v>460000</v>
      </c>
      <c r="E15" s="34"/>
      <c r="F15" s="34">
        <f>SUM(F10:F14)</f>
        <v>0</v>
      </c>
      <c r="G15" s="34"/>
      <c r="H15" s="34">
        <f>SUM(H10:H14)</f>
        <v>1700</v>
      </c>
      <c r="I15" s="34"/>
      <c r="J15" s="34">
        <f>SUM(J10:J14)</f>
        <v>30655</v>
      </c>
      <c r="K15" s="34"/>
      <c r="L15" s="34">
        <f>SUM(L10:L14)</f>
        <v>492355</v>
      </c>
    </row>
    <row r="16" spans="1:19" ht="22.7" customHeight="1" x14ac:dyDescent="0.45">
      <c r="A16" s="25" t="s">
        <v>99</v>
      </c>
      <c r="B16" s="27">
        <v>16</v>
      </c>
      <c r="D16" s="66">
        <v>0</v>
      </c>
      <c r="E16" s="38"/>
      <c r="F16" s="66">
        <v>0</v>
      </c>
      <c r="G16" s="38"/>
      <c r="H16" s="66">
        <v>0</v>
      </c>
      <c r="I16" s="38"/>
      <c r="J16" s="66">
        <v>-23000</v>
      </c>
      <c r="K16" s="38"/>
      <c r="L16" s="34">
        <f>SUM(D16:J16)</f>
        <v>-23000</v>
      </c>
      <c r="M16" s="34"/>
    </row>
    <row r="17" spans="1:18" ht="22.7" customHeight="1" x14ac:dyDescent="0.45">
      <c r="A17" s="25" t="s">
        <v>125</v>
      </c>
      <c r="B17" s="27"/>
      <c r="C17" s="32"/>
      <c r="D17" s="66">
        <v>0</v>
      </c>
      <c r="E17" s="38"/>
      <c r="F17" s="66">
        <v>0</v>
      </c>
      <c r="G17" s="38"/>
      <c r="H17" s="66">
        <v>0</v>
      </c>
      <c r="I17" s="38"/>
      <c r="J17" s="38">
        <f>PL_9!E34</f>
        <v>44636</v>
      </c>
      <c r="K17" s="38"/>
      <c r="L17" s="34">
        <f>SUM(D17:J17)</f>
        <v>44636</v>
      </c>
      <c r="M17" s="46"/>
      <c r="P17" s="45"/>
      <c r="Q17" s="45"/>
      <c r="R17" s="45"/>
    </row>
    <row r="18" spans="1:18" ht="22.7" customHeight="1" x14ac:dyDescent="0.45">
      <c r="A18" s="25" t="s">
        <v>76</v>
      </c>
      <c r="B18" s="27">
        <v>16</v>
      </c>
      <c r="C18" s="32"/>
      <c r="D18" s="66">
        <v>0</v>
      </c>
      <c r="E18" s="38"/>
      <c r="F18" s="66">
        <v>0</v>
      </c>
      <c r="G18" s="38"/>
      <c r="H18" s="66">
        <v>2300</v>
      </c>
      <c r="I18" s="38"/>
      <c r="J18" s="4">
        <f>-H18</f>
        <v>-2300</v>
      </c>
      <c r="K18" s="38"/>
      <c r="L18" s="34">
        <f>SUM(D18:J18)</f>
        <v>0</v>
      </c>
      <c r="M18" s="46"/>
      <c r="P18" s="45"/>
      <c r="Q18" s="45"/>
      <c r="R18" s="45"/>
    </row>
    <row r="19" spans="1:18" ht="22.7" customHeight="1" thickBot="1" x14ac:dyDescent="0.5">
      <c r="A19" s="29" t="s">
        <v>123</v>
      </c>
      <c r="B19" s="29"/>
      <c r="D19" s="70">
        <f>SUM(D15:D18)</f>
        <v>460000</v>
      </c>
      <c r="E19" s="38"/>
      <c r="F19" s="70">
        <f>SUM(F15:F18)</f>
        <v>0</v>
      </c>
      <c r="G19" s="38"/>
      <c r="H19" s="78">
        <f>SUM(H15:H18)</f>
        <v>4000</v>
      </c>
      <c r="I19" s="38"/>
      <c r="J19" s="70">
        <f>SUM(J15:J18)</f>
        <v>49991</v>
      </c>
      <c r="K19" s="38"/>
      <c r="L19" s="70">
        <f>SUM(L15:L18)</f>
        <v>513991</v>
      </c>
    </row>
    <row r="20" spans="1:18" ht="22.7" customHeight="1" thickTop="1" x14ac:dyDescent="0.45">
      <c r="D20" s="24"/>
      <c r="E20" s="24"/>
      <c r="F20" s="24"/>
      <c r="G20" s="24"/>
      <c r="H20" s="24"/>
      <c r="I20" s="24"/>
      <c r="J20" s="24"/>
      <c r="K20" s="24"/>
      <c r="L20" s="24"/>
    </row>
    <row r="21" spans="1:18" ht="22.7" customHeight="1" x14ac:dyDescent="0.45">
      <c r="D21" s="37"/>
      <c r="E21" s="24"/>
      <c r="F21" s="37"/>
      <c r="G21" s="24"/>
      <c r="H21" s="37"/>
      <c r="I21" s="24"/>
      <c r="J21" s="37"/>
      <c r="K21" s="24"/>
      <c r="L21" s="37"/>
    </row>
  </sheetData>
  <mergeCells count="2">
    <mergeCell ref="D5:L5"/>
    <mergeCell ref="H6:J6"/>
  </mergeCells>
  <phoneticPr fontId="8" type="noConversion"/>
  <printOptions horizontalCentered="1"/>
  <pageMargins left="0.51181102362204722" right="0.31496062992125984" top="0.98425196850393704" bottom="0.39370078740157483" header="0.51181102362204722" footer="0.23622047244094491"/>
  <pageSetup paperSize="9" scale="95" firstPageNumber="10" orientation="landscape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zoomScale="118" zoomScaleNormal="118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8.710937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/>
      <c r="I1" s="39"/>
      <c r="J1" s="39"/>
    </row>
    <row r="2" spans="1:26" ht="23.25" x14ac:dyDescent="0.5">
      <c r="A2" s="13" t="s">
        <v>26</v>
      </c>
      <c r="B2" s="13"/>
      <c r="C2" s="13"/>
      <c r="G2" s="2"/>
      <c r="I2" s="39"/>
      <c r="J2" s="39"/>
    </row>
    <row r="3" spans="1:26" ht="25.5" customHeight="1" x14ac:dyDescent="0.5">
      <c r="A3" s="13" t="str">
        <f>SE_10!A3</f>
        <v>สำหรับปีสิ้นสุดวันที่ 31 ธันวาคม 2563 และ 2562</v>
      </c>
      <c r="B3" s="13"/>
      <c r="C3" s="13"/>
      <c r="I3" s="39"/>
      <c r="J3" s="39"/>
    </row>
    <row r="4" spans="1:26" ht="3" customHeight="1" x14ac:dyDescent="0.45">
      <c r="I4" s="39"/>
      <c r="J4" s="39"/>
    </row>
    <row r="5" spans="1:26" ht="23.45" customHeight="1" x14ac:dyDescent="0.45">
      <c r="E5" s="82" t="s">
        <v>48</v>
      </c>
      <c r="F5" s="82"/>
      <c r="G5" s="82"/>
      <c r="I5" s="39"/>
      <c r="J5" s="39"/>
    </row>
    <row r="6" spans="1:26" ht="23.45" customHeight="1" x14ac:dyDescent="0.45">
      <c r="E6" s="11" t="str">
        <f>PL_9!E5</f>
        <v>2563</v>
      </c>
      <c r="F6" s="6"/>
      <c r="G6" s="11" t="str">
        <f>PL_9!G5</f>
        <v>2562</v>
      </c>
      <c r="I6" s="4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3.45" customHeight="1" x14ac:dyDescent="0.45">
      <c r="A7" s="14" t="s">
        <v>27</v>
      </c>
      <c r="B7" s="14"/>
      <c r="I7" s="39"/>
      <c r="J7" s="39"/>
    </row>
    <row r="8" spans="1:26" ht="23.45" customHeight="1" x14ac:dyDescent="0.45">
      <c r="A8" s="15" t="s">
        <v>117</v>
      </c>
      <c r="B8" s="15"/>
      <c r="E8" s="4">
        <f>PL_9!E25</f>
        <v>45807</v>
      </c>
      <c r="F8" s="4"/>
      <c r="G8" s="4">
        <f>PL_9!G25</f>
        <v>44235</v>
      </c>
      <c r="I8" s="39"/>
      <c r="J8" s="39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39"/>
      <c r="J9" s="39"/>
    </row>
    <row r="10" spans="1:26" ht="23.45" customHeight="1" x14ac:dyDescent="0.45">
      <c r="A10" s="15"/>
      <c r="B10" s="71" t="s">
        <v>113</v>
      </c>
      <c r="C10" s="15"/>
      <c r="E10" s="4"/>
      <c r="F10" s="4"/>
      <c r="G10" s="4"/>
      <c r="I10" s="39"/>
      <c r="J10" s="39"/>
    </row>
    <row r="11" spans="1:26" ht="23.45" customHeight="1" x14ac:dyDescent="0.45">
      <c r="A11" s="15"/>
      <c r="B11" s="71" t="s">
        <v>100</v>
      </c>
      <c r="C11" s="15"/>
      <c r="E11" s="4">
        <v>127</v>
      </c>
      <c r="F11" s="4"/>
      <c r="G11" s="4">
        <v>858</v>
      </c>
      <c r="I11" s="39"/>
      <c r="J11" s="39"/>
    </row>
    <row r="12" spans="1:26" ht="23.45" customHeight="1" x14ac:dyDescent="0.45">
      <c r="B12" s="3" t="s">
        <v>71</v>
      </c>
      <c r="E12" s="4"/>
      <c r="F12" s="4"/>
      <c r="G12" s="4"/>
      <c r="I12" s="39"/>
      <c r="J12" s="39"/>
    </row>
    <row r="13" spans="1:26" ht="23.45" customHeight="1" x14ac:dyDescent="0.45">
      <c r="B13" s="3" t="s">
        <v>101</v>
      </c>
      <c r="E13" s="4">
        <v>1331</v>
      </c>
      <c r="F13" s="4"/>
      <c r="G13" s="4">
        <v>4323</v>
      </c>
      <c r="I13" s="39"/>
      <c r="J13" s="39"/>
    </row>
    <row r="14" spans="1:26" ht="23.45" customHeight="1" x14ac:dyDescent="0.45">
      <c r="B14" s="15" t="s">
        <v>56</v>
      </c>
      <c r="C14" s="15"/>
      <c r="E14" s="4">
        <v>45425</v>
      </c>
      <c r="F14" s="4"/>
      <c r="G14" s="4">
        <v>45182</v>
      </c>
      <c r="I14" s="39"/>
      <c r="J14" s="39"/>
    </row>
    <row r="15" spans="1:26" ht="23.45" customHeight="1" x14ac:dyDescent="0.45">
      <c r="B15" s="3" t="s">
        <v>102</v>
      </c>
      <c r="C15" s="15"/>
      <c r="E15" s="4">
        <v>6755</v>
      </c>
      <c r="F15" s="4"/>
      <c r="G15" s="4">
        <v>2578</v>
      </c>
      <c r="I15" s="39"/>
      <c r="J15" s="39"/>
    </row>
    <row r="16" spans="1:26" ht="23.45" customHeight="1" x14ac:dyDescent="0.45">
      <c r="B16" s="3" t="s">
        <v>106</v>
      </c>
      <c r="C16" s="15"/>
      <c r="E16" s="4">
        <v>-37</v>
      </c>
      <c r="F16" s="4"/>
      <c r="G16" s="4">
        <v>0</v>
      </c>
      <c r="I16" s="39"/>
      <c r="J16" s="39"/>
    </row>
    <row r="17" spans="1:10" ht="23.45" customHeight="1" x14ac:dyDescent="0.45">
      <c r="B17" s="3" t="s">
        <v>136</v>
      </c>
      <c r="E17" s="4">
        <v>57</v>
      </c>
      <c r="F17" s="4"/>
      <c r="G17" s="4">
        <v>40</v>
      </c>
      <c r="I17" s="39"/>
      <c r="J17" s="39"/>
    </row>
    <row r="18" spans="1:10" ht="23.45" customHeight="1" x14ac:dyDescent="0.45">
      <c r="B18" s="3" t="s">
        <v>118</v>
      </c>
      <c r="E18" s="4">
        <v>20</v>
      </c>
      <c r="F18" s="4"/>
      <c r="G18" s="4">
        <v>207</v>
      </c>
      <c r="I18" s="39"/>
      <c r="J18" s="39"/>
    </row>
    <row r="19" spans="1:10" ht="23.45" customHeight="1" x14ac:dyDescent="0.45">
      <c r="B19" s="3" t="s">
        <v>119</v>
      </c>
      <c r="E19" s="4">
        <v>-6</v>
      </c>
      <c r="F19" s="4"/>
      <c r="G19" s="4">
        <v>-63</v>
      </c>
      <c r="I19" s="39"/>
      <c r="J19" s="39"/>
    </row>
    <row r="20" spans="1:10" ht="23.45" customHeight="1" x14ac:dyDescent="0.45">
      <c r="B20" s="15" t="s">
        <v>45</v>
      </c>
      <c r="C20" s="15"/>
      <c r="E20" s="4">
        <v>898</v>
      </c>
      <c r="F20" s="4"/>
      <c r="G20" s="4">
        <v>1512</v>
      </c>
      <c r="I20" s="39"/>
      <c r="J20" s="39"/>
    </row>
    <row r="21" spans="1:10" ht="23.45" customHeight="1" x14ac:dyDescent="0.45">
      <c r="B21" s="15" t="s">
        <v>29</v>
      </c>
      <c r="C21" s="15"/>
      <c r="E21" s="4">
        <v>-13</v>
      </c>
      <c r="F21" s="4"/>
      <c r="G21" s="4">
        <v>-22</v>
      </c>
      <c r="I21" s="39"/>
      <c r="J21" s="39"/>
    </row>
    <row r="22" spans="1:10" ht="23.45" customHeight="1" x14ac:dyDescent="0.45">
      <c r="B22" s="15" t="s">
        <v>20</v>
      </c>
      <c r="C22" s="15"/>
      <c r="E22" s="4">
        <v>3200</v>
      </c>
      <c r="F22" s="4"/>
      <c r="G22" s="4">
        <v>4216</v>
      </c>
      <c r="I22" s="39"/>
      <c r="J22" s="39"/>
    </row>
    <row r="23" spans="1:10" ht="23.45" customHeight="1" x14ac:dyDescent="0.45">
      <c r="B23" s="3" t="s">
        <v>148</v>
      </c>
      <c r="C23" s="15"/>
      <c r="E23" s="4">
        <f>-PL_9!E23</f>
        <v>-2210</v>
      </c>
      <c r="F23" s="4"/>
      <c r="G23" s="4">
        <f>-PL_9!G23</f>
        <v>-5660</v>
      </c>
      <c r="I23" s="39"/>
      <c r="J23" s="39"/>
    </row>
    <row r="24" spans="1:10" ht="23.45" customHeight="1" x14ac:dyDescent="0.45">
      <c r="B24" s="1"/>
      <c r="C24" s="1"/>
      <c r="E24" s="69">
        <f>SUM(E8:E23)</f>
        <v>101354</v>
      </c>
      <c r="F24" s="4"/>
      <c r="G24" s="47">
        <f>SUM(G8:G23)</f>
        <v>97406</v>
      </c>
      <c r="I24" s="39"/>
      <c r="J24" s="39"/>
    </row>
    <row r="25" spans="1:10" ht="23.45" customHeight="1" x14ac:dyDescent="0.45">
      <c r="A25" s="14" t="s">
        <v>30</v>
      </c>
      <c r="C25" s="15"/>
      <c r="E25" s="4"/>
      <c r="F25" s="4"/>
      <c r="G25" s="4"/>
      <c r="I25" s="39"/>
      <c r="J25" s="39"/>
    </row>
    <row r="26" spans="1:10" ht="23.45" customHeight="1" x14ac:dyDescent="0.45">
      <c r="B26" s="14" t="s">
        <v>51</v>
      </c>
      <c r="C26" s="15"/>
      <c r="E26" s="4"/>
      <c r="F26" s="4"/>
      <c r="G26" s="4"/>
      <c r="I26" s="39"/>
      <c r="J26" s="39"/>
    </row>
    <row r="27" spans="1:10" ht="23.45" customHeight="1" x14ac:dyDescent="0.45">
      <c r="B27" s="15" t="s">
        <v>127</v>
      </c>
      <c r="C27" s="15"/>
      <c r="E27" s="4">
        <f>-906+388</f>
        <v>-518</v>
      </c>
      <c r="F27" s="4"/>
      <c r="G27" s="4">
        <f>-14327+307</f>
        <v>-14020</v>
      </c>
      <c r="I27" s="39"/>
      <c r="J27" s="39"/>
    </row>
    <row r="28" spans="1:10" ht="21.75" x14ac:dyDescent="0.45">
      <c r="B28" s="15" t="s">
        <v>24</v>
      </c>
      <c r="C28" s="15"/>
      <c r="E28" s="4">
        <v>-15017</v>
      </c>
      <c r="F28" s="4"/>
      <c r="G28" s="4">
        <v>-6443</v>
      </c>
      <c r="I28" s="39"/>
      <c r="J28" s="39"/>
    </row>
    <row r="29" spans="1:10" ht="21.75" x14ac:dyDescent="0.45">
      <c r="B29" s="15" t="s">
        <v>25</v>
      </c>
      <c r="C29" s="15"/>
      <c r="E29" s="4">
        <v>0</v>
      </c>
      <c r="F29" s="4"/>
      <c r="G29" s="4">
        <v>-8</v>
      </c>
      <c r="I29" s="39"/>
      <c r="J29" s="39"/>
    </row>
    <row r="30" spans="1:10" ht="21.75" x14ac:dyDescent="0.45">
      <c r="B30" s="15" t="s">
        <v>14</v>
      </c>
      <c r="C30" s="15"/>
      <c r="E30" s="4">
        <v>30</v>
      </c>
      <c r="F30" s="4"/>
      <c r="G30" s="4">
        <v>0</v>
      </c>
      <c r="I30" s="39"/>
      <c r="J30" s="39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/>
      <c r="I31" s="39"/>
      <c r="J31" s="39"/>
    </row>
    <row r="32" spans="1:10" ht="23.45" customHeight="1" x14ac:dyDescent="0.5">
      <c r="A32" s="13" t="s">
        <v>31</v>
      </c>
      <c r="B32" s="13"/>
      <c r="C32" s="13"/>
      <c r="G32" s="2"/>
      <c r="I32" s="39"/>
      <c r="J32" s="39"/>
    </row>
    <row r="33" spans="1:26" ht="25.5" customHeight="1" x14ac:dyDescent="0.5">
      <c r="A33" s="13" t="str">
        <f>A3</f>
        <v>สำหรับปีสิ้นสุดวันที่ 31 ธันวาคม 2563 และ 2562</v>
      </c>
      <c r="B33" s="13"/>
      <c r="C33" s="13"/>
      <c r="I33" s="39"/>
      <c r="J33" s="39"/>
    </row>
    <row r="34" spans="1:26" ht="5.25" customHeight="1" x14ac:dyDescent="0.45">
      <c r="I34" s="39"/>
      <c r="J34" s="39"/>
    </row>
    <row r="35" spans="1:26" ht="23.45" customHeight="1" x14ac:dyDescent="0.45">
      <c r="E35" s="82" t="s">
        <v>48</v>
      </c>
      <c r="F35" s="82"/>
      <c r="G35" s="82"/>
      <c r="I35" s="39"/>
      <c r="J35" s="39"/>
    </row>
    <row r="36" spans="1:26" ht="23.45" customHeight="1" x14ac:dyDescent="0.45">
      <c r="E36" s="11" t="str">
        <f>E6</f>
        <v>2563</v>
      </c>
      <c r="F36" s="6"/>
      <c r="G36" s="11" t="str">
        <f>G6</f>
        <v>2562</v>
      </c>
      <c r="I36" s="4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1.75" x14ac:dyDescent="0.45">
      <c r="B37" s="16" t="s">
        <v>52</v>
      </c>
      <c r="E37" s="4"/>
      <c r="F37" s="4"/>
      <c r="G37" s="50"/>
      <c r="I37" s="39"/>
      <c r="J37" s="39"/>
    </row>
    <row r="38" spans="1:26" ht="21.75" x14ac:dyDescent="0.45">
      <c r="B38" s="15" t="s">
        <v>128</v>
      </c>
      <c r="C38" s="15"/>
      <c r="E38" s="4">
        <f>-10850+1661</f>
        <v>-9189</v>
      </c>
      <c r="F38" s="4"/>
      <c r="G38" s="4">
        <f>-7777+80</f>
        <v>-7697</v>
      </c>
      <c r="I38" s="39"/>
      <c r="J38" s="39"/>
    </row>
    <row r="39" spans="1:26" ht="23.45" customHeight="1" x14ac:dyDescent="0.45">
      <c r="A39" s="15" t="s">
        <v>91</v>
      </c>
      <c r="C39" s="15"/>
      <c r="E39" s="47">
        <f>SUM(E24:E30,E38:E38)</f>
        <v>76660</v>
      </c>
      <c r="F39" s="4"/>
      <c r="G39" s="47">
        <f>SUM(G24:G30,G38:G38)</f>
        <v>69238</v>
      </c>
      <c r="I39" s="39"/>
      <c r="J39" s="39"/>
    </row>
    <row r="40" spans="1:26" ht="23.45" customHeight="1" x14ac:dyDescent="0.45">
      <c r="A40" s="15" t="s">
        <v>59</v>
      </c>
      <c r="C40" s="15"/>
      <c r="E40" s="6">
        <v>0</v>
      </c>
      <c r="F40" s="4"/>
      <c r="G40" s="6">
        <v>0</v>
      </c>
      <c r="I40" s="39"/>
      <c r="J40" s="39"/>
    </row>
    <row r="41" spans="1:26" ht="23.45" customHeight="1" x14ac:dyDescent="0.45">
      <c r="A41" s="14" t="s">
        <v>92</v>
      </c>
      <c r="B41" s="14"/>
      <c r="C41" s="14"/>
      <c r="E41" s="11">
        <f>E39+E40</f>
        <v>76660</v>
      </c>
      <c r="F41" s="4"/>
      <c r="G41" s="11">
        <f>G39+G40</f>
        <v>69238</v>
      </c>
      <c r="I41" s="39"/>
      <c r="J41" s="39"/>
    </row>
    <row r="42" spans="1:26" ht="12" customHeight="1" x14ac:dyDescent="0.45">
      <c r="A42" s="14"/>
      <c r="B42" s="14"/>
      <c r="C42" s="14"/>
      <c r="E42" s="6"/>
      <c r="F42" s="4"/>
      <c r="G42" s="6"/>
      <c r="I42" s="39"/>
      <c r="J42" s="39"/>
    </row>
    <row r="43" spans="1:26" ht="23.45" customHeight="1" x14ac:dyDescent="0.45">
      <c r="A43" s="14" t="s">
        <v>32</v>
      </c>
      <c r="B43" s="14"/>
      <c r="C43" s="14"/>
      <c r="E43" s="6"/>
      <c r="F43" s="4"/>
      <c r="G43" s="4"/>
      <c r="I43" s="39"/>
      <c r="J43" s="39"/>
    </row>
    <row r="44" spans="1:26" ht="23.45" customHeight="1" x14ac:dyDescent="0.45">
      <c r="A44" s="15" t="s">
        <v>33</v>
      </c>
      <c r="B44" s="15"/>
      <c r="C44" s="15"/>
      <c r="E44" s="4">
        <v>13</v>
      </c>
      <c r="F44" s="4"/>
      <c r="G44" s="4">
        <v>22</v>
      </c>
      <c r="I44" s="39"/>
      <c r="J44" s="39"/>
    </row>
    <row r="45" spans="1:26" ht="23.45" customHeight="1" x14ac:dyDescent="0.45">
      <c r="A45" s="15" t="s">
        <v>79</v>
      </c>
      <c r="B45" s="15"/>
      <c r="C45" s="15"/>
      <c r="E45" s="4">
        <v>-17871</v>
      </c>
      <c r="F45" s="4"/>
      <c r="G45" s="4">
        <v>-13951</v>
      </c>
      <c r="I45" s="39"/>
      <c r="J45" s="39"/>
    </row>
    <row r="46" spans="1:26" ht="23.45" customHeight="1" x14ac:dyDescent="0.45">
      <c r="A46" s="15" t="s">
        <v>88</v>
      </c>
      <c r="B46" s="15"/>
      <c r="C46" s="15"/>
      <c r="E46" s="4">
        <v>1601</v>
      </c>
      <c r="F46" s="4"/>
      <c r="G46" s="4">
        <v>0</v>
      </c>
      <c r="I46" s="39"/>
      <c r="J46" s="39"/>
    </row>
    <row r="47" spans="1:26" ht="23.45" customHeight="1" x14ac:dyDescent="0.45">
      <c r="A47" s="15" t="s">
        <v>147</v>
      </c>
      <c r="B47" s="15"/>
      <c r="C47" s="15"/>
      <c r="E47" s="4">
        <v>-1464</v>
      </c>
      <c r="F47" s="4"/>
      <c r="G47" s="4">
        <v>-1075</v>
      </c>
      <c r="I47" s="39"/>
      <c r="J47" s="39"/>
    </row>
    <row r="48" spans="1:26" ht="23.45" customHeight="1" x14ac:dyDescent="0.45">
      <c r="A48" s="15" t="s">
        <v>146</v>
      </c>
      <c r="B48" s="15"/>
      <c r="C48" s="15"/>
      <c r="E48" s="4">
        <v>-2976</v>
      </c>
      <c r="F48" s="4"/>
      <c r="G48" s="4">
        <v>0</v>
      </c>
      <c r="I48" s="39"/>
      <c r="J48" s="39"/>
    </row>
    <row r="49" spans="1:10" ht="23.45" customHeight="1" x14ac:dyDescent="0.45">
      <c r="A49" s="15" t="s">
        <v>84</v>
      </c>
      <c r="B49" s="15"/>
      <c r="C49" s="15"/>
      <c r="E49" s="4">
        <v>-13</v>
      </c>
      <c r="F49" s="4"/>
      <c r="G49" s="4">
        <v>-36</v>
      </c>
      <c r="I49" s="39"/>
      <c r="J49" s="39"/>
    </row>
    <row r="50" spans="1:10" ht="23.45" customHeight="1" x14ac:dyDescent="0.45">
      <c r="A50" s="14" t="s">
        <v>83</v>
      </c>
      <c r="B50" s="14"/>
      <c r="C50" s="14"/>
      <c r="E50" s="5">
        <f>SUM(E44:E49)</f>
        <v>-20710</v>
      </c>
      <c r="F50" s="4"/>
      <c r="G50" s="5">
        <f>SUM(G44:G49)</f>
        <v>-15040</v>
      </c>
      <c r="I50" s="39"/>
      <c r="J50" s="39"/>
    </row>
    <row r="51" spans="1:10" ht="11.25" customHeight="1" x14ac:dyDescent="0.45">
      <c r="A51" s="16"/>
      <c r="B51" s="16"/>
      <c r="C51" s="16"/>
      <c r="E51" s="4"/>
      <c r="F51" s="4"/>
      <c r="G51" s="4"/>
      <c r="I51" s="39"/>
      <c r="J51" s="39"/>
    </row>
    <row r="52" spans="1:10" ht="23.45" customHeight="1" x14ac:dyDescent="0.45">
      <c r="A52" s="14" t="s">
        <v>34</v>
      </c>
      <c r="B52" s="14"/>
      <c r="C52" s="14"/>
      <c r="E52" s="4"/>
      <c r="F52" s="4"/>
      <c r="G52" s="4"/>
      <c r="I52" s="39"/>
      <c r="J52" s="39"/>
    </row>
    <row r="53" spans="1:10" ht="23.45" customHeight="1" x14ac:dyDescent="0.45">
      <c r="A53" s="15" t="s">
        <v>35</v>
      </c>
      <c r="B53" s="15"/>
      <c r="C53" s="15"/>
      <c r="E53" s="4">
        <v>-3632</v>
      </c>
      <c r="F53" s="4"/>
      <c r="G53" s="4">
        <v>-4391</v>
      </c>
      <c r="I53" s="39"/>
      <c r="J53" s="39"/>
    </row>
    <row r="54" spans="1:10" ht="23.45" customHeight="1" x14ac:dyDescent="0.45">
      <c r="A54" s="15" t="s">
        <v>62</v>
      </c>
      <c r="B54" s="15"/>
      <c r="C54" s="15"/>
      <c r="E54" s="4"/>
      <c r="F54" s="4"/>
      <c r="G54" s="4"/>
      <c r="I54" s="39"/>
      <c r="J54" s="39"/>
    </row>
    <row r="55" spans="1:10" ht="23.45" customHeight="1" x14ac:dyDescent="0.45">
      <c r="A55" s="15" t="s">
        <v>64</v>
      </c>
      <c r="B55" s="15" t="s">
        <v>107</v>
      </c>
      <c r="C55" s="15"/>
      <c r="E55" s="4">
        <v>-8000</v>
      </c>
      <c r="F55" s="4"/>
      <c r="G55" s="4">
        <v>-15797</v>
      </c>
      <c r="I55" s="39"/>
      <c r="J55" s="39"/>
    </row>
    <row r="56" spans="1:10" ht="23.45" customHeight="1" x14ac:dyDescent="0.45">
      <c r="A56" s="15" t="s">
        <v>142</v>
      </c>
      <c r="B56" s="15"/>
      <c r="C56" s="15"/>
      <c r="E56" s="4">
        <v>-23000</v>
      </c>
      <c r="F56" s="4"/>
      <c r="G56" s="4">
        <v>-34500</v>
      </c>
      <c r="I56" s="39"/>
      <c r="J56" s="39"/>
    </row>
    <row r="57" spans="1:10" ht="23.45" customHeight="1" x14ac:dyDescent="0.45">
      <c r="A57" s="15" t="s">
        <v>103</v>
      </c>
      <c r="B57" s="15"/>
      <c r="C57" s="15"/>
      <c r="E57" s="4">
        <v>-1320</v>
      </c>
      <c r="F57" s="4"/>
      <c r="G57" s="4">
        <v>0</v>
      </c>
      <c r="I57" s="39"/>
      <c r="J57" s="39"/>
    </row>
    <row r="58" spans="1:10" ht="23.45" customHeight="1" x14ac:dyDescent="0.45">
      <c r="A58" s="15" t="s">
        <v>104</v>
      </c>
      <c r="B58" s="15"/>
      <c r="C58" s="15"/>
      <c r="E58" s="4">
        <v>-22994</v>
      </c>
      <c r="F58" s="4"/>
      <c r="G58" s="4">
        <v>0</v>
      </c>
      <c r="I58" s="39"/>
      <c r="J58" s="39"/>
    </row>
    <row r="59" spans="1:10" ht="23.45" customHeight="1" x14ac:dyDescent="0.45">
      <c r="A59" s="14" t="s">
        <v>108</v>
      </c>
      <c r="B59" s="14"/>
      <c r="C59" s="14"/>
      <c r="E59" s="5">
        <f>SUM(E53:E58)</f>
        <v>-58946</v>
      </c>
      <c r="F59" s="4"/>
      <c r="G59" s="5">
        <f>SUM(G53:G58)</f>
        <v>-54688</v>
      </c>
      <c r="H59" s="4"/>
      <c r="I59" s="39"/>
      <c r="J59" s="39"/>
    </row>
    <row r="60" spans="1:10" ht="12" customHeight="1" x14ac:dyDescent="0.45">
      <c r="A60" s="15"/>
      <c r="B60" s="15"/>
      <c r="C60" s="15"/>
      <c r="E60" s="6"/>
      <c r="F60" s="4"/>
      <c r="G60" s="4"/>
      <c r="H60" s="4"/>
      <c r="I60" s="39"/>
      <c r="J60" s="39"/>
    </row>
    <row r="61" spans="1:10" ht="23.45" customHeight="1" x14ac:dyDescent="0.45">
      <c r="A61" s="14" t="s">
        <v>137</v>
      </c>
      <c r="B61" s="14"/>
      <c r="E61" s="4">
        <f>E41+E50+E59</f>
        <v>-2996</v>
      </c>
      <c r="F61" s="4"/>
      <c r="G61" s="4">
        <f>G41+G50+G59</f>
        <v>-490</v>
      </c>
      <c r="I61" s="39"/>
      <c r="J61" s="39"/>
    </row>
    <row r="62" spans="1:10" ht="21.75" x14ac:dyDescent="0.45">
      <c r="A62" s="15" t="s">
        <v>120</v>
      </c>
      <c r="B62" s="15"/>
      <c r="C62" s="15"/>
      <c r="E62" s="4">
        <f>'BS_6,7,8'!G10</f>
        <v>5617</v>
      </c>
      <c r="F62" s="4"/>
      <c r="G62" s="4">
        <v>6107</v>
      </c>
      <c r="H62" s="9">
        <f>E62-'BS_6,7,8'!G10</f>
        <v>0</v>
      </c>
      <c r="I62" s="39"/>
      <c r="J62" s="39"/>
    </row>
    <row r="63" spans="1:10" ht="22.5" thickBot="1" x14ac:dyDescent="0.5">
      <c r="A63" s="14" t="s">
        <v>121</v>
      </c>
      <c r="B63" s="14"/>
      <c r="C63" s="14"/>
      <c r="E63" s="8">
        <f>SUM(E61:E62)</f>
        <v>2621</v>
      </c>
      <c r="F63" s="4"/>
      <c r="G63" s="8">
        <f>SUM(G61:G62)</f>
        <v>5617</v>
      </c>
      <c r="H63" s="9">
        <f>E63-'BS_6,7,8'!E10</f>
        <v>0</v>
      </c>
      <c r="I63" s="39">
        <f>+G63-E62</f>
        <v>0</v>
      </c>
      <c r="J63" s="39"/>
    </row>
    <row r="64" spans="1:10" ht="11.25" customHeight="1" thickTop="1" x14ac:dyDescent="0.45">
      <c r="A64" s="14"/>
      <c r="B64" s="14"/>
      <c r="C64" s="14"/>
      <c r="E64" s="4"/>
      <c r="F64" s="4"/>
      <c r="G64" s="4"/>
      <c r="H64" s="9"/>
      <c r="I64" s="39"/>
      <c r="J64" s="39"/>
    </row>
    <row r="65" spans="1:26" ht="21.75" customHeight="1" x14ac:dyDescent="0.45">
      <c r="G65" s="9"/>
      <c r="H65" s="9"/>
      <c r="I65" s="39"/>
      <c r="J65" s="39"/>
    </row>
    <row r="66" spans="1:26" ht="21.75" customHeight="1" x14ac:dyDescent="0.45">
      <c r="G66" s="9"/>
      <c r="H66" s="9"/>
      <c r="I66" s="39"/>
      <c r="J66" s="39"/>
    </row>
    <row r="67" spans="1:26" ht="23.45" customHeight="1" x14ac:dyDescent="0.5">
      <c r="A67" s="13" t="str">
        <f>'BS_6,7,8'!A1</f>
        <v>บริษัท สมาร์ทคอนกรีต จำกัด (มหาชน)</v>
      </c>
      <c r="B67" s="13"/>
      <c r="C67" s="13"/>
      <c r="G67" s="2"/>
      <c r="I67" s="39"/>
      <c r="J67" s="39"/>
    </row>
    <row r="68" spans="1:26" ht="23.45" customHeight="1" x14ac:dyDescent="0.5">
      <c r="A68" s="13" t="s">
        <v>31</v>
      </c>
      <c r="B68" s="13"/>
      <c r="C68" s="13"/>
      <c r="G68" s="2"/>
      <c r="I68" s="39"/>
      <c r="J68" s="39"/>
    </row>
    <row r="69" spans="1:26" ht="25.5" customHeight="1" x14ac:dyDescent="0.5">
      <c r="A69" s="13" t="str">
        <f>A3</f>
        <v>สำหรับปีสิ้นสุดวันที่ 31 ธันวาคม 2563 และ 2562</v>
      </c>
      <c r="B69" s="13"/>
      <c r="C69" s="13"/>
      <c r="I69" s="39"/>
      <c r="J69" s="39"/>
    </row>
    <row r="70" spans="1:26" ht="5.25" customHeight="1" x14ac:dyDescent="0.5">
      <c r="C70" s="13"/>
      <c r="I70" s="39"/>
      <c r="J70" s="39"/>
    </row>
    <row r="71" spans="1:26" ht="23.45" customHeight="1" x14ac:dyDescent="0.5">
      <c r="C71" s="13"/>
      <c r="E71" s="82" t="s">
        <v>48</v>
      </c>
      <c r="F71" s="82"/>
      <c r="G71" s="82"/>
      <c r="I71" s="39"/>
      <c r="J71" s="39"/>
    </row>
    <row r="72" spans="1:26" ht="23.45" customHeight="1" x14ac:dyDescent="0.5">
      <c r="C72" s="13"/>
      <c r="E72" s="11" t="str">
        <f>E36</f>
        <v>2563</v>
      </c>
      <c r="F72" s="6"/>
      <c r="G72" s="11" t="str">
        <f>G36</f>
        <v>2562</v>
      </c>
      <c r="I72" s="4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11.25" customHeight="1" x14ac:dyDescent="0.5">
      <c r="C73" s="13"/>
      <c r="E73" s="60"/>
      <c r="F73" s="6"/>
      <c r="G73" s="61"/>
      <c r="I73" s="4"/>
      <c r="L73" s="39"/>
      <c r="M73" s="39"/>
      <c r="N73" s="39"/>
      <c r="O73" s="39"/>
      <c r="P73" s="39"/>
    </row>
    <row r="74" spans="1:26" ht="23.45" customHeight="1" x14ac:dyDescent="0.5">
      <c r="A74" s="14" t="s">
        <v>57</v>
      </c>
      <c r="B74" s="14"/>
      <c r="C74" s="13"/>
      <c r="G74" s="40"/>
      <c r="H74" s="9"/>
      <c r="I74" s="39"/>
      <c r="J74" s="39"/>
    </row>
    <row r="75" spans="1:26" ht="21.75" x14ac:dyDescent="0.45">
      <c r="A75" s="51" t="s">
        <v>122</v>
      </c>
      <c r="B75" s="51"/>
      <c r="G75" s="40"/>
      <c r="I75" s="39"/>
      <c r="J75" s="39"/>
    </row>
    <row r="76" spans="1:26" ht="23.45" customHeight="1" x14ac:dyDescent="0.45">
      <c r="B76" s="15" t="s">
        <v>65</v>
      </c>
      <c r="C76" s="15"/>
      <c r="D76" s="41"/>
      <c r="E76" s="42">
        <v>150</v>
      </c>
      <c r="F76" s="42"/>
      <c r="G76" s="42">
        <v>140</v>
      </c>
      <c r="I76" s="39"/>
      <c r="J76" s="39"/>
    </row>
    <row r="77" spans="1:26" ht="23.45" customHeight="1" x14ac:dyDescent="0.45">
      <c r="B77" s="15" t="s">
        <v>66</v>
      </c>
      <c r="C77" s="15"/>
      <c r="E77" s="10">
        <v>742</v>
      </c>
      <c r="G77" s="10">
        <v>2521</v>
      </c>
      <c r="I77" s="39"/>
      <c r="J77" s="39"/>
    </row>
    <row r="78" spans="1:26" ht="23.45" customHeight="1" x14ac:dyDescent="0.45">
      <c r="B78" s="15" t="s">
        <v>67</v>
      </c>
      <c r="C78" s="15"/>
      <c r="E78" s="10">
        <v>1729</v>
      </c>
      <c r="G78" s="10">
        <v>2956</v>
      </c>
      <c r="I78" s="39"/>
      <c r="J78" s="39"/>
    </row>
    <row r="79" spans="1:26" ht="23.45" customHeight="1" thickBot="1" x14ac:dyDescent="0.55000000000000004">
      <c r="A79" s="48"/>
      <c r="B79" s="48"/>
      <c r="E79" s="44">
        <f>SUM(E76:E78)</f>
        <v>2621</v>
      </c>
      <c r="G79" s="44">
        <f>SUM(G76:G78)</f>
        <v>5617</v>
      </c>
      <c r="H79" s="9">
        <f>E79-E63</f>
        <v>0</v>
      </c>
      <c r="I79" s="39">
        <f>G63-G79</f>
        <v>0</v>
      </c>
      <c r="J79" s="39"/>
    </row>
    <row r="80" spans="1:26" ht="11.25" customHeight="1" thickTop="1" x14ac:dyDescent="0.45">
      <c r="I80" s="39"/>
      <c r="J80" s="39"/>
    </row>
    <row r="81" spans="1:10" ht="21.75" customHeight="1" x14ac:dyDescent="0.45">
      <c r="A81" s="51" t="s">
        <v>63</v>
      </c>
      <c r="B81" s="51"/>
      <c r="G81" s="9"/>
      <c r="H81" s="9"/>
      <c r="I81" s="39"/>
      <c r="J81" s="39"/>
    </row>
    <row r="82" spans="1:10" ht="23.45" customHeight="1" thickBot="1" x14ac:dyDescent="0.5">
      <c r="A82" s="3" t="s">
        <v>73</v>
      </c>
      <c r="B82" s="57" t="s">
        <v>68</v>
      </c>
      <c r="E82" s="58">
        <v>654</v>
      </c>
      <c r="G82" s="58">
        <v>3129</v>
      </c>
      <c r="J82" s="39"/>
    </row>
    <row r="83" spans="1:10" ht="23.45" customHeight="1" thickTop="1" x14ac:dyDescent="0.45">
      <c r="B83" s="15"/>
      <c r="C83" s="2"/>
      <c r="E83" s="77"/>
      <c r="G83" s="9"/>
    </row>
  </sheetData>
  <mergeCells count="3">
    <mergeCell ref="E5:G5"/>
    <mergeCell ref="E35:G35"/>
    <mergeCell ref="E71:G71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11" orientation="portrait" useFirstPageNumber="1" r:id="rId1"/>
  <headerFooter alignWithMargins="0">
    <oddFooter>&amp;L&amp;"Angsana New,Regular"&amp;15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6" man="1"/>
    <brk id="6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BS_6,7,8</vt:lpstr>
      <vt:lpstr>PL_9</vt:lpstr>
      <vt:lpstr>SE_10</vt:lpstr>
      <vt:lpstr>CF_11,12,13</vt:lpstr>
      <vt:lpstr>'BS_6,7,8'!Print_Area</vt:lpstr>
      <vt:lpstr>'CF_11,12,13'!Print_Area</vt:lpstr>
      <vt:lpstr>SE_10!Print_Area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2021-02-24T01:23:05Z</cp:lastPrinted>
  <dcterms:created xsi:type="dcterms:W3CDTF">2004-12-07T08:50:51Z</dcterms:created>
  <dcterms:modified xsi:type="dcterms:W3CDTF">2021-02-24T08:30:56Z</dcterms:modified>
</cp:coreProperties>
</file>