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0 (ARO-14)\"/>
    </mc:Choice>
  </mc:AlternateContent>
  <xr:revisionPtr revIDLastSave="0" documentId="13_ncr:1_{C364C8C9-52B1-4C11-8423-44B10D8009A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7-9TH" sheetId="1" r:id="rId1"/>
    <sheet name="10-11 TH" sheetId="2" r:id="rId2"/>
    <sheet name="8 TH old" sheetId="4" state="hidden" r:id="rId3"/>
    <sheet name="12 TH" sheetId="9" r:id="rId4"/>
    <sheet name="13 TH" sheetId="10" r:id="rId5"/>
    <sheet name="9 TH old" sheetId="8" state="hidden" r:id="rId6"/>
    <sheet name="14-15 TH" sheetId="6" r:id="rId7"/>
    <sheet name="9" sheetId="3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 localSheetId="6">#REF!</definedName>
    <definedName name="\0" localSheetId="5">#REF!</definedName>
    <definedName name="\0">#REF!</definedName>
    <definedName name="\200" localSheetId="6">#REF!</definedName>
    <definedName name="\200" localSheetId="5">#REF!</definedName>
    <definedName name="\200">#REF!</definedName>
    <definedName name="\a" localSheetId="6">#REF!</definedName>
    <definedName name="\a" localSheetId="5">#REF!</definedName>
    <definedName name="\a">#REF!</definedName>
    <definedName name="\a1" localSheetId="6">#REF!</definedName>
    <definedName name="\a1" localSheetId="5">#REF!</definedName>
    <definedName name="\a1">#REF!</definedName>
    <definedName name="\b">#N/A</definedName>
    <definedName name="\c" localSheetId="6">#REF!</definedName>
    <definedName name="\c" localSheetId="5">#REF!</definedName>
    <definedName name="\c">#REF!</definedName>
    <definedName name="\d" localSheetId="6">#REF!</definedName>
    <definedName name="\d" localSheetId="5">#REF!</definedName>
    <definedName name="\d">#REF!</definedName>
    <definedName name="\e" localSheetId="6">'[1]ลูกหนี้(เก่า)'!#REF!</definedName>
    <definedName name="\e" localSheetId="5">'[1]ลูกหนี้(เก่า)'!#REF!</definedName>
    <definedName name="\e">'[1]ลูกหนี้(เก่า)'!#REF!</definedName>
    <definedName name="\f">#N/A</definedName>
    <definedName name="\g" localSheetId="6">#REF!</definedName>
    <definedName name="\g" localSheetId="5">#REF!</definedName>
    <definedName name="\g">#REF!</definedName>
    <definedName name="\h" localSheetId="6">#REF!</definedName>
    <definedName name="\h" localSheetId="5">#REF!</definedName>
    <definedName name="\h">#REF!</definedName>
    <definedName name="\i" localSheetId="6">'[1]ลูกหนี้(เก่า)'!#REF!</definedName>
    <definedName name="\i" localSheetId="5">'[1]ลูกหนี้(เก่า)'!#REF!</definedName>
    <definedName name="\i">'[1]ลูกหนี้(เก่า)'!#REF!</definedName>
    <definedName name="\k" localSheetId="6">#REF!</definedName>
    <definedName name="\k" localSheetId="5">#REF!</definedName>
    <definedName name="\k">#REF!</definedName>
    <definedName name="\l" localSheetId="6">#REF!</definedName>
    <definedName name="\l" localSheetId="5">#REF!</definedName>
    <definedName name="\l">#REF!</definedName>
    <definedName name="\m">#N/A</definedName>
    <definedName name="\n" localSheetId="6">#REF!</definedName>
    <definedName name="\n" localSheetId="5">#REF!</definedName>
    <definedName name="\n">#REF!</definedName>
    <definedName name="\p" localSheetId="6">#REF!</definedName>
    <definedName name="\p" localSheetId="5">#REF!</definedName>
    <definedName name="\p">#REF!</definedName>
    <definedName name="\q" localSheetId="6">#REF!</definedName>
    <definedName name="\q" localSheetId="5">#REF!</definedName>
    <definedName name="\q">#REF!</definedName>
    <definedName name="\s" localSheetId="6">#REF!</definedName>
    <definedName name="\s" localSheetId="5">#REF!</definedName>
    <definedName name="\s">#REF!</definedName>
    <definedName name="\t" localSheetId="6">#REF!</definedName>
    <definedName name="\t" localSheetId="5">#REF!</definedName>
    <definedName name="\t">#REF!</definedName>
    <definedName name="\u" localSheetId="6">'[1]ลูกหนี้(เก่า)'!#REF!</definedName>
    <definedName name="\u" localSheetId="5">'[1]ลูกหนี้(เก่า)'!#REF!</definedName>
    <definedName name="\u">'[1]ลูกหนี้(เก่า)'!#REF!</definedName>
    <definedName name="\v" localSheetId="6">#REF!</definedName>
    <definedName name="\v" localSheetId="5">#REF!</definedName>
    <definedName name="\v">#REF!</definedName>
    <definedName name="\w" localSheetId="6">#REF!</definedName>
    <definedName name="\w" localSheetId="5">#REF!</definedName>
    <definedName name="\w">#REF!</definedName>
    <definedName name="\x" localSheetId="6">[2]PL!#REF!</definedName>
    <definedName name="\x" localSheetId="5">[2]PL!#REF!</definedName>
    <definedName name="\x">[2]PL!#REF!</definedName>
    <definedName name="\z" localSheetId="6">#REF!</definedName>
    <definedName name="\z" localSheetId="5">#REF!</definedName>
    <definedName name="\z">#REF!</definedName>
    <definedName name="_.._Specification_name__KAL2" localSheetId="6">#REF!</definedName>
    <definedName name="_.._Specification_name__KAL2" localSheetId="5">#REF!</definedName>
    <definedName name="_.._Specification_name__KAL2">#REF!</definedName>
    <definedName name="_________" localSheetId="6">#REF!</definedName>
    <definedName name="_________" localSheetId="5">#REF!</definedName>
    <definedName name="_________">#REF!</definedName>
    <definedName name="___________" localSheetId="6">#REF!</definedName>
    <definedName name="___________" localSheetId="5">#REF!</definedName>
    <definedName name="___________">#REF!</definedName>
    <definedName name="________________DAT1" localSheetId="6">[3]Sheet1!#REF!</definedName>
    <definedName name="________________DAT1" localSheetId="5">[3]Sheet1!#REF!</definedName>
    <definedName name="________________DAT1">[3]Sheet1!#REF!</definedName>
    <definedName name="________________DAT10" localSheetId="6">[3]Sheet1!#REF!</definedName>
    <definedName name="________________DAT10" localSheetId="5">[3]Sheet1!#REF!</definedName>
    <definedName name="________________DAT10">[3]Sheet1!#REF!</definedName>
    <definedName name="________________DAT4" localSheetId="6">[3]Sheet1!#REF!</definedName>
    <definedName name="________________DAT4" localSheetId="5">[3]Sheet1!#REF!</definedName>
    <definedName name="________________DAT4">[3]Sheet1!#REF!</definedName>
    <definedName name="________________DAT9" localSheetId="6">[3]Sheet1!#REF!</definedName>
    <definedName name="________________DAT9" localSheetId="5">[3]Sheet1!#REF!</definedName>
    <definedName name="________________DAT9">[3]Sheet1!#REF!</definedName>
    <definedName name="_______________DAT1" localSheetId="6">[3]Sheet1!#REF!</definedName>
    <definedName name="_______________DAT1" localSheetId="5">[3]Sheet1!#REF!</definedName>
    <definedName name="_______________DAT1">[3]Sheet1!#REF!</definedName>
    <definedName name="_______________DAT10" localSheetId="6">[3]Sheet1!#REF!</definedName>
    <definedName name="_______________DAT10" localSheetId="5">[3]Sheet1!#REF!</definedName>
    <definedName name="_______________DAT10">[3]Sheet1!#REF!</definedName>
    <definedName name="_______________DAT4" localSheetId="6">[3]Sheet1!#REF!</definedName>
    <definedName name="_______________DAT4" localSheetId="5">[3]Sheet1!#REF!</definedName>
    <definedName name="_______________DAT4">[3]Sheet1!#REF!</definedName>
    <definedName name="_______________DAT9" localSheetId="6">[3]Sheet1!#REF!</definedName>
    <definedName name="_______________DAT9" localSheetId="5">[3]Sheet1!#REF!</definedName>
    <definedName name="_______________DAT9">[3]Sheet1!#REF!</definedName>
    <definedName name="_______________kks1" localSheetId="6">#REF!</definedName>
    <definedName name="_______________kks1" localSheetId="5">#REF!</definedName>
    <definedName name="_______________kks1">#REF!</definedName>
    <definedName name="_______________st14" localSheetId="6">#REF!</definedName>
    <definedName name="_______________st14" localSheetId="5">#REF!</definedName>
    <definedName name="_______________st14">#REF!</definedName>
    <definedName name="_______________st15" localSheetId="6">#REF!</definedName>
    <definedName name="_______________st15" localSheetId="5">#REF!</definedName>
    <definedName name="_______________st15">#REF!</definedName>
    <definedName name="_______________W020798" localSheetId="6">#REF!</definedName>
    <definedName name="_______________W020798" localSheetId="5">#REF!</definedName>
    <definedName name="_______________W020798">#REF!</definedName>
    <definedName name="______________DAT1" localSheetId="6">[3]Sheet1!#REF!</definedName>
    <definedName name="______________DAT1" localSheetId="5">[3]Sheet1!#REF!</definedName>
    <definedName name="______________DAT1">[3]Sheet1!#REF!</definedName>
    <definedName name="______________DAT10" localSheetId="6">[3]Sheet1!#REF!</definedName>
    <definedName name="______________DAT10" localSheetId="5">[3]Sheet1!#REF!</definedName>
    <definedName name="______________DAT10">[3]Sheet1!#REF!</definedName>
    <definedName name="______________DAT4" localSheetId="6">[3]Sheet1!#REF!</definedName>
    <definedName name="______________DAT4" localSheetId="5">[3]Sheet1!#REF!</definedName>
    <definedName name="______________DAT4">[3]Sheet1!#REF!</definedName>
    <definedName name="______________DAT9" localSheetId="6">[3]Sheet1!#REF!</definedName>
    <definedName name="______________DAT9" localSheetId="5">[3]Sheet1!#REF!</definedName>
    <definedName name="______________DAT9">[3]Sheet1!#REF!</definedName>
    <definedName name="______________kks1" localSheetId="6">#REF!</definedName>
    <definedName name="______________kks1" localSheetId="5">#REF!</definedName>
    <definedName name="______________kks1">#REF!</definedName>
    <definedName name="______________st14" localSheetId="6">#REF!</definedName>
    <definedName name="______________st14" localSheetId="5">#REF!</definedName>
    <definedName name="______________st14">#REF!</definedName>
    <definedName name="______________st15" localSheetId="6">#REF!</definedName>
    <definedName name="______________st15" localSheetId="5">#REF!</definedName>
    <definedName name="______________st15">#REF!</definedName>
    <definedName name="______________W020798" localSheetId="6">#REF!</definedName>
    <definedName name="______________W020798" localSheetId="5">#REF!</definedName>
    <definedName name="______________W020798">#REF!</definedName>
    <definedName name="_____________kks1" localSheetId="6">#REF!</definedName>
    <definedName name="_____________kks1" localSheetId="5">#REF!</definedName>
    <definedName name="_____________kks1">#REF!</definedName>
    <definedName name="_____________st14" localSheetId="6">#REF!</definedName>
    <definedName name="_____________st14" localSheetId="5">#REF!</definedName>
    <definedName name="_____________st14">#REF!</definedName>
    <definedName name="_____________st15" localSheetId="6">#REF!</definedName>
    <definedName name="_____________st15" localSheetId="5">#REF!</definedName>
    <definedName name="_____________st15">#REF!</definedName>
    <definedName name="_____________W020798" localSheetId="6">#REF!</definedName>
    <definedName name="_____________W020798" localSheetId="5">#REF!</definedName>
    <definedName name="_____________W020798">#REF!</definedName>
    <definedName name="____________0" localSheetId="6">#REF!</definedName>
    <definedName name="____________0" localSheetId="5">#REF!</definedName>
    <definedName name="____________0">#REF!</definedName>
    <definedName name="____________0___0" localSheetId="6">#REF!</definedName>
    <definedName name="____________0___0" localSheetId="5">#REF!</definedName>
    <definedName name="____________0___0">#REF!</definedName>
    <definedName name="____________DAT1" localSheetId="6">[3]Sheet1!#REF!</definedName>
    <definedName name="____________DAT1" localSheetId="5">[3]Sheet1!#REF!</definedName>
    <definedName name="____________DAT1">[3]Sheet1!#REF!</definedName>
    <definedName name="____________DAT10" localSheetId="6">[3]Sheet1!#REF!</definedName>
    <definedName name="____________DAT10" localSheetId="5">[3]Sheet1!#REF!</definedName>
    <definedName name="____________DAT10">[3]Sheet1!#REF!</definedName>
    <definedName name="____________DAT4" localSheetId="6">[3]Sheet1!#REF!</definedName>
    <definedName name="____________DAT4" localSheetId="5">[3]Sheet1!#REF!</definedName>
    <definedName name="____________DAT4">[3]Sheet1!#REF!</definedName>
    <definedName name="____________DAT9" localSheetId="6">[3]Sheet1!#REF!</definedName>
    <definedName name="____________DAT9" localSheetId="5">[3]Sheet1!#REF!</definedName>
    <definedName name="____________DAT9">[3]Sheet1!#REF!</definedName>
    <definedName name="____________kks1" localSheetId="6">#REF!</definedName>
    <definedName name="____________kks1" localSheetId="5">#REF!</definedName>
    <definedName name="____________kks1">#REF!</definedName>
    <definedName name="____________st14" localSheetId="6">#REF!</definedName>
    <definedName name="____________st14" localSheetId="5">#REF!</definedName>
    <definedName name="____________st14">#REF!</definedName>
    <definedName name="____________st15" localSheetId="6">#REF!</definedName>
    <definedName name="____________st15" localSheetId="5">#REF!</definedName>
    <definedName name="____________st15">#REF!</definedName>
    <definedName name="____________W020798" localSheetId="6">#REF!</definedName>
    <definedName name="____________W020798" localSheetId="5">#REF!</definedName>
    <definedName name="____________W020798">#REF!</definedName>
    <definedName name="___________DAT1" localSheetId="6">#REF!</definedName>
    <definedName name="___________DAT1" localSheetId="5">#REF!</definedName>
    <definedName name="___________DAT1">#REF!</definedName>
    <definedName name="___________DAT10" localSheetId="6">#REF!</definedName>
    <definedName name="___________DAT10" localSheetId="5">#REF!</definedName>
    <definedName name="___________DAT10">#REF!</definedName>
    <definedName name="___________DAT4" localSheetId="6">#REF!</definedName>
    <definedName name="___________DAT4" localSheetId="5">#REF!</definedName>
    <definedName name="___________DAT4">#REF!</definedName>
    <definedName name="___________DAT9" localSheetId="6">#REF!</definedName>
    <definedName name="___________DAT9" localSheetId="5">#REF!</definedName>
    <definedName name="___________DAT9">#REF!</definedName>
    <definedName name="___________kks1" localSheetId="6">#REF!</definedName>
    <definedName name="___________kks1" localSheetId="5">#REF!</definedName>
    <definedName name="___________kks1">#REF!</definedName>
    <definedName name="___________st14" localSheetId="6">#REF!</definedName>
    <definedName name="___________st14" localSheetId="5">#REF!</definedName>
    <definedName name="___________st14">#REF!</definedName>
    <definedName name="___________st15" localSheetId="6">#REF!</definedName>
    <definedName name="___________st15" localSheetId="5">#REF!</definedName>
    <definedName name="___________st15">#REF!</definedName>
    <definedName name="___________W020798" localSheetId="6">#REF!</definedName>
    <definedName name="___________W020798" localSheetId="5">#REF!</definedName>
    <definedName name="___________W020798">#REF!</definedName>
    <definedName name="__________DAT1" localSheetId="6">[3]Sheet1!#REF!</definedName>
    <definedName name="__________DAT1" localSheetId="5">[3]Sheet1!#REF!</definedName>
    <definedName name="__________DAT1">[3]Sheet1!#REF!</definedName>
    <definedName name="__________DAT10" localSheetId="6">[3]Sheet1!#REF!</definedName>
    <definedName name="__________DAT10" localSheetId="5">[3]Sheet1!#REF!</definedName>
    <definedName name="__________DAT10">[3]Sheet1!#REF!</definedName>
    <definedName name="__________DAT4" localSheetId="6">[3]Sheet1!#REF!</definedName>
    <definedName name="__________DAT4" localSheetId="5">[3]Sheet1!#REF!</definedName>
    <definedName name="__________DAT4">[3]Sheet1!#REF!</definedName>
    <definedName name="__________DAT9" localSheetId="6">[3]Sheet1!#REF!</definedName>
    <definedName name="__________DAT9" localSheetId="5">[3]Sheet1!#REF!</definedName>
    <definedName name="__________DAT9">[3]Sheet1!#REF!</definedName>
    <definedName name="__________kks1" localSheetId="6">#REF!</definedName>
    <definedName name="__________kks1" localSheetId="5">#REF!</definedName>
    <definedName name="__________kks1">#REF!</definedName>
    <definedName name="__________st14" localSheetId="6">#REF!</definedName>
    <definedName name="__________st14" localSheetId="5">#REF!</definedName>
    <definedName name="__________st14">#REF!</definedName>
    <definedName name="__________st15" localSheetId="6">#REF!</definedName>
    <definedName name="__________st15" localSheetId="5">#REF!</definedName>
    <definedName name="__________st15">#REF!</definedName>
    <definedName name="__________W020798" localSheetId="6">#REF!</definedName>
    <definedName name="__________W020798" localSheetId="5">#REF!</definedName>
    <definedName name="__________W020798">#REF!</definedName>
    <definedName name="__________WP2007" localSheetId="6">#REF!</definedName>
    <definedName name="__________WP2007" localSheetId="5">#REF!</definedName>
    <definedName name="__________WP2007">#REF!</definedName>
    <definedName name="_________DAT1" localSheetId="6">[3]Sheet1!#REF!</definedName>
    <definedName name="_________DAT1" localSheetId="5">[3]Sheet1!#REF!</definedName>
    <definedName name="_________DAT1">[3]Sheet1!#REF!</definedName>
    <definedName name="_________DAT10" localSheetId="6">[3]Sheet1!#REF!</definedName>
    <definedName name="_________DAT10" localSheetId="5">[3]Sheet1!#REF!</definedName>
    <definedName name="_________DAT10">[3]Sheet1!#REF!</definedName>
    <definedName name="_________DAT4" localSheetId="6">[3]Sheet1!#REF!</definedName>
    <definedName name="_________DAT4" localSheetId="5">[3]Sheet1!#REF!</definedName>
    <definedName name="_________DAT4">[3]Sheet1!#REF!</definedName>
    <definedName name="_________DAT9" localSheetId="6">[3]Sheet1!#REF!</definedName>
    <definedName name="_________DAT9" localSheetId="5">[3]Sheet1!#REF!</definedName>
    <definedName name="_________DAT9">[3]Sheet1!#REF!</definedName>
    <definedName name="_________kks1" localSheetId="6">#REF!</definedName>
    <definedName name="_________kks1" localSheetId="5">#REF!</definedName>
    <definedName name="_________kks1">#REF!</definedName>
    <definedName name="_________st14" localSheetId="6">#REF!</definedName>
    <definedName name="_________st14" localSheetId="5">#REF!</definedName>
    <definedName name="_________st14">#REF!</definedName>
    <definedName name="_________st15" localSheetId="6">#REF!</definedName>
    <definedName name="_________st15" localSheetId="5">#REF!</definedName>
    <definedName name="_________st15">#REF!</definedName>
    <definedName name="_________W020798" localSheetId="6">#REF!</definedName>
    <definedName name="_________W020798" localSheetId="5">#REF!</definedName>
    <definedName name="_________W020798">#REF!</definedName>
    <definedName name="_________WP2007" localSheetId="6">#REF!</definedName>
    <definedName name="_________WP2007" localSheetId="5">#REF!</definedName>
    <definedName name="_________WP2007">#REF!</definedName>
    <definedName name="________DAT1" localSheetId="6">[3]Sheet1!#REF!</definedName>
    <definedName name="________DAT1" localSheetId="5">[3]Sheet1!#REF!</definedName>
    <definedName name="________DAT1">[3]Sheet1!#REF!</definedName>
    <definedName name="________DAT10" localSheetId="6">[3]Sheet1!#REF!</definedName>
    <definedName name="________DAT10" localSheetId="5">[3]Sheet1!#REF!</definedName>
    <definedName name="________DAT10">[3]Sheet1!#REF!</definedName>
    <definedName name="________DAT4" localSheetId="6">[3]Sheet1!#REF!</definedName>
    <definedName name="________DAT4" localSheetId="5">[3]Sheet1!#REF!</definedName>
    <definedName name="________DAT4">[3]Sheet1!#REF!</definedName>
    <definedName name="________DAT9" localSheetId="6">[3]Sheet1!#REF!</definedName>
    <definedName name="________DAT9" localSheetId="5">[3]Sheet1!#REF!</definedName>
    <definedName name="________DAT9">[3]Sheet1!#REF!</definedName>
    <definedName name="________kks1" localSheetId="6">#REF!</definedName>
    <definedName name="________kks1" localSheetId="5">#REF!</definedName>
    <definedName name="________kks1">#REF!</definedName>
    <definedName name="________st14" localSheetId="6">#REF!</definedName>
    <definedName name="________st14" localSheetId="5">#REF!</definedName>
    <definedName name="________st14">#REF!</definedName>
    <definedName name="________st15" localSheetId="6">#REF!</definedName>
    <definedName name="________st15" localSheetId="5">#REF!</definedName>
    <definedName name="________st15">#REF!</definedName>
    <definedName name="________W020798" localSheetId="6">#REF!</definedName>
    <definedName name="________W020798" localSheetId="5">#REF!</definedName>
    <definedName name="________W020798">#REF!</definedName>
    <definedName name="________WP2007" localSheetId="6">#REF!</definedName>
    <definedName name="________WP2007" localSheetId="5">#REF!</definedName>
    <definedName name="________WP2007">#REF!</definedName>
    <definedName name="_______AJE122003" localSheetId="6">#REF!</definedName>
    <definedName name="_______AJE122003" localSheetId="5">#REF!</definedName>
    <definedName name="_______AJE122003">#REF!</definedName>
    <definedName name="_______aq34">'[4]เงินกู้ MGC'!$F$15</definedName>
    <definedName name="_______aq4">[4]เงินกู้ธนชาติ!$E$17</definedName>
    <definedName name="_______aq678">'[4]เงินกู้ MGC'!$E$17</definedName>
    <definedName name="_______DAT1" localSheetId="6">[3]Sheet1!#REF!</definedName>
    <definedName name="_______DAT1" localSheetId="5">[3]Sheet1!#REF!</definedName>
    <definedName name="_______DAT1">[3]Sheet1!#REF!</definedName>
    <definedName name="_______DAT10" localSheetId="6">[3]Sheet1!#REF!</definedName>
    <definedName name="_______DAT10" localSheetId="5">[3]Sheet1!#REF!</definedName>
    <definedName name="_______DAT10">[3]Sheet1!#REF!</definedName>
    <definedName name="_______DAT12" localSheetId="6">[5]Addition_AUC!#REF!</definedName>
    <definedName name="_______DAT12" localSheetId="5">[5]Addition_AUC!#REF!</definedName>
    <definedName name="_______DAT12">[5]Addition_AUC!#REF!</definedName>
    <definedName name="_______DAT14" localSheetId="6">#REF!</definedName>
    <definedName name="_______DAT14" localSheetId="5">#REF!</definedName>
    <definedName name="_______DAT14">#REF!</definedName>
    <definedName name="_______DAT2" localSheetId="6">[5]Addition_AUC!#REF!</definedName>
    <definedName name="_______DAT2" localSheetId="5">[5]Addition_AUC!#REF!</definedName>
    <definedName name="_______DAT2">[5]Addition_AUC!#REF!</definedName>
    <definedName name="_______DAT4" localSheetId="6">[3]Sheet1!#REF!</definedName>
    <definedName name="_______DAT4" localSheetId="5">[3]Sheet1!#REF!</definedName>
    <definedName name="_______DAT4">[3]Sheet1!#REF!</definedName>
    <definedName name="_______DAT5" localSheetId="6">[5]Addition_AUC!#REF!</definedName>
    <definedName name="_______DAT5" localSheetId="5">[5]Addition_AUC!#REF!</definedName>
    <definedName name="_______DAT5">[5]Addition_AUC!#REF!</definedName>
    <definedName name="_______DAT6" localSheetId="6">[5]Addition_AUC!#REF!</definedName>
    <definedName name="_______DAT6" localSheetId="5">[5]Addition_AUC!#REF!</definedName>
    <definedName name="_______DAT6">[5]Addition_AUC!#REF!</definedName>
    <definedName name="_______DAT7" localSheetId="6">[5]Addition_AUC!#REF!</definedName>
    <definedName name="_______DAT7" localSheetId="5">[5]Addition_AUC!#REF!</definedName>
    <definedName name="_______DAT7">[5]Addition_AUC!#REF!</definedName>
    <definedName name="_______DAT8" localSheetId="6">[5]Addition_AUC!#REF!</definedName>
    <definedName name="_______DAT8" localSheetId="5">[5]Addition_AUC!#REF!</definedName>
    <definedName name="_______DAT8">[5]Addition_AUC!#REF!</definedName>
    <definedName name="_______DAT9" localSheetId="6">[3]Sheet1!#REF!</definedName>
    <definedName name="_______DAT9" localSheetId="5">[3]Sheet1!#REF!</definedName>
    <definedName name="_______DAT9">[3]Sheet1!#REF!</definedName>
    <definedName name="_______dkk1" localSheetId="6">#REF!</definedName>
    <definedName name="_______dkk1" localSheetId="5">#REF!</definedName>
    <definedName name="_______dkk1">#REF!</definedName>
    <definedName name="_______dkk2" localSheetId="6">#REF!</definedName>
    <definedName name="_______dkk2" localSheetId="5">#REF!</definedName>
    <definedName name="_______dkk2">#REF!</definedName>
    <definedName name="_______e8" localSheetId="6">#REF!</definedName>
    <definedName name="_______e8" localSheetId="5">#REF!</definedName>
    <definedName name="_______e8">#REF!</definedName>
    <definedName name="_______e9" localSheetId="6">#REF!</definedName>
    <definedName name="_______e9" localSheetId="5">#REF!</definedName>
    <definedName name="_______e9">#REF!</definedName>
    <definedName name="_______exp1" localSheetId="6">#REF!</definedName>
    <definedName name="_______exp1" localSheetId="5">#REF!</definedName>
    <definedName name="_______exp1">#REF!</definedName>
    <definedName name="_______exp10" localSheetId="6">#REF!</definedName>
    <definedName name="_______exp10" localSheetId="5">#REF!</definedName>
    <definedName name="_______exp10">#REF!</definedName>
    <definedName name="_______exp11" localSheetId="6">#REF!</definedName>
    <definedName name="_______exp11" localSheetId="5">#REF!</definedName>
    <definedName name="_______exp11">#REF!</definedName>
    <definedName name="_______exp12" localSheetId="6">#REF!</definedName>
    <definedName name="_______exp12" localSheetId="5">#REF!</definedName>
    <definedName name="_______exp12">#REF!</definedName>
    <definedName name="_______exp13" localSheetId="6">#REF!</definedName>
    <definedName name="_______exp13" localSheetId="5">#REF!</definedName>
    <definedName name="_______exp13">#REF!</definedName>
    <definedName name="_______exp14" localSheetId="6">#REF!</definedName>
    <definedName name="_______exp14" localSheetId="5">#REF!</definedName>
    <definedName name="_______exp14">#REF!</definedName>
    <definedName name="_______EXP22" localSheetId="6">#REF!</definedName>
    <definedName name="_______EXP22" localSheetId="5">#REF!</definedName>
    <definedName name="_______EXP22">#REF!</definedName>
    <definedName name="_______exp5" localSheetId="6">#REF!</definedName>
    <definedName name="_______exp5" localSheetId="5">#REF!</definedName>
    <definedName name="_______exp5">#REF!</definedName>
    <definedName name="_______exp7" localSheetId="6">#REF!</definedName>
    <definedName name="_______exp7" localSheetId="5">#REF!</definedName>
    <definedName name="_______exp7">#REF!</definedName>
    <definedName name="_______exp8" localSheetId="6">#REF!</definedName>
    <definedName name="_______exp8" localSheetId="5">#REF!</definedName>
    <definedName name="_______exp8">#REF!</definedName>
    <definedName name="_______exp9" localSheetId="6">#REF!</definedName>
    <definedName name="_______exp9" localSheetId="5">#REF!</definedName>
    <definedName name="_______exp9">#REF!</definedName>
    <definedName name="_______fob1" localSheetId="6">#REF!</definedName>
    <definedName name="_______fob1" localSheetId="5">#REF!</definedName>
    <definedName name="_______fob1">#REF!</definedName>
    <definedName name="_______gh1">[6]เงินกู้ธนชาติ!$F$15</definedName>
    <definedName name="_______h1" localSheetId="6">#REF!</definedName>
    <definedName name="_______h1" localSheetId="5">#REF!</definedName>
    <definedName name="_______h1">#REF!</definedName>
    <definedName name="_______h2">[7]เงินกู้ธนชาติ!$G$2</definedName>
    <definedName name="_______joy1" localSheetId="6">#REF!</definedName>
    <definedName name="_______joy1" localSheetId="5">#REF!</definedName>
    <definedName name="_______joy1">#REF!</definedName>
    <definedName name="_______kks1" localSheetId="6">#REF!</definedName>
    <definedName name="_______kks1" localSheetId="5">#REF!</definedName>
    <definedName name="_______kks1">#REF!</definedName>
    <definedName name="_______lit1" localSheetId="6">#REF!</definedName>
    <definedName name="_______lit1" localSheetId="5">#REF!</definedName>
    <definedName name="_______lit1">#REF!</definedName>
    <definedName name="_______lit2" localSheetId="6">#REF!</definedName>
    <definedName name="_______lit2" localSheetId="5">#REF!</definedName>
    <definedName name="_______lit2">#REF!</definedName>
    <definedName name="_______n3" localSheetId="6">#REF!</definedName>
    <definedName name="_______n3" localSheetId="5">#REF!</definedName>
    <definedName name="_______n3">#REF!</definedName>
    <definedName name="_______nh6" localSheetId="6">#REF!</definedName>
    <definedName name="_______nh6" localSheetId="5">#REF!</definedName>
    <definedName name="_______nh6">#REF!</definedName>
    <definedName name="_______pp1" localSheetId="6">#REF!</definedName>
    <definedName name="_______pp1" localSheetId="5">#REF!</definedName>
    <definedName name="_______pp1">#REF!</definedName>
    <definedName name="_______pp2" localSheetId="6">#REF!</definedName>
    <definedName name="_______pp2" localSheetId="5">#REF!</definedName>
    <definedName name="_______pp2">#REF!</definedName>
    <definedName name="_______pp3" localSheetId="6">#REF!</definedName>
    <definedName name="_______pp3" localSheetId="5">#REF!</definedName>
    <definedName name="_______pp3">#REF!</definedName>
    <definedName name="_______pp4" localSheetId="6">#REF!</definedName>
    <definedName name="_______pp4" localSheetId="5">#REF!</definedName>
    <definedName name="_______pp4">#REF!</definedName>
    <definedName name="_______pp5" localSheetId="6">#REF!</definedName>
    <definedName name="_______pp5" localSheetId="5">#REF!</definedName>
    <definedName name="_______pp5">#REF!</definedName>
    <definedName name="_______pp6" localSheetId="6">#REF!</definedName>
    <definedName name="_______pp6" localSheetId="5">#REF!</definedName>
    <definedName name="_______pp6">#REF!</definedName>
    <definedName name="_______pp7" localSheetId="6">#REF!</definedName>
    <definedName name="_______pp7" localSheetId="5">#REF!</definedName>
    <definedName name="_______pp7">#REF!</definedName>
    <definedName name="_______SCB1">'[8]SCB 1 - Current'!$F$10</definedName>
    <definedName name="_______SCB2">'[8]SCB 2 - Current'!$F$11</definedName>
    <definedName name="_______st1" localSheetId="6">#REF!</definedName>
    <definedName name="_______st1" localSheetId="5">#REF!</definedName>
    <definedName name="_______st1">#REF!</definedName>
    <definedName name="_______st14" localSheetId="6">#REF!</definedName>
    <definedName name="_______st14" localSheetId="5">#REF!</definedName>
    <definedName name="_______st14">#REF!</definedName>
    <definedName name="_______st15" localSheetId="6">#REF!</definedName>
    <definedName name="_______st15" localSheetId="5">#REF!</definedName>
    <definedName name="_______st15">#REF!</definedName>
    <definedName name="_______try4" localSheetId="6">#REF!</definedName>
    <definedName name="_______try4" localSheetId="5">#REF!</definedName>
    <definedName name="_______try4">#REF!</definedName>
    <definedName name="_______Us1" localSheetId="6">#REF!</definedName>
    <definedName name="_______Us1" localSheetId="5">#REF!</definedName>
    <definedName name="_______Us1">#REF!</definedName>
    <definedName name="_______Us2" localSheetId="6">#REF!</definedName>
    <definedName name="_______Us2" localSheetId="5">#REF!</definedName>
    <definedName name="_______Us2">#REF!</definedName>
    <definedName name="_______uua1" localSheetId="6">#REF!</definedName>
    <definedName name="_______uua1" localSheetId="5">#REF!</definedName>
    <definedName name="_______uua1">#REF!</definedName>
    <definedName name="_______W020798" localSheetId="6">#REF!</definedName>
    <definedName name="_______W020798" localSheetId="5">#REF!</definedName>
    <definedName name="_______W020798">#REF!</definedName>
    <definedName name="_______wew3" localSheetId="6">#REF!</definedName>
    <definedName name="_______wew3" localSheetId="5">#REF!</definedName>
    <definedName name="_______wew3">#REF!</definedName>
    <definedName name="_______WP2007" localSheetId="6">#REF!</definedName>
    <definedName name="_______WP2007" localSheetId="5">#REF!</definedName>
    <definedName name="_______WP2007">#REF!</definedName>
    <definedName name="______AJE122003" localSheetId="6">#REF!</definedName>
    <definedName name="______AJE122003" localSheetId="5">#REF!</definedName>
    <definedName name="______AJE122003">#REF!</definedName>
    <definedName name="______aq34">'[4]เงินกู้ MGC'!$F$15</definedName>
    <definedName name="______aq4">[4]เงินกู้ธนชาติ!$E$17</definedName>
    <definedName name="______aq678">'[4]เงินกู้ MGC'!$E$17</definedName>
    <definedName name="______DAT1" localSheetId="6">[3]Sheet1!#REF!</definedName>
    <definedName name="______DAT1" localSheetId="5">[3]Sheet1!#REF!</definedName>
    <definedName name="______DAT1">[3]Sheet1!#REF!</definedName>
    <definedName name="______DAT10" localSheetId="6">[3]Sheet1!#REF!</definedName>
    <definedName name="______DAT10" localSheetId="5">[3]Sheet1!#REF!</definedName>
    <definedName name="______DAT10">[3]Sheet1!#REF!</definedName>
    <definedName name="______DAT12" localSheetId="6">[5]Addition_AUC!#REF!</definedName>
    <definedName name="______DAT12" localSheetId="5">[5]Addition_AUC!#REF!</definedName>
    <definedName name="______DAT12">[5]Addition_AUC!#REF!</definedName>
    <definedName name="______DAT14" localSheetId="6">#REF!</definedName>
    <definedName name="______DAT14" localSheetId="5">#REF!</definedName>
    <definedName name="______DAT14">#REF!</definedName>
    <definedName name="______DAT2" localSheetId="6">[5]Addition_AUC!#REF!</definedName>
    <definedName name="______DAT2" localSheetId="5">[5]Addition_AUC!#REF!</definedName>
    <definedName name="______DAT2">[5]Addition_AUC!#REF!</definedName>
    <definedName name="______DAT4" localSheetId="6">[3]Sheet1!#REF!</definedName>
    <definedName name="______DAT4" localSheetId="5">[3]Sheet1!#REF!</definedName>
    <definedName name="______DAT4">[3]Sheet1!#REF!</definedName>
    <definedName name="______DAT5" localSheetId="6">[5]Addition_AUC!#REF!</definedName>
    <definedName name="______DAT5" localSheetId="5">[5]Addition_AUC!#REF!</definedName>
    <definedName name="______DAT5">[5]Addition_AUC!#REF!</definedName>
    <definedName name="______DAT6" localSheetId="6">[5]Addition_AUC!#REF!</definedName>
    <definedName name="______DAT6" localSheetId="5">[5]Addition_AUC!#REF!</definedName>
    <definedName name="______DAT6">[5]Addition_AUC!#REF!</definedName>
    <definedName name="______DAT7" localSheetId="6">[5]Addition_AUC!#REF!</definedName>
    <definedName name="______DAT7" localSheetId="5">[5]Addition_AUC!#REF!</definedName>
    <definedName name="______DAT7">[5]Addition_AUC!#REF!</definedName>
    <definedName name="______DAT8" localSheetId="6">[5]Addition_AUC!#REF!</definedName>
    <definedName name="______DAT8" localSheetId="5">[5]Addition_AUC!#REF!</definedName>
    <definedName name="______DAT8">[5]Addition_AUC!#REF!</definedName>
    <definedName name="______DAT9" localSheetId="6">[3]Sheet1!#REF!</definedName>
    <definedName name="______DAT9" localSheetId="5">[3]Sheet1!#REF!</definedName>
    <definedName name="______DAT9">[3]Sheet1!#REF!</definedName>
    <definedName name="______dkk1" localSheetId="6">#REF!</definedName>
    <definedName name="______dkk1" localSheetId="5">#REF!</definedName>
    <definedName name="______dkk1">#REF!</definedName>
    <definedName name="______dkk2" localSheetId="6">#REF!</definedName>
    <definedName name="______dkk2" localSheetId="5">#REF!</definedName>
    <definedName name="______dkk2">#REF!</definedName>
    <definedName name="______e8" localSheetId="6">#REF!</definedName>
    <definedName name="______e8" localSheetId="5">#REF!</definedName>
    <definedName name="______e8">#REF!</definedName>
    <definedName name="______e9" localSheetId="6">#REF!</definedName>
    <definedName name="______e9" localSheetId="5">#REF!</definedName>
    <definedName name="______e9">#REF!</definedName>
    <definedName name="______exp1" localSheetId="6">#REF!</definedName>
    <definedName name="______exp1" localSheetId="5">#REF!</definedName>
    <definedName name="______exp1">#REF!</definedName>
    <definedName name="______exp10" localSheetId="6">#REF!</definedName>
    <definedName name="______exp10" localSheetId="5">#REF!</definedName>
    <definedName name="______exp10">#REF!</definedName>
    <definedName name="______exp11" localSheetId="6">#REF!</definedName>
    <definedName name="______exp11" localSheetId="5">#REF!</definedName>
    <definedName name="______exp11">#REF!</definedName>
    <definedName name="______exp12" localSheetId="6">#REF!</definedName>
    <definedName name="______exp12" localSheetId="5">#REF!</definedName>
    <definedName name="______exp12">#REF!</definedName>
    <definedName name="______exp13" localSheetId="6">#REF!</definedName>
    <definedName name="______exp13" localSheetId="5">#REF!</definedName>
    <definedName name="______exp13">#REF!</definedName>
    <definedName name="______exp14" localSheetId="6">#REF!</definedName>
    <definedName name="______exp14" localSheetId="5">#REF!</definedName>
    <definedName name="______exp14">#REF!</definedName>
    <definedName name="______EXP22" localSheetId="6">#REF!</definedName>
    <definedName name="______EXP22" localSheetId="5">#REF!</definedName>
    <definedName name="______EXP22">#REF!</definedName>
    <definedName name="______exp5" localSheetId="6">#REF!</definedName>
    <definedName name="______exp5" localSheetId="5">#REF!</definedName>
    <definedName name="______exp5">#REF!</definedName>
    <definedName name="______exp7" localSheetId="6">#REF!</definedName>
    <definedName name="______exp7" localSheetId="5">#REF!</definedName>
    <definedName name="______exp7">#REF!</definedName>
    <definedName name="______exp8" localSheetId="6">#REF!</definedName>
    <definedName name="______exp8" localSheetId="5">#REF!</definedName>
    <definedName name="______exp8">#REF!</definedName>
    <definedName name="______exp9" localSheetId="6">#REF!</definedName>
    <definedName name="______exp9" localSheetId="5">#REF!</definedName>
    <definedName name="______exp9">#REF!</definedName>
    <definedName name="______fob1" localSheetId="6">#REF!</definedName>
    <definedName name="______fob1" localSheetId="5">#REF!</definedName>
    <definedName name="______fob1">#REF!</definedName>
    <definedName name="______gh1">[6]เงินกู้ธนชาติ!$F$15</definedName>
    <definedName name="______h1" localSheetId="6">#REF!</definedName>
    <definedName name="______h1" localSheetId="5">#REF!</definedName>
    <definedName name="______h1">#REF!</definedName>
    <definedName name="______h2">[7]เงินกู้ธนชาติ!$G$2</definedName>
    <definedName name="______joy1" localSheetId="6">#REF!</definedName>
    <definedName name="______joy1" localSheetId="5">#REF!</definedName>
    <definedName name="______joy1">#REF!</definedName>
    <definedName name="______kks1" localSheetId="6">#REF!</definedName>
    <definedName name="______kks1" localSheetId="5">#REF!</definedName>
    <definedName name="______kks1">#REF!</definedName>
    <definedName name="______lit1" localSheetId="6">#REF!</definedName>
    <definedName name="______lit1" localSheetId="5">#REF!</definedName>
    <definedName name="______lit1">#REF!</definedName>
    <definedName name="______lit2" localSheetId="6">#REF!</definedName>
    <definedName name="______lit2" localSheetId="5">#REF!</definedName>
    <definedName name="______lit2">#REF!</definedName>
    <definedName name="______n3" localSheetId="6">#REF!</definedName>
    <definedName name="______n3" localSheetId="5">#REF!</definedName>
    <definedName name="______n3">#REF!</definedName>
    <definedName name="______nh6" localSheetId="6">#REF!</definedName>
    <definedName name="______nh6" localSheetId="5">#REF!</definedName>
    <definedName name="______nh6">#REF!</definedName>
    <definedName name="______pp1" localSheetId="6">#REF!</definedName>
    <definedName name="______pp1" localSheetId="5">#REF!</definedName>
    <definedName name="______pp1">#REF!</definedName>
    <definedName name="______pp2" localSheetId="6">#REF!</definedName>
    <definedName name="______pp2" localSheetId="5">#REF!</definedName>
    <definedName name="______pp2">#REF!</definedName>
    <definedName name="______pp3" localSheetId="6">#REF!</definedName>
    <definedName name="______pp3" localSheetId="5">#REF!</definedName>
    <definedName name="______pp3">#REF!</definedName>
    <definedName name="______pp4" localSheetId="6">#REF!</definedName>
    <definedName name="______pp4" localSheetId="5">#REF!</definedName>
    <definedName name="______pp4">#REF!</definedName>
    <definedName name="______pp5" localSheetId="6">#REF!</definedName>
    <definedName name="______pp5" localSheetId="5">#REF!</definedName>
    <definedName name="______pp5">#REF!</definedName>
    <definedName name="______pp6" localSheetId="6">#REF!</definedName>
    <definedName name="______pp6" localSheetId="5">#REF!</definedName>
    <definedName name="______pp6">#REF!</definedName>
    <definedName name="______pp7" localSheetId="6">#REF!</definedName>
    <definedName name="______pp7" localSheetId="5">#REF!</definedName>
    <definedName name="______pp7">#REF!</definedName>
    <definedName name="______SCB1">'[8]SCB 1 - Current'!$F$10</definedName>
    <definedName name="______SCB2">'[8]SCB 2 - Current'!$F$11</definedName>
    <definedName name="______st1" localSheetId="6">#REF!</definedName>
    <definedName name="______st1" localSheetId="5">#REF!</definedName>
    <definedName name="______st1">#REF!</definedName>
    <definedName name="______st14" localSheetId="6">#REF!</definedName>
    <definedName name="______st14" localSheetId="5">#REF!</definedName>
    <definedName name="______st14">#REF!</definedName>
    <definedName name="______st15" localSheetId="6">#REF!</definedName>
    <definedName name="______st15" localSheetId="5">#REF!</definedName>
    <definedName name="______st15">#REF!</definedName>
    <definedName name="______try4" localSheetId="6">#REF!</definedName>
    <definedName name="______try4" localSheetId="5">#REF!</definedName>
    <definedName name="______try4">#REF!</definedName>
    <definedName name="______Us1" localSheetId="6">#REF!</definedName>
    <definedName name="______Us1" localSheetId="5">#REF!</definedName>
    <definedName name="______Us1">#REF!</definedName>
    <definedName name="______Us2" localSheetId="6">#REF!</definedName>
    <definedName name="______Us2" localSheetId="5">#REF!</definedName>
    <definedName name="______Us2">#REF!</definedName>
    <definedName name="______uua1" localSheetId="6">#REF!</definedName>
    <definedName name="______uua1" localSheetId="5">#REF!</definedName>
    <definedName name="______uua1">#REF!</definedName>
    <definedName name="______W020798" localSheetId="6">#REF!</definedName>
    <definedName name="______W020798" localSheetId="5">#REF!</definedName>
    <definedName name="______W020798">#REF!</definedName>
    <definedName name="______wew3" localSheetId="6">#REF!</definedName>
    <definedName name="______wew3" localSheetId="5">#REF!</definedName>
    <definedName name="______wew3">#REF!</definedName>
    <definedName name="______WP2007" localSheetId="6">#REF!</definedName>
    <definedName name="______WP2007" localSheetId="5">#REF!</definedName>
    <definedName name="______WP2007">#REF!</definedName>
    <definedName name="_____AJE122003" localSheetId="6">#REF!</definedName>
    <definedName name="_____AJE122003" localSheetId="5">#REF!</definedName>
    <definedName name="_____AJE122003">#REF!</definedName>
    <definedName name="_____aq34">'[4]เงินกู้ MGC'!$F$15</definedName>
    <definedName name="_____aq4">[4]เงินกู้ธนชาติ!$E$17</definedName>
    <definedName name="_____aq678">'[4]เงินกู้ MGC'!$E$17</definedName>
    <definedName name="_____DAT1" localSheetId="6">[3]Sheet1!#REF!</definedName>
    <definedName name="_____DAT1" localSheetId="5">[3]Sheet1!#REF!</definedName>
    <definedName name="_____DAT1">[3]Sheet1!#REF!</definedName>
    <definedName name="_____DAT10" localSheetId="6">[3]Sheet1!#REF!</definedName>
    <definedName name="_____DAT10" localSheetId="5">[3]Sheet1!#REF!</definedName>
    <definedName name="_____DAT10">[3]Sheet1!#REF!</definedName>
    <definedName name="_____DAT12" localSheetId="6">[5]Addition_AUC!#REF!</definedName>
    <definedName name="_____DAT12" localSheetId="5">[5]Addition_AUC!#REF!</definedName>
    <definedName name="_____DAT12">[5]Addition_AUC!#REF!</definedName>
    <definedName name="_____DAT14" localSheetId="6">#REF!</definedName>
    <definedName name="_____DAT14" localSheetId="5">#REF!</definedName>
    <definedName name="_____DAT14">#REF!</definedName>
    <definedName name="_____DAT2" localSheetId="6">[5]Addition_AUC!#REF!</definedName>
    <definedName name="_____DAT2" localSheetId="5">[5]Addition_AUC!#REF!</definedName>
    <definedName name="_____DAT2">[5]Addition_AUC!#REF!</definedName>
    <definedName name="_____DAT4" localSheetId="6">[3]Sheet1!#REF!</definedName>
    <definedName name="_____DAT4" localSheetId="5">[3]Sheet1!#REF!</definedName>
    <definedName name="_____DAT4">[3]Sheet1!#REF!</definedName>
    <definedName name="_____DAT5" localSheetId="6">[5]Addition_AUC!#REF!</definedName>
    <definedName name="_____DAT5" localSheetId="5">[5]Addition_AUC!#REF!</definedName>
    <definedName name="_____DAT5">[5]Addition_AUC!#REF!</definedName>
    <definedName name="_____DAT6" localSheetId="6">[5]Addition_AUC!#REF!</definedName>
    <definedName name="_____DAT6" localSheetId="5">[5]Addition_AUC!#REF!</definedName>
    <definedName name="_____DAT6">[5]Addition_AUC!#REF!</definedName>
    <definedName name="_____DAT7" localSheetId="6">[5]Addition_AUC!#REF!</definedName>
    <definedName name="_____DAT7" localSheetId="5">[5]Addition_AUC!#REF!</definedName>
    <definedName name="_____DAT7">[5]Addition_AUC!#REF!</definedName>
    <definedName name="_____DAT8" localSheetId="6">[5]Addition_AUC!#REF!</definedName>
    <definedName name="_____DAT8" localSheetId="5">[5]Addition_AUC!#REF!</definedName>
    <definedName name="_____DAT8">[5]Addition_AUC!#REF!</definedName>
    <definedName name="_____DAT9" localSheetId="6">[3]Sheet1!#REF!</definedName>
    <definedName name="_____DAT9" localSheetId="5">[3]Sheet1!#REF!</definedName>
    <definedName name="_____DAT9">[3]Sheet1!#REF!</definedName>
    <definedName name="_____dkk1" localSheetId="6">#REF!</definedName>
    <definedName name="_____dkk1" localSheetId="5">#REF!</definedName>
    <definedName name="_____dkk1">#REF!</definedName>
    <definedName name="_____dkk2" localSheetId="6">#REF!</definedName>
    <definedName name="_____dkk2" localSheetId="5">#REF!</definedName>
    <definedName name="_____dkk2">#REF!</definedName>
    <definedName name="_____e8" localSheetId="6">#REF!</definedName>
    <definedName name="_____e8" localSheetId="5">#REF!</definedName>
    <definedName name="_____e8">#REF!</definedName>
    <definedName name="_____e9" localSheetId="6">#REF!</definedName>
    <definedName name="_____e9" localSheetId="5">#REF!</definedName>
    <definedName name="_____e9">#REF!</definedName>
    <definedName name="_____exp1" localSheetId="6">#REF!</definedName>
    <definedName name="_____exp1" localSheetId="5">#REF!</definedName>
    <definedName name="_____exp1">#REF!</definedName>
    <definedName name="_____exp10" localSheetId="6">#REF!</definedName>
    <definedName name="_____exp10" localSheetId="5">#REF!</definedName>
    <definedName name="_____exp10">#REF!</definedName>
    <definedName name="_____exp11" localSheetId="6">#REF!</definedName>
    <definedName name="_____exp11" localSheetId="5">#REF!</definedName>
    <definedName name="_____exp11">#REF!</definedName>
    <definedName name="_____exp12" localSheetId="6">#REF!</definedName>
    <definedName name="_____exp12" localSheetId="5">#REF!</definedName>
    <definedName name="_____exp12">#REF!</definedName>
    <definedName name="_____exp13" localSheetId="6">#REF!</definedName>
    <definedName name="_____exp13" localSheetId="5">#REF!</definedName>
    <definedName name="_____exp13">#REF!</definedName>
    <definedName name="_____exp14" localSheetId="6">#REF!</definedName>
    <definedName name="_____exp14" localSheetId="5">#REF!</definedName>
    <definedName name="_____exp14">#REF!</definedName>
    <definedName name="_____EXP22" localSheetId="6">#REF!</definedName>
    <definedName name="_____EXP22" localSheetId="5">#REF!</definedName>
    <definedName name="_____EXP22">#REF!</definedName>
    <definedName name="_____exp5" localSheetId="6">#REF!</definedName>
    <definedName name="_____exp5" localSheetId="5">#REF!</definedName>
    <definedName name="_____exp5">#REF!</definedName>
    <definedName name="_____exp7" localSheetId="6">#REF!</definedName>
    <definedName name="_____exp7" localSheetId="5">#REF!</definedName>
    <definedName name="_____exp7">#REF!</definedName>
    <definedName name="_____exp8" localSheetId="6">#REF!</definedName>
    <definedName name="_____exp8" localSheetId="5">#REF!</definedName>
    <definedName name="_____exp8">#REF!</definedName>
    <definedName name="_____exp9" localSheetId="6">#REF!</definedName>
    <definedName name="_____exp9" localSheetId="5">#REF!</definedName>
    <definedName name="_____exp9">#REF!</definedName>
    <definedName name="_____fob1" localSheetId="6">#REF!</definedName>
    <definedName name="_____fob1" localSheetId="5">#REF!</definedName>
    <definedName name="_____fob1">#REF!</definedName>
    <definedName name="_____gh1">[6]เงินกู้ธนชาติ!$F$15</definedName>
    <definedName name="_____h1" localSheetId="6">#REF!</definedName>
    <definedName name="_____h1" localSheetId="5">#REF!</definedName>
    <definedName name="_____h1">#REF!</definedName>
    <definedName name="_____h2">[7]เงินกู้ธนชาติ!$G$2</definedName>
    <definedName name="_____joy1" localSheetId="6">#REF!</definedName>
    <definedName name="_____joy1" localSheetId="5">#REF!</definedName>
    <definedName name="_____joy1">#REF!</definedName>
    <definedName name="_____kks1" localSheetId="6">#REF!</definedName>
    <definedName name="_____kks1" localSheetId="5">#REF!</definedName>
    <definedName name="_____kks1">#REF!</definedName>
    <definedName name="_____lit1" localSheetId="6">#REF!</definedName>
    <definedName name="_____lit1" localSheetId="5">#REF!</definedName>
    <definedName name="_____lit1">#REF!</definedName>
    <definedName name="_____lit2" localSheetId="6">#REF!</definedName>
    <definedName name="_____lit2" localSheetId="5">#REF!</definedName>
    <definedName name="_____lit2">#REF!</definedName>
    <definedName name="_____n3" localSheetId="6">#REF!</definedName>
    <definedName name="_____n3" localSheetId="5">#REF!</definedName>
    <definedName name="_____n3">#REF!</definedName>
    <definedName name="_____nh6" localSheetId="6">#REF!</definedName>
    <definedName name="_____nh6" localSheetId="5">#REF!</definedName>
    <definedName name="_____nh6">#REF!</definedName>
    <definedName name="_____pp1" localSheetId="6">#REF!</definedName>
    <definedName name="_____pp1" localSheetId="5">#REF!</definedName>
    <definedName name="_____pp1">#REF!</definedName>
    <definedName name="_____pp2" localSheetId="6">#REF!</definedName>
    <definedName name="_____pp2" localSheetId="5">#REF!</definedName>
    <definedName name="_____pp2">#REF!</definedName>
    <definedName name="_____pp3" localSheetId="6">#REF!</definedName>
    <definedName name="_____pp3" localSheetId="5">#REF!</definedName>
    <definedName name="_____pp3">#REF!</definedName>
    <definedName name="_____pp4" localSheetId="6">#REF!</definedName>
    <definedName name="_____pp4" localSheetId="5">#REF!</definedName>
    <definedName name="_____pp4">#REF!</definedName>
    <definedName name="_____pp5" localSheetId="6">#REF!</definedName>
    <definedName name="_____pp5" localSheetId="5">#REF!</definedName>
    <definedName name="_____pp5">#REF!</definedName>
    <definedName name="_____pp6" localSheetId="6">#REF!</definedName>
    <definedName name="_____pp6" localSheetId="5">#REF!</definedName>
    <definedName name="_____pp6">#REF!</definedName>
    <definedName name="_____pp7" localSheetId="6">#REF!</definedName>
    <definedName name="_____pp7" localSheetId="5">#REF!</definedName>
    <definedName name="_____pp7">#REF!</definedName>
    <definedName name="_____SCB1">'[8]SCB 1 - Current'!$F$10</definedName>
    <definedName name="_____SCB2">'[8]SCB 2 - Current'!$F$11</definedName>
    <definedName name="_____st1" localSheetId="6">#REF!</definedName>
    <definedName name="_____st1" localSheetId="5">#REF!</definedName>
    <definedName name="_____st1">#REF!</definedName>
    <definedName name="_____st13" localSheetId="6">#REF!</definedName>
    <definedName name="_____st13" localSheetId="5">#REF!</definedName>
    <definedName name="_____st13">#REF!</definedName>
    <definedName name="_____st14" localSheetId="6">#REF!</definedName>
    <definedName name="_____st14" localSheetId="5">#REF!</definedName>
    <definedName name="_____st14">#REF!</definedName>
    <definedName name="_____st15" localSheetId="6">#REF!</definedName>
    <definedName name="_____st15" localSheetId="5">#REF!</definedName>
    <definedName name="_____st15">#REF!</definedName>
    <definedName name="_____st16" localSheetId="6">#REF!</definedName>
    <definedName name="_____st16" localSheetId="5">#REF!</definedName>
    <definedName name="_____st16">#REF!</definedName>
    <definedName name="_____st18" localSheetId="6">#REF!</definedName>
    <definedName name="_____st18" localSheetId="5">#REF!</definedName>
    <definedName name="_____st18">#REF!</definedName>
    <definedName name="_____try4" localSheetId="6">#REF!</definedName>
    <definedName name="_____try4" localSheetId="5">#REF!</definedName>
    <definedName name="_____try4">#REF!</definedName>
    <definedName name="_____Us1" localSheetId="6">#REF!</definedName>
    <definedName name="_____Us1" localSheetId="5">#REF!</definedName>
    <definedName name="_____Us1">#REF!</definedName>
    <definedName name="_____Us2" localSheetId="6">#REF!</definedName>
    <definedName name="_____Us2" localSheetId="5">#REF!</definedName>
    <definedName name="_____Us2">#REF!</definedName>
    <definedName name="_____uua1" localSheetId="6">#REF!</definedName>
    <definedName name="_____uua1" localSheetId="5">#REF!</definedName>
    <definedName name="_____uua1">#REF!</definedName>
    <definedName name="_____W020798" localSheetId="6">#REF!</definedName>
    <definedName name="_____W020798" localSheetId="5">#REF!</definedName>
    <definedName name="_____W020798">#REF!</definedName>
    <definedName name="_____wew3" localSheetId="6">#REF!</definedName>
    <definedName name="_____wew3" localSheetId="5">#REF!</definedName>
    <definedName name="_____wew3">#REF!</definedName>
    <definedName name="_____WP2007" localSheetId="6">#REF!</definedName>
    <definedName name="_____WP2007" localSheetId="5">#REF!</definedName>
    <definedName name="_____WP2007">#REF!</definedName>
    <definedName name="____AJE122003" localSheetId="6">#REF!</definedName>
    <definedName name="____AJE122003" localSheetId="5">#REF!</definedName>
    <definedName name="____AJE122003">#REF!</definedName>
    <definedName name="____aq34">'[4]เงินกู้ MGC'!$F$15</definedName>
    <definedName name="____aq4">[4]เงินกู้ธนชาติ!$E$17</definedName>
    <definedName name="____aq678">'[4]เงินกู้ MGC'!$E$17</definedName>
    <definedName name="____b0301">'[9]Sch 7-1'!$A$2:$M$59</definedName>
    <definedName name="____bb210">'[10]B 200'!$A$8:$AE$85</definedName>
    <definedName name="____bes0301">'[9]Sch 7-1'!$A$1:$M$59</definedName>
    <definedName name="____DAT1" localSheetId="6">[3]Sheet1!#REF!</definedName>
    <definedName name="____DAT1" localSheetId="5">[3]Sheet1!#REF!</definedName>
    <definedName name="____DAT1">[3]Sheet1!#REF!</definedName>
    <definedName name="____DAT10" localSheetId="6">[3]Sheet1!#REF!</definedName>
    <definedName name="____DAT10" localSheetId="5">[3]Sheet1!#REF!</definedName>
    <definedName name="____DAT10">[3]Sheet1!#REF!</definedName>
    <definedName name="____DAT12" localSheetId="6">[5]Addition_AUC!#REF!</definedName>
    <definedName name="____DAT12" localSheetId="5">[5]Addition_AUC!#REF!</definedName>
    <definedName name="____DAT12">[5]Addition_AUC!#REF!</definedName>
    <definedName name="____DAT2" localSheetId="6">[5]Addition_AUC!#REF!</definedName>
    <definedName name="____DAT2" localSheetId="5">[5]Addition_AUC!#REF!</definedName>
    <definedName name="____DAT2">[5]Addition_AUC!#REF!</definedName>
    <definedName name="____DAT4" localSheetId="6">[3]Sheet1!#REF!</definedName>
    <definedName name="____DAT4" localSheetId="5">[3]Sheet1!#REF!</definedName>
    <definedName name="____DAT4">[3]Sheet1!#REF!</definedName>
    <definedName name="____DAT5" localSheetId="6">[5]Addition_AUC!#REF!</definedName>
    <definedName name="____DAT5" localSheetId="5">[5]Addition_AUC!#REF!</definedName>
    <definedName name="____DAT5">[5]Addition_AUC!#REF!</definedName>
    <definedName name="____DAT6" localSheetId="6">[5]Addition_AUC!#REF!</definedName>
    <definedName name="____DAT6" localSheetId="5">[5]Addition_AUC!#REF!</definedName>
    <definedName name="____DAT6">[5]Addition_AUC!#REF!</definedName>
    <definedName name="____DAT7" localSheetId="6">[5]Addition_AUC!#REF!</definedName>
    <definedName name="____DAT7" localSheetId="5">[5]Addition_AUC!#REF!</definedName>
    <definedName name="____DAT7">[5]Addition_AUC!#REF!</definedName>
    <definedName name="____DAT8" localSheetId="6">[5]Addition_AUC!#REF!</definedName>
    <definedName name="____DAT8" localSheetId="5">[5]Addition_AUC!#REF!</definedName>
    <definedName name="____DAT8">[5]Addition_AUC!#REF!</definedName>
    <definedName name="____DAT9" localSheetId="6">[3]Sheet1!#REF!</definedName>
    <definedName name="____DAT9" localSheetId="5">[3]Sheet1!#REF!</definedName>
    <definedName name="____DAT9">[3]Sheet1!#REF!</definedName>
    <definedName name="____dkk1" localSheetId="6">#REF!</definedName>
    <definedName name="____dkk1" localSheetId="5">#REF!</definedName>
    <definedName name="____dkk1">#REF!</definedName>
    <definedName name="____dkk2" localSheetId="6">#REF!</definedName>
    <definedName name="____dkk2" localSheetId="5">#REF!</definedName>
    <definedName name="____dkk2">#REF!</definedName>
    <definedName name="____e8" localSheetId="6">#REF!</definedName>
    <definedName name="____e8" localSheetId="5">#REF!</definedName>
    <definedName name="____e8">#REF!</definedName>
    <definedName name="____e9" localSheetId="6">#REF!</definedName>
    <definedName name="____e9" localSheetId="5">#REF!</definedName>
    <definedName name="____e9">#REF!</definedName>
    <definedName name="____exp1" localSheetId="6">#REF!</definedName>
    <definedName name="____exp1" localSheetId="5">#REF!</definedName>
    <definedName name="____exp1">#REF!</definedName>
    <definedName name="____exp10" localSheetId="6">#REF!</definedName>
    <definedName name="____exp10" localSheetId="5">#REF!</definedName>
    <definedName name="____exp10">#REF!</definedName>
    <definedName name="____exp11" localSheetId="6">#REF!</definedName>
    <definedName name="____exp11" localSheetId="5">#REF!</definedName>
    <definedName name="____exp11">#REF!</definedName>
    <definedName name="____exp12" localSheetId="6">#REF!</definedName>
    <definedName name="____exp12" localSheetId="5">#REF!</definedName>
    <definedName name="____exp12">#REF!</definedName>
    <definedName name="____exp13" localSheetId="6">#REF!</definedName>
    <definedName name="____exp13" localSheetId="5">#REF!</definedName>
    <definedName name="____exp13">#REF!</definedName>
    <definedName name="____exp14" localSheetId="6">#REF!</definedName>
    <definedName name="____exp14" localSheetId="5">#REF!</definedName>
    <definedName name="____exp14">#REF!</definedName>
    <definedName name="____EXP22" localSheetId="6">#REF!</definedName>
    <definedName name="____EXP22" localSheetId="5">#REF!</definedName>
    <definedName name="____EXP22">#REF!</definedName>
    <definedName name="____exp5" localSheetId="6">#REF!</definedName>
    <definedName name="____exp5" localSheetId="5">#REF!</definedName>
    <definedName name="____exp5">#REF!</definedName>
    <definedName name="____exp7" localSheetId="6">#REF!</definedName>
    <definedName name="____exp7" localSheetId="5">#REF!</definedName>
    <definedName name="____exp7">#REF!</definedName>
    <definedName name="____exp8" localSheetId="6">#REF!</definedName>
    <definedName name="____exp8" localSheetId="5">#REF!</definedName>
    <definedName name="____exp8">#REF!</definedName>
    <definedName name="____exp9" localSheetId="6">#REF!</definedName>
    <definedName name="____exp9" localSheetId="5">#REF!</definedName>
    <definedName name="____exp9">#REF!</definedName>
    <definedName name="____fob1" localSheetId="6">#REF!</definedName>
    <definedName name="____fob1" localSheetId="5">#REF!</definedName>
    <definedName name="____fob1">#REF!</definedName>
    <definedName name="____gh1">[6]เงินกู้ธนชาติ!$F$15</definedName>
    <definedName name="____h1" localSheetId="6">#REF!</definedName>
    <definedName name="____h1" localSheetId="5">#REF!</definedName>
    <definedName name="____h1">#REF!</definedName>
    <definedName name="____h2">[7]เงินกู้ธนชาติ!$G$2</definedName>
    <definedName name="____joy1" localSheetId="6">#REF!</definedName>
    <definedName name="____joy1" localSheetId="5">#REF!</definedName>
    <definedName name="____joy1">#REF!</definedName>
    <definedName name="____kks1" localSheetId="6">#REF!</definedName>
    <definedName name="____kks1" localSheetId="5">#REF!</definedName>
    <definedName name="____kks1">#REF!</definedName>
    <definedName name="____lit1" localSheetId="6">#REF!</definedName>
    <definedName name="____lit1" localSheetId="5">#REF!</definedName>
    <definedName name="____lit1">#REF!</definedName>
    <definedName name="____lit2" localSheetId="6">#REF!</definedName>
    <definedName name="____lit2" localSheetId="5">#REF!</definedName>
    <definedName name="____lit2">#REF!</definedName>
    <definedName name="____n3" localSheetId="6">#REF!</definedName>
    <definedName name="____n3" localSheetId="5">#REF!</definedName>
    <definedName name="____n3">#REF!</definedName>
    <definedName name="____nh6" localSheetId="6">#REF!</definedName>
    <definedName name="____nh6" localSheetId="5">#REF!</definedName>
    <definedName name="____nh6">#REF!</definedName>
    <definedName name="____pp1" localSheetId="6">#REF!</definedName>
    <definedName name="____pp1" localSheetId="5">#REF!</definedName>
    <definedName name="____pp1">#REF!</definedName>
    <definedName name="____pp2" localSheetId="6">#REF!</definedName>
    <definedName name="____pp2" localSheetId="5">#REF!</definedName>
    <definedName name="____pp2">#REF!</definedName>
    <definedName name="____pp3" localSheetId="6">#REF!</definedName>
    <definedName name="____pp3" localSheetId="5">#REF!</definedName>
    <definedName name="____pp3">#REF!</definedName>
    <definedName name="____pp4" localSheetId="6">#REF!</definedName>
    <definedName name="____pp4" localSheetId="5">#REF!</definedName>
    <definedName name="____pp4">#REF!</definedName>
    <definedName name="____pp5" localSheetId="6">#REF!</definedName>
    <definedName name="____pp5" localSheetId="5">#REF!</definedName>
    <definedName name="____pp5">#REF!</definedName>
    <definedName name="____pp6" localSheetId="6">#REF!</definedName>
    <definedName name="____pp6" localSheetId="5">#REF!</definedName>
    <definedName name="____pp6">#REF!</definedName>
    <definedName name="____pp7" localSheetId="6">#REF!</definedName>
    <definedName name="____pp7" localSheetId="5">#REF!</definedName>
    <definedName name="____pp7">#REF!</definedName>
    <definedName name="____SCB1">'[8]SCB 1 - Current'!$F$10</definedName>
    <definedName name="____SCB2">'[8]SCB 2 - Current'!$F$11</definedName>
    <definedName name="____st1" localSheetId="6">#REF!</definedName>
    <definedName name="____st1" localSheetId="5">#REF!</definedName>
    <definedName name="____st1">#REF!</definedName>
    <definedName name="____st13" localSheetId="6">#REF!</definedName>
    <definedName name="____st13" localSheetId="5">#REF!</definedName>
    <definedName name="____st13">#REF!</definedName>
    <definedName name="____st14" localSheetId="6">#REF!</definedName>
    <definedName name="____st14" localSheetId="5">#REF!</definedName>
    <definedName name="____st14">#REF!</definedName>
    <definedName name="____st15" localSheetId="6">#REF!</definedName>
    <definedName name="____st15" localSheetId="5">#REF!</definedName>
    <definedName name="____st15">#REF!</definedName>
    <definedName name="____st16" localSheetId="6">#REF!</definedName>
    <definedName name="____st16" localSheetId="5">#REF!</definedName>
    <definedName name="____st16">#REF!</definedName>
    <definedName name="____st18" localSheetId="6">#REF!</definedName>
    <definedName name="____st18" localSheetId="5">#REF!</definedName>
    <definedName name="____st18">#REF!</definedName>
    <definedName name="____try4" localSheetId="6">#REF!</definedName>
    <definedName name="____try4" localSheetId="5">#REF!</definedName>
    <definedName name="____try4">#REF!</definedName>
    <definedName name="____Us1" localSheetId="6">#REF!</definedName>
    <definedName name="____Us1" localSheetId="5">#REF!</definedName>
    <definedName name="____Us1">#REF!</definedName>
    <definedName name="____Us2" localSheetId="6">#REF!</definedName>
    <definedName name="____Us2" localSheetId="5">#REF!</definedName>
    <definedName name="____Us2">#REF!</definedName>
    <definedName name="____uua1" localSheetId="6">#REF!</definedName>
    <definedName name="____uua1" localSheetId="5">#REF!</definedName>
    <definedName name="____uua1">#REF!</definedName>
    <definedName name="____W020798" localSheetId="6">#REF!</definedName>
    <definedName name="____W020798" localSheetId="5">#REF!</definedName>
    <definedName name="____W020798">#REF!</definedName>
    <definedName name="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6">#REF!</definedName>
    <definedName name="____wew3" localSheetId="5">#REF!</definedName>
    <definedName name="____wew3">#REF!</definedName>
    <definedName name="____WP2007" localSheetId="6">#REF!</definedName>
    <definedName name="____WP2007" localSheetId="5">#REF!</definedName>
    <definedName name="____WP2007">#REF!</definedName>
    <definedName name="___A2" localSheetId="6">#REF!</definedName>
    <definedName name="___A2" localSheetId="5">#REF!</definedName>
    <definedName name="___A2">#REF!</definedName>
    <definedName name="___ACT1" localSheetId="6">#REF!</definedName>
    <definedName name="___ACT1" localSheetId="5">#REF!</definedName>
    <definedName name="___ACT1">#REF!</definedName>
    <definedName name="___AJE122003" localSheetId="6">#REF!</definedName>
    <definedName name="___AJE122003" localSheetId="5">#REF!</definedName>
    <definedName name="___AJE122003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b0301">'[9]Sch 7-1'!$A$2:$M$59</definedName>
    <definedName name="___bb210">'[10]B 200'!$A$8:$AE$85</definedName>
    <definedName name="___bes0301">'[9]Sch 7-1'!$A$1:$M$59</definedName>
    <definedName name="___com1" localSheetId="6">#REF!</definedName>
    <definedName name="___com1" localSheetId="5">#REF!</definedName>
    <definedName name="___com1">#REF!</definedName>
    <definedName name="___DAT1" localSheetId="6">[3]Sheet1!#REF!</definedName>
    <definedName name="___DAT1" localSheetId="5">[3]Sheet1!#REF!</definedName>
    <definedName name="___DAT1">[3]Sheet1!#REF!</definedName>
    <definedName name="___DAT10" localSheetId="6">[3]Sheet1!#REF!</definedName>
    <definedName name="___DAT10" localSheetId="5">[3]Sheet1!#REF!</definedName>
    <definedName name="___DAT10">[3]Sheet1!#REF!</definedName>
    <definedName name="___DAT11" localSheetId="6">#REF!</definedName>
    <definedName name="___DAT11" localSheetId="5">#REF!</definedName>
    <definedName name="___DAT11">#REF!</definedName>
    <definedName name="___DAT12" localSheetId="6">#REF!</definedName>
    <definedName name="___DAT12" localSheetId="5">#REF!</definedName>
    <definedName name="___DAT12">#REF!</definedName>
    <definedName name="___DAT13" localSheetId="6">#REF!</definedName>
    <definedName name="___DAT13" localSheetId="5">#REF!</definedName>
    <definedName name="___DAT13">#REF!</definedName>
    <definedName name="___DAT14" localSheetId="6">#REF!</definedName>
    <definedName name="___DAT14" localSheetId="5">#REF!</definedName>
    <definedName name="___DAT14">#REF!</definedName>
    <definedName name="___DAT15" localSheetId="6">#REF!</definedName>
    <definedName name="___DAT15" localSheetId="5">#REF!</definedName>
    <definedName name="___DAT15">#REF!</definedName>
    <definedName name="___DAT16" localSheetId="6">#REF!</definedName>
    <definedName name="___DAT16" localSheetId="5">#REF!</definedName>
    <definedName name="___DAT16">#REF!</definedName>
    <definedName name="___DAT2" localSheetId="6">#REF!</definedName>
    <definedName name="___DAT2" localSheetId="5">#REF!</definedName>
    <definedName name="___DAT2">#REF!</definedName>
    <definedName name="___DAT23" localSheetId="6">#REF!</definedName>
    <definedName name="___DAT23" localSheetId="5">#REF!</definedName>
    <definedName name="___DAT23">#REF!</definedName>
    <definedName name="___DAT28" localSheetId="6">#REF!</definedName>
    <definedName name="___DAT28" localSheetId="5">#REF!</definedName>
    <definedName name="___DAT28">#REF!</definedName>
    <definedName name="___DAT29" localSheetId="6">#REF!</definedName>
    <definedName name="___DAT29" localSheetId="5">#REF!</definedName>
    <definedName name="___DAT29">#REF!</definedName>
    <definedName name="___DAT3" localSheetId="6">#REF!</definedName>
    <definedName name="___DAT3" localSheetId="5">#REF!</definedName>
    <definedName name="___DAT3">#REF!</definedName>
    <definedName name="___DAT32" localSheetId="6">#REF!</definedName>
    <definedName name="___DAT32" localSheetId="5">#REF!</definedName>
    <definedName name="___DAT32">#REF!</definedName>
    <definedName name="___DAT4" localSheetId="6">[3]Sheet1!#REF!</definedName>
    <definedName name="___DAT4" localSheetId="5">[3]Sheet1!#REF!</definedName>
    <definedName name="___DAT4">[3]Sheet1!#REF!</definedName>
    <definedName name="___DAT40" localSheetId="6">#REF!</definedName>
    <definedName name="___DAT40" localSheetId="5">#REF!</definedName>
    <definedName name="___DAT40">#REF!</definedName>
    <definedName name="___DAT5" localSheetId="6">#REF!</definedName>
    <definedName name="___DAT5" localSheetId="5">#REF!</definedName>
    <definedName name="___DAT5">#REF!</definedName>
    <definedName name="___DAT6" localSheetId="6">#REF!</definedName>
    <definedName name="___DAT6" localSheetId="5">#REF!</definedName>
    <definedName name="___DAT6">#REF!</definedName>
    <definedName name="___DAT7" localSheetId="6">#REF!</definedName>
    <definedName name="___DAT7" localSheetId="5">#REF!</definedName>
    <definedName name="___DAT7">#REF!</definedName>
    <definedName name="___DAT8" localSheetId="6">#REF!</definedName>
    <definedName name="___DAT8" localSheetId="5">#REF!</definedName>
    <definedName name="___DAT8">#REF!</definedName>
    <definedName name="___DAT9" localSheetId="6">[3]Sheet1!#REF!</definedName>
    <definedName name="___DAT9" localSheetId="5">[3]Sheet1!#REF!</definedName>
    <definedName name="___DAT9">[3]Sheet1!#REF!</definedName>
    <definedName name="___dkk1" localSheetId="6">#REF!</definedName>
    <definedName name="___dkk1" localSheetId="5">#REF!</definedName>
    <definedName name="___dkk1">#REF!</definedName>
    <definedName name="___dkk2" localSheetId="6">#REF!</definedName>
    <definedName name="___dkk2" localSheetId="5">#REF!</definedName>
    <definedName name="___dkk2">#REF!</definedName>
    <definedName name="___e8" localSheetId="6">#REF!</definedName>
    <definedName name="___e8" localSheetId="5">#REF!</definedName>
    <definedName name="___e8">#REF!</definedName>
    <definedName name="___e9" localSheetId="6">#REF!</definedName>
    <definedName name="___e9" localSheetId="5">#REF!</definedName>
    <definedName name="___e9">#REF!</definedName>
    <definedName name="___exp1" localSheetId="6">#REF!</definedName>
    <definedName name="___exp1" localSheetId="5">#REF!</definedName>
    <definedName name="___exp1">#REF!</definedName>
    <definedName name="___exp10" localSheetId="6">#REF!</definedName>
    <definedName name="___exp10" localSheetId="5">#REF!</definedName>
    <definedName name="___exp10">#REF!</definedName>
    <definedName name="___exp11" localSheetId="6">#REF!</definedName>
    <definedName name="___exp11" localSheetId="5">#REF!</definedName>
    <definedName name="___exp11">#REF!</definedName>
    <definedName name="___exp12" localSheetId="6">#REF!</definedName>
    <definedName name="___exp12" localSheetId="5">#REF!</definedName>
    <definedName name="___exp12">#REF!</definedName>
    <definedName name="___exp13" localSheetId="6">#REF!</definedName>
    <definedName name="___exp13" localSheetId="5">#REF!</definedName>
    <definedName name="___exp13">#REF!</definedName>
    <definedName name="___exp14" localSheetId="6">#REF!</definedName>
    <definedName name="___exp14" localSheetId="5">#REF!</definedName>
    <definedName name="___exp14">#REF!</definedName>
    <definedName name="___EXP22" localSheetId="6">#REF!</definedName>
    <definedName name="___EXP22" localSheetId="5">#REF!</definedName>
    <definedName name="___EXP22">#REF!</definedName>
    <definedName name="___exp5" localSheetId="6">#REF!</definedName>
    <definedName name="___exp5" localSheetId="5">#REF!</definedName>
    <definedName name="___exp5">#REF!</definedName>
    <definedName name="___exp7" localSheetId="6">#REF!</definedName>
    <definedName name="___exp7" localSheetId="5">#REF!</definedName>
    <definedName name="___exp7">#REF!</definedName>
    <definedName name="___exp8" localSheetId="6">#REF!</definedName>
    <definedName name="___exp8" localSheetId="5">#REF!</definedName>
    <definedName name="___exp8">#REF!</definedName>
    <definedName name="___exp9" localSheetId="6">#REF!</definedName>
    <definedName name="___exp9" localSheetId="5">#REF!</definedName>
    <definedName name="___exp9">#REF!</definedName>
    <definedName name="___f2" localSheetId="6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6">#REF!</definedName>
    <definedName name="___fob1" localSheetId="5">#REF!</definedName>
    <definedName name="___fob1">#REF!</definedName>
    <definedName name="___gh1">[6]เงินกู้ธนชาติ!$F$15</definedName>
    <definedName name="___h1" localSheetId="6">#REF!</definedName>
    <definedName name="___h1" localSheetId="5">#REF!</definedName>
    <definedName name="___h1">#REF!</definedName>
    <definedName name="___h2">[7]เงินกู้ธนชาติ!$G$2</definedName>
    <definedName name="___joy1" localSheetId="6">#REF!</definedName>
    <definedName name="___joy1" localSheetId="5">#REF!</definedName>
    <definedName name="___joy1">#REF!</definedName>
    <definedName name="___kks1" localSheetId="6">#REF!</definedName>
    <definedName name="___kks1" localSheetId="5">#REF!</definedName>
    <definedName name="___kks1">#REF!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6">#REF!</definedName>
    <definedName name="___lit1" localSheetId="5">#REF!</definedName>
    <definedName name="___lit1">#REF!</definedName>
    <definedName name="___lit2" localSheetId="6">#REF!</definedName>
    <definedName name="___lit2" localSheetId="5">#REF!</definedName>
    <definedName name="___lit2">#REF!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6">#REF!</definedName>
    <definedName name="___n3" localSheetId="5">#REF!</definedName>
    <definedName name="___n3">#REF!</definedName>
    <definedName name="___nh6" localSheetId="6">#REF!</definedName>
    <definedName name="___nh6" localSheetId="5">#REF!</definedName>
    <definedName name="___nh6">#REF!</definedName>
    <definedName name="___pp1" localSheetId="6">#REF!</definedName>
    <definedName name="___pp1" localSheetId="5">#REF!</definedName>
    <definedName name="___pp1">#REF!</definedName>
    <definedName name="___pp2" localSheetId="6">#REF!</definedName>
    <definedName name="___pp2" localSheetId="5">#REF!</definedName>
    <definedName name="___pp2">#REF!</definedName>
    <definedName name="___pp3" localSheetId="6">#REF!</definedName>
    <definedName name="___pp3" localSheetId="5">#REF!</definedName>
    <definedName name="___pp3">#REF!</definedName>
    <definedName name="___pp4" localSheetId="6">#REF!</definedName>
    <definedName name="___pp4" localSheetId="5">#REF!</definedName>
    <definedName name="___pp4">#REF!</definedName>
    <definedName name="___pp5" localSheetId="6">#REF!</definedName>
    <definedName name="___pp5" localSheetId="5">#REF!</definedName>
    <definedName name="___pp5">#REF!</definedName>
    <definedName name="___pp6" localSheetId="6">#REF!</definedName>
    <definedName name="___pp6" localSheetId="5">#REF!</definedName>
    <definedName name="___pp6">#REF!</definedName>
    <definedName name="___pp7" localSheetId="6">#REF!</definedName>
    <definedName name="___pp7" localSheetId="5">#REF!</definedName>
    <definedName name="___pp7">#REF!</definedName>
    <definedName name="___sai1" localSheetId="6">#REF!</definedName>
    <definedName name="___sai1" localSheetId="5">#REF!</definedName>
    <definedName name="___sai1">#REF!</definedName>
    <definedName name="___SCB1">'[8]SCB 1 - Current'!$F$10</definedName>
    <definedName name="___SCB2">'[8]SCB 2 - Current'!$F$11</definedName>
    <definedName name="___st1" localSheetId="6">#REF!</definedName>
    <definedName name="___st1" localSheetId="5">#REF!</definedName>
    <definedName name="___st1">#REF!</definedName>
    <definedName name="___st13" localSheetId="6">#REF!</definedName>
    <definedName name="___st13" localSheetId="5">#REF!</definedName>
    <definedName name="___st13">#REF!</definedName>
    <definedName name="___st14" localSheetId="6">#REF!</definedName>
    <definedName name="___st14" localSheetId="5">#REF!</definedName>
    <definedName name="___st14">#REF!</definedName>
    <definedName name="___st15" localSheetId="6">#REF!</definedName>
    <definedName name="___st15" localSheetId="5">#REF!</definedName>
    <definedName name="___st15">#REF!</definedName>
    <definedName name="___st16" localSheetId="6">#REF!</definedName>
    <definedName name="___st16" localSheetId="5">#REF!</definedName>
    <definedName name="___st16">#REF!</definedName>
    <definedName name="___st18" localSheetId="6">#REF!</definedName>
    <definedName name="___st18" localSheetId="5">#REF!</definedName>
    <definedName name="___st18">#REF!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6">#REF!</definedName>
    <definedName name="___try4" localSheetId="5">#REF!</definedName>
    <definedName name="___try4">#REF!</definedName>
    <definedName name="___Us1" localSheetId="6">#REF!</definedName>
    <definedName name="___Us1" localSheetId="5">#REF!</definedName>
    <definedName name="___Us1">#REF!</definedName>
    <definedName name="___Us2" localSheetId="6">#REF!</definedName>
    <definedName name="___Us2" localSheetId="5">#REF!</definedName>
    <definedName name="___Us2">#REF!</definedName>
    <definedName name="___uua1" localSheetId="6">#REF!</definedName>
    <definedName name="___uua1" localSheetId="5">#REF!</definedName>
    <definedName name="___uua1">#REF!</definedName>
    <definedName name="___W020798" localSheetId="6">#REF!</definedName>
    <definedName name="___W020798" localSheetId="5">#REF!</definedName>
    <definedName name="___W020798">#REF!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6">#REF!</definedName>
    <definedName name="___wew3" localSheetId="5">#REF!</definedName>
    <definedName name="___wew3">#REF!</definedName>
    <definedName name="___WP2007" localSheetId="6">#REF!</definedName>
    <definedName name="___WP2007" localSheetId="5">#REF!</definedName>
    <definedName name="___WP2007">#REF!</definedName>
    <definedName name="__01" localSheetId="6">#REF!</definedName>
    <definedName name="__01" localSheetId="5">#REF!</definedName>
    <definedName name="__01">#REF!</definedName>
    <definedName name="__123Graph_A" localSheetId="6" hidden="1">[11]AM_COST!#REF!</definedName>
    <definedName name="__123Graph_A" localSheetId="5" hidden="1">[11]AM_COST!#REF!</definedName>
    <definedName name="__123Graph_A" hidden="1">[11]AM_COST!#REF!</definedName>
    <definedName name="__123Graph_D" localSheetId="6" hidden="1">[12]A!#REF!</definedName>
    <definedName name="__123Graph_D" localSheetId="5" hidden="1">[12]A!#REF!</definedName>
    <definedName name="__123Graph_D" hidden="1">[12]A!#REF!</definedName>
    <definedName name="__1Excel_BuiltIn_Print_Area_4_1" localSheetId="6">#REF!</definedName>
    <definedName name="__1Excel_BuiltIn_Print_Area_4_1" localSheetId="5">#REF!</definedName>
    <definedName name="__1Excel_BuiltIn_Print_Area_4_1">#REF!</definedName>
    <definedName name="__A1" localSheetId="6">#REF!</definedName>
    <definedName name="__A1" localSheetId="5">#REF!</definedName>
    <definedName name="__A1">#REF!</definedName>
    <definedName name="__A100000" localSheetId="6">#REF!</definedName>
    <definedName name="__A100000" localSheetId="5">#REF!</definedName>
    <definedName name="__A100000">#REF!</definedName>
    <definedName name="__A2" localSheetId="6">#REF!</definedName>
    <definedName name="__A2" localSheetId="5">#REF!</definedName>
    <definedName name="__A2">#REF!</definedName>
    <definedName name="__A65700" localSheetId="6">#REF!</definedName>
    <definedName name="__A65700" localSheetId="5">#REF!</definedName>
    <definedName name="__A65700">#REF!</definedName>
    <definedName name="__A65999" localSheetId="6">#REF!</definedName>
    <definedName name="__A65999" localSheetId="5">#REF!</definedName>
    <definedName name="__A65999">#REF!</definedName>
    <definedName name="__A66000" localSheetId="6">#REF!</definedName>
    <definedName name="__A66000" localSheetId="5">#REF!</definedName>
    <definedName name="__A66000">#REF!</definedName>
    <definedName name="__A67000" localSheetId="6">#REF!</definedName>
    <definedName name="__A67000" localSheetId="5">#REF!</definedName>
    <definedName name="__A67000">#REF!</definedName>
    <definedName name="__A69000" localSheetId="6">#REF!</definedName>
    <definedName name="__A69000" localSheetId="5">#REF!</definedName>
    <definedName name="__A69000">#REF!</definedName>
    <definedName name="__A70000" localSheetId="6">#REF!</definedName>
    <definedName name="__A70000" localSheetId="5">#REF!</definedName>
    <definedName name="__A70000">#REF!</definedName>
    <definedName name="__A78000" localSheetId="6">#REF!</definedName>
    <definedName name="__A78000" localSheetId="5">#REF!</definedName>
    <definedName name="__A78000">#REF!</definedName>
    <definedName name="__A99000" localSheetId="6">#REF!</definedName>
    <definedName name="__A99000" localSheetId="5">#REF!</definedName>
    <definedName name="__A99000">#REF!</definedName>
    <definedName name="__Act1">'[13]Actual-Monthly'!$E$10:$S$36</definedName>
    <definedName name="__Act2">'[13]Actual-ＹＴＤ'!$E$11:$P$37</definedName>
    <definedName name="__AJE122003" localSheetId="6">#REF!</definedName>
    <definedName name="__AJE122003" localSheetId="5">#REF!</definedName>
    <definedName name="__AJE122003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b0301">'[9]Sch 7-1'!$A$2:$M$59</definedName>
    <definedName name="__bb210">'[10]B 200'!$A$8:$AE$85</definedName>
    <definedName name="__bes0301">'[9]Sch 7-1'!$A$1:$M$59</definedName>
    <definedName name="__Bud1">'[13]Budget-Monthly'!$E$10:$S$36</definedName>
    <definedName name="__Bud2">'[13]Budget-YTD'!$E$11:$P$37</definedName>
    <definedName name="__com1" localSheetId="6">#REF!</definedName>
    <definedName name="__com1" localSheetId="5">#REF!</definedName>
    <definedName name="__com1">#REF!</definedName>
    <definedName name="__DAT1" localSheetId="6">[3]Sheet1!#REF!</definedName>
    <definedName name="__DAT1" localSheetId="5">[3]Sheet1!#REF!</definedName>
    <definedName name="__DAT1">[3]Sheet1!#REF!</definedName>
    <definedName name="__DAT10" localSheetId="6">[3]Sheet1!#REF!</definedName>
    <definedName name="__DAT10" localSheetId="5">[3]Sheet1!#REF!</definedName>
    <definedName name="__DAT10">[3]Sheet1!#REF!</definedName>
    <definedName name="__DAT11" localSheetId="6">[14]bblยังไม่จ่าย!#REF!</definedName>
    <definedName name="__DAT11" localSheetId="5">[14]bblยังไม่จ่าย!#REF!</definedName>
    <definedName name="__DAT11">[14]bblยังไม่จ่าย!#REF!</definedName>
    <definedName name="__DAT12" localSheetId="6">#REF!</definedName>
    <definedName name="__DAT12" localSheetId="5">#REF!</definedName>
    <definedName name="__DAT12">#REF!</definedName>
    <definedName name="__DAT13" localSheetId="6">#REF!</definedName>
    <definedName name="__DAT13" localSheetId="5">#REF!</definedName>
    <definedName name="__DAT13">#REF!</definedName>
    <definedName name="__DAT14" localSheetId="6">#REF!</definedName>
    <definedName name="__DAT14" localSheetId="5">#REF!</definedName>
    <definedName name="__DAT14">#REF!</definedName>
    <definedName name="__DAT15" localSheetId="6">#REF!</definedName>
    <definedName name="__DAT15" localSheetId="5">#REF!</definedName>
    <definedName name="__DAT15">#REF!</definedName>
    <definedName name="__DAT16" localSheetId="6">#REF!</definedName>
    <definedName name="__DAT16" localSheetId="5">#REF!</definedName>
    <definedName name="__DAT16">#REF!</definedName>
    <definedName name="__DAT2" localSheetId="6">#REF!</definedName>
    <definedName name="__DAT2" localSheetId="5">#REF!</definedName>
    <definedName name="__DAT2">#REF!</definedName>
    <definedName name="__DAT23" localSheetId="6">#REF!</definedName>
    <definedName name="__DAT23" localSheetId="5">#REF!</definedName>
    <definedName name="__DAT23">#REF!</definedName>
    <definedName name="__DAT28" localSheetId="6">#REF!</definedName>
    <definedName name="__DAT28" localSheetId="5">#REF!</definedName>
    <definedName name="__DAT28">#REF!</definedName>
    <definedName name="__DAT29" localSheetId="6">#REF!</definedName>
    <definedName name="__DAT29" localSheetId="5">#REF!</definedName>
    <definedName name="__DAT29">#REF!</definedName>
    <definedName name="__DAT3" localSheetId="6">#REF!</definedName>
    <definedName name="__DAT3" localSheetId="5">#REF!</definedName>
    <definedName name="__DAT3">#REF!</definedName>
    <definedName name="__DAT32" localSheetId="6">#REF!</definedName>
    <definedName name="__DAT32" localSheetId="5">#REF!</definedName>
    <definedName name="__DAT32">#REF!</definedName>
    <definedName name="__DAT4" localSheetId="6">[3]Sheet1!#REF!</definedName>
    <definedName name="__DAT4" localSheetId="5">[3]Sheet1!#REF!</definedName>
    <definedName name="__DAT4">[3]Sheet1!#REF!</definedName>
    <definedName name="__DAT40" localSheetId="6">#REF!</definedName>
    <definedName name="__DAT40" localSheetId="5">#REF!</definedName>
    <definedName name="__DAT40">#REF!</definedName>
    <definedName name="__DAT5" localSheetId="6">#REF!</definedName>
    <definedName name="__DAT5" localSheetId="5">#REF!</definedName>
    <definedName name="__DAT5">#REF!</definedName>
    <definedName name="__DAT6" localSheetId="6">#REF!</definedName>
    <definedName name="__DAT6" localSheetId="5">#REF!</definedName>
    <definedName name="__DAT6">#REF!</definedName>
    <definedName name="__DAT7" localSheetId="6">#REF!</definedName>
    <definedName name="__DAT7" localSheetId="5">#REF!</definedName>
    <definedName name="__DAT7">#REF!</definedName>
    <definedName name="__DAT8" localSheetId="6">#REF!</definedName>
    <definedName name="__DAT8" localSheetId="5">#REF!</definedName>
    <definedName name="__DAT8">#REF!</definedName>
    <definedName name="__DAT9" localSheetId="6">[3]Sheet1!#REF!</definedName>
    <definedName name="__DAT9" localSheetId="5">[3]Sheet1!#REF!</definedName>
    <definedName name="__DAT9">[3]Sheet1!#REF!</definedName>
    <definedName name="__dkk1" localSheetId="6">#REF!</definedName>
    <definedName name="__dkk1" localSheetId="5">#REF!</definedName>
    <definedName name="__dkk1">#REF!</definedName>
    <definedName name="__dkk2" localSheetId="6">#REF!</definedName>
    <definedName name="__dkk2" localSheetId="5">#REF!</definedName>
    <definedName name="__dkk2">#REF!</definedName>
    <definedName name="__e8" localSheetId="6">#REF!</definedName>
    <definedName name="__e8" localSheetId="5">#REF!</definedName>
    <definedName name="__e8">#REF!</definedName>
    <definedName name="__e9" localSheetId="6">#REF!</definedName>
    <definedName name="__e9" localSheetId="5">#REF!</definedName>
    <definedName name="__e9">#REF!</definedName>
    <definedName name="__exp1" localSheetId="6">#REF!</definedName>
    <definedName name="__exp1" localSheetId="5">#REF!</definedName>
    <definedName name="__exp1">#REF!</definedName>
    <definedName name="__exp10" localSheetId="6">#REF!</definedName>
    <definedName name="__exp10" localSheetId="5">#REF!</definedName>
    <definedName name="__exp10">#REF!</definedName>
    <definedName name="__exp11" localSheetId="6">#REF!</definedName>
    <definedName name="__exp11" localSheetId="5">#REF!</definedName>
    <definedName name="__exp11">#REF!</definedName>
    <definedName name="__exp12" localSheetId="6">#REF!</definedName>
    <definedName name="__exp12" localSheetId="5">#REF!</definedName>
    <definedName name="__exp12">#REF!</definedName>
    <definedName name="__exp13" localSheetId="6">#REF!</definedName>
    <definedName name="__exp13" localSheetId="5">#REF!</definedName>
    <definedName name="__exp13">#REF!</definedName>
    <definedName name="__exp14" localSheetId="6">#REF!</definedName>
    <definedName name="__exp14" localSheetId="5">#REF!</definedName>
    <definedName name="__exp14">#REF!</definedName>
    <definedName name="__EXP22" localSheetId="6">#REF!</definedName>
    <definedName name="__EXP22" localSheetId="5">#REF!</definedName>
    <definedName name="__EXP22">#REF!</definedName>
    <definedName name="__exp5" localSheetId="6">#REF!</definedName>
    <definedName name="__exp5" localSheetId="5">#REF!</definedName>
    <definedName name="__exp5">#REF!</definedName>
    <definedName name="__exp7" localSheetId="6">#REF!</definedName>
    <definedName name="__exp7" localSheetId="5">#REF!</definedName>
    <definedName name="__exp7">#REF!</definedName>
    <definedName name="__exp8" localSheetId="6">#REF!</definedName>
    <definedName name="__exp8" localSheetId="5">#REF!</definedName>
    <definedName name="__exp8">#REF!</definedName>
    <definedName name="__exp9" localSheetId="6">#REF!</definedName>
    <definedName name="__exp9" localSheetId="5">#REF!</definedName>
    <definedName name="__exp9">#REF!</definedName>
    <definedName name="__f2" localSheetId="6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6">#REF!</definedName>
    <definedName name="__fob1" localSheetId="5">#REF!</definedName>
    <definedName name="__fob1">#REF!</definedName>
    <definedName name="__gh1">[6]เงินกู้ธนชาติ!$F$15</definedName>
    <definedName name="__h1" localSheetId="6">#REF!</definedName>
    <definedName name="__h1" localSheetId="5">#REF!</definedName>
    <definedName name="__h1">#REF!</definedName>
    <definedName name="__h2">[15]เงินกู้ธนชาติ!$G$2</definedName>
    <definedName name="__IntlFixup" hidden="1">TRUE</definedName>
    <definedName name="__joy1" localSheetId="6">#REF!</definedName>
    <definedName name="__joy1" localSheetId="5">#REF!</definedName>
    <definedName name="__joy1">#REF!</definedName>
    <definedName name="__kks1" localSheetId="6">#REF!</definedName>
    <definedName name="__kks1" localSheetId="5">#REF!</definedName>
    <definedName name="__kks1">#REF!</definedName>
    <definedName name="__KL379" localSheetId="6">#REF!</definedName>
    <definedName name="__KL379" localSheetId="5">#REF!</definedName>
    <definedName name="__KL379">#REF!</definedName>
    <definedName name="__ktm1201" localSheetId="6">#REF!</definedName>
    <definedName name="__ktm1201" localSheetId="5">#REF!</definedName>
    <definedName name="__ktm1201">#REF!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6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wi1" localSheetId="6">#REF!</definedName>
    <definedName name="__kwi1" localSheetId="5">#REF!</definedName>
    <definedName name="__kwi1">#REF!</definedName>
    <definedName name="__L1" localSheetId="6">#REF!</definedName>
    <definedName name="__L1" localSheetId="5">#REF!</definedName>
    <definedName name="__L1">#REF!</definedName>
    <definedName name="__lit1" localSheetId="6">#REF!</definedName>
    <definedName name="__lit1" localSheetId="5">#REF!</definedName>
    <definedName name="__lit1">#REF!</definedName>
    <definedName name="__lit2" localSheetId="6">#REF!</definedName>
    <definedName name="__lit2" localSheetId="5">#REF!</definedName>
    <definedName name="__lit2">#REF!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6">#REF!</definedName>
    <definedName name="__n3" localSheetId="5">#REF!</definedName>
    <definedName name="__n3">#REF!</definedName>
    <definedName name="__nh6" localSheetId="6">#REF!</definedName>
    <definedName name="__nh6" localSheetId="5">#REF!</definedName>
    <definedName name="__nh6">#REF!</definedName>
    <definedName name="__nnn1" localSheetId="6">#REF!</definedName>
    <definedName name="__nnn1" localSheetId="5">#REF!</definedName>
    <definedName name="__nnn1">#REF!</definedName>
    <definedName name="__pp1" localSheetId="6">#REF!</definedName>
    <definedName name="__pp1" localSheetId="5">#REF!</definedName>
    <definedName name="__pp1">#REF!</definedName>
    <definedName name="__pp2" localSheetId="6">#REF!</definedName>
    <definedName name="__pp2" localSheetId="5">#REF!</definedName>
    <definedName name="__pp2">#REF!</definedName>
    <definedName name="__pp3" localSheetId="6">#REF!</definedName>
    <definedName name="__pp3" localSheetId="5">#REF!</definedName>
    <definedName name="__pp3">#REF!</definedName>
    <definedName name="__pp4" localSheetId="6">#REF!</definedName>
    <definedName name="__pp4" localSheetId="5">#REF!</definedName>
    <definedName name="__pp4">#REF!</definedName>
    <definedName name="__pp5" localSheetId="6">#REF!</definedName>
    <definedName name="__pp5" localSheetId="5">#REF!</definedName>
    <definedName name="__pp5">#REF!</definedName>
    <definedName name="__pp6" localSheetId="6">#REF!</definedName>
    <definedName name="__pp6" localSheetId="5">#REF!</definedName>
    <definedName name="__pp6">#REF!</definedName>
    <definedName name="__pp7" localSheetId="6">#REF!</definedName>
    <definedName name="__pp7" localSheetId="5">#REF!</definedName>
    <definedName name="__pp7">#REF!</definedName>
    <definedName name="__RJE1" localSheetId="6" hidden="1">{"'SCBMF'!$A$1:$I$51","'SCBDA'!$A$1:$I$45","'SCBBA'!$A$1:$I$37"}</definedName>
    <definedName name="__RJE1" hidden="1">{"'SCBMF'!$A$1:$I$51","'SCBDA'!$A$1:$I$45","'SCBBA'!$A$1:$I$37"}</definedName>
    <definedName name="__sai1" localSheetId="6">#REF!</definedName>
    <definedName name="__sai1" localSheetId="5">#REF!</definedName>
    <definedName name="__sai1">#REF!</definedName>
    <definedName name="__SCB1">'[8]SCB 1 - Current'!$F$10</definedName>
    <definedName name="__SCB2">'[8]SCB 2 - Current'!$F$11</definedName>
    <definedName name="__st1" localSheetId="6">#REF!</definedName>
    <definedName name="__st1" localSheetId="5">#REF!</definedName>
    <definedName name="__st1">#REF!</definedName>
    <definedName name="__st13" localSheetId="6">#REF!</definedName>
    <definedName name="__st13" localSheetId="5">#REF!</definedName>
    <definedName name="__st13">#REF!</definedName>
    <definedName name="__st14" localSheetId="6">#REF!</definedName>
    <definedName name="__st14" localSheetId="5">#REF!</definedName>
    <definedName name="__st14">#REF!</definedName>
    <definedName name="__st15" localSheetId="6">#REF!</definedName>
    <definedName name="__st15" localSheetId="5">#REF!</definedName>
    <definedName name="__st15">#REF!</definedName>
    <definedName name="__st16" localSheetId="6">#REF!</definedName>
    <definedName name="__st16" localSheetId="5">#REF!</definedName>
    <definedName name="__st16">#REF!</definedName>
    <definedName name="__st18" localSheetId="6">#REF!</definedName>
    <definedName name="__st18" localSheetId="5">#REF!</definedName>
    <definedName name="__st18">#REF!</definedName>
    <definedName name="__std3">'[16]Standing Data'!$C$4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6">#REF!</definedName>
    <definedName name="__try4" localSheetId="5">#REF!</definedName>
    <definedName name="__try4">#REF!</definedName>
    <definedName name="__u1" localSheetId="6">#REF!</definedName>
    <definedName name="__u1" localSheetId="5">#REF!</definedName>
    <definedName name="__u1">#REF!</definedName>
    <definedName name="__u3" localSheetId="6">#REF!</definedName>
    <definedName name="__u3" localSheetId="5">#REF!</definedName>
    <definedName name="__u3">#REF!</definedName>
    <definedName name="__Us1" localSheetId="6">#REF!</definedName>
    <definedName name="__Us1" localSheetId="5">#REF!</definedName>
    <definedName name="__Us1">#REF!</definedName>
    <definedName name="__Us2" localSheetId="6">#REF!</definedName>
    <definedName name="__Us2" localSheetId="5">#REF!</definedName>
    <definedName name="__Us2">#REF!</definedName>
    <definedName name="__uua1" localSheetId="6">#REF!</definedName>
    <definedName name="__uua1" localSheetId="5">#REF!</definedName>
    <definedName name="__uua1">#REF!</definedName>
    <definedName name="__W020798" localSheetId="6">#REF!</definedName>
    <definedName name="__W020798" localSheetId="5">#REF!</definedName>
    <definedName name="__W020798">#REF!</definedName>
    <definedName name="__w1" localSheetId="6">#REF!</definedName>
    <definedName name="__w1" localSheetId="5">#REF!</definedName>
    <definedName name="__w1">#REF!</definedName>
    <definedName name="__wew3" localSheetId="6">#REF!</definedName>
    <definedName name="__wew3" localSheetId="5">#REF!</definedName>
    <definedName name="__wew3">#REF!</definedName>
    <definedName name="__WP2007" localSheetId="6">#REF!</definedName>
    <definedName name="__WP2007" localSheetId="5">#REF!</definedName>
    <definedName name="__WP2007">#REF!</definedName>
    <definedName name="__xlfn.BAHTTEXT" hidden="1">#NAME?</definedName>
    <definedName name="_0" localSheetId="6">#REF!</definedName>
    <definedName name="_0" localSheetId="5">#REF!</definedName>
    <definedName name="_0">#REF!</definedName>
    <definedName name="_01" localSheetId="6">#REF!</definedName>
    <definedName name="_01" localSheetId="5">#REF!</definedName>
    <definedName name="_01">#REF!</definedName>
    <definedName name="_01_Sep_90" localSheetId="6">#REF!</definedName>
    <definedName name="_01_Sep_90" localSheetId="5">#REF!</definedName>
    <definedName name="_01_Sep_90">#REF!</definedName>
    <definedName name="_1" localSheetId="6">#REF!</definedName>
    <definedName name="_1" localSheetId="5">#REF!</definedName>
    <definedName name="_1">#REF!</definedName>
    <definedName name="_1_01" localSheetId="6">#REF!</definedName>
    <definedName name="_1_01" localSheetId="5">#REF!</definedName>
    <definedName name="_1_01">#REF!</definedName>
    <definedName name="_1_A_G_BUDGET" localSheetId="6">#REF!</definedName>
    <definedName name="_1_A_G_BUDGET" localSheetId="5">#REF!</definedName>
    <definedName name="_1_A_G_BUDGET">#REF!</definedName>
    <definedName name="_10_REV_BUDGET" localSheetId="6">#REF!</definedName>
    <definedName name="_10_REV_BUDGET" localSheetId="5">#REF!</definedName>
    <definedName name="_10_REV_BUDGET">#REF!</definedName>
    <definedName name="_10REV_BUDGET" localSheetId="6">#REF!</definedName>
    <definedName name="_10REV_BUDGET" localSheetId="5">#REF!</definedName>
    <definedName name="_10REV_BUDGET">#REF!</definedName>
    <definedName name="_11_SOURCES_USES" localSheetId="6">#REF!</definedName>
    <definedName name="_11_SOURCES_USES" localSheetId="5">#REF!</definedName>
    <definedName name="_11_SOURCES_USES">#REF!</definedName>
    <definedName name="_11SOURCES_USES" localSheetId="6">#REF!</definedName>
    <definedName name="_11SOURCES_USES" localSheetId="5">#REF!</definedName>
    <definedName name="_11SOURCES_USES">#REF!</definedName>
    <definedName name="_12_TFUEL_ASH" localSheetId="6">#REF!</definedName>
    <definedName name="_12_TFUEL_ASH" localSheetId="5">#REF!</definedName>
    <definedName name="_12_TFUEL_ASH">#REF!</definedName>
    <definedName name="_12TFUEL_ASH" localSheetId="6">#REF!</definedName>
    <definedName name="_12TFUEL_ASH" localSheetId="5">#REF!</definedName>
    <definedName name="_12TFUEL_ASH">#REF!</definedName>
    <definedName name="_13_TFUEL_PROC" localSheetId="6">#REF!</definedName>
    <definedName name="_13_TFUEL_PROC" localSheetId="5">#REF!</definedName>
    <definedName name="_13_TFUEL_PROC">#REF!</definedName>
    <definedName name="_13TFUEL_PROC" localSheetId="6">#REF!</definedName>
    <definedName name="_13TFUEL_PROC" localSheetId="5">#REF!</definedName>
    <definedName name="_13TFUEL_PROC">#REF!</definedName>
    <definedName name="_14_TM_EQUIP" localSheetId="6">#REF!</definedName>
    <definedName name="_14_TM_EQUIP" localSheetId="5">#REF!</definedName>
    <definedName name="_14_TM_EQUIP">#REF!</definedName>
    <definedName name="_14TM_EQUIP" localSheetId="6">#REF!</definedName>
    <definedName name="_14TM_EQUIP" localSheetId="5">#REF!</definedName>
    <definedName name="_14TM_EQUIP">#REF!</definedName>
    <definedName name="_15_TMISC_MAINT" localSheetId="6">#REF!</definedName>
    <definedName name="_15_TMISC_MAINT" localSheetId="5">#REF!</definedName>
    <definedName name="_15_TMISC_MAINT">#REF!</definedName>
    <definedName name="_15TMISC_MAINT" localSheetId="6">#REF!</definedName>
    <definedName name="_15TMISC_MAINT" localSheetId="5">#REF!</definedName>
    <definedName name="_15TMISC_MAINT">#REF!</definedName>
    <definedName name="_16_TMOBILE_FUEL" localSheetId="6">#REF!</definedName>
    <definedName name="_16_TMOBILE_FUEL" localSheetId="5">#REF!</definedName>
    <definedName name="_16_TMOBILE_FUEL">#REF!</definedName>
    <definedName name="_16TMOBILE_FUEL" localSheetId="6">#REF!</definedName>
    <definedName name="_16TMOBILE_FUEL" localSheetId="5">#REF!</definedName>
    <definedName name="_16TMOBILE_FUEL">#REF!</definedName>
    <definedName name="_17_TOP_FEE" localSheetId="6">#REF!</definedName>
    <definedName name="_17_TOP_FEE" localSheetId="5">#REF!</definedName>
    <definedName name="_17_TOP_FEE">#REF!</definedName>
    <definedName name="_17TOP_FEE" localSheetId="6">#REF!</definedName>
    <definedName name="_17TOP_FEE" localSheetId="5">#REF!</definedName>
    <definedName name="_17TOP_FEE">#REF!</definedName>
    <definedName name="_19A_G_BUDGET" localSheetId="6">#REF!</definedName>
    <definedName name="_19A_G_BUDGET" localSheetId="5">#REF!</definedName>
    <definedName name="_19A_G_BUDGET">#REF!</definedName>
    <definedName name="_1A_G_BUDGET" localSheetId="6">#REF!</definedName>
    <definedName name="_1A_G_BUDGET" localSheetId="5">#REF!</definedName>
    <definedName name="_1A_G_BUDGET">#REF!</definedName>
    <definedName name="_1Excel_BuiltIn_Print_Area_4_1" localSheetId="6">#REF!</definedName>
    <definedName name="_1Excel_BuiltIn_Print_Area_4_1" localSheetId="5">#REF!</definedName>
    <definedName name="_1Excel_BuiltIn_Print_Area_4_1">#REF!</definedName>
    <definedName name="_1Excel_BuiltIn_Print_Titles_2_1_1" localSheetId="6">(#REF!,#REF!)</definedName>
    <definedName name="_1Excel_BuiltIn_Print_Titles_2_1_1" localSheetId="5">(#REF!,#REF!)</definedName>
    <definedName name="_1Excel_BuiltIn_Print_Titles_2_1_1">(#REF!,#REF!)</definedName>
    <definedName name="_2" localSheetId="6">#REF!</definedName>
    <definedName name="_2" localSheetId="5">#REF!</definedName>
    <definedName name="_2">#REF!</definedName>
    <definedName name="_2_CASH_DIST_HIST" localSheetId="6">#REF!</definedName>
    <definedName name="_2_CASH_DIST_HIST" localSheetId="5">#REF!</definedName>
    <definedName name="_2_CASH_DIST_HIST">#REF!</definedName>
    <definedName name="_2_ส่งข้อมูลต้นทุนฉีดให้บัญชี" localSheetId="6">#REF!</definedName>
    <definedName name="_2_ส่งข้อมูลต้นทุนฉีดให้บัญชี" localSheetId="5">#REF!</definedName>
    <definedName name="_2_ส่งข้อมูลต้นทุนฉีดให้บัญชี">#REF!</definedName>
    <definedName name="_21CASH_DIST_HIST" localSheetId="6">#REF!</definedName>
    <definedName name="_21CASH_DIST_HIST" localSheetId="5">#REF!</definedName>
    <definedName name="_21CASH_DIST_HIST">#REF!</definedName>
    <definedName name="_23FUEL_BUDGET" localSheetId="6">#REF!</definedName>
    <definedName name="_23FUEL_BUDGET" localSheetId="5">#REF!</definedName>
    <definedName name="_23FUEL_BUDGET">#REF!</definedName>
    <definedName name="_25GAAP_HISTORY" localSheetId="6">#REF!</definedName>
    <definedName name="_25GAAP_HISTORY" localSheetId="5">#REF!</definedName>
    <definedName name="_25GAAP_HISTORY">#REF!</definedName>
    <definedName name="_27GENE_HIST" localSheetId="6">#REF!</definedName>
    <definedName name="_27GENE_HIST" localSheetId="5">#REF!</definedName>
    <definedName name="_27GENE_HIST">#REF!</definedName>
    <definedName name="_29OM_BUDGET" localSheetId="6">#REF!</definedName>
    <definedName name="_29OM_BUDGET" localSheetId="5">#REF!</definedName>
    <definedName name="_29OM_BUDGET">#REF!</definedName>
    <definedName name="_2CASH_DIST_HIST" localSheetId="6">#REF!</definedName>
    <definedName name="_2CASH_DIST_HIST" localSheetId="5">#REF!</definedName>
    <definedName name="_2CASH_DIST_HIST">#REF!</definedName>
    <definedName name="_2Excel_BuiltIn_Print_Area_4_1" localSheetId="6">#REF!</definedName>
    <definedName name="_2Excel_BuiltIn_Print_Area_4_1" localSheetId="5">#REF!</definedName>
    <definedName name="_2Excel_BuiltIn_Print_Area_4_1">#REF!</definedName>
    <definedName name="_2Excel_BuiltIn_Print_Titles_3_1_1" localSheetId="6">(#REF!,#REF!)</definedName>
    <definedName name="_2Excel_BuiltIn_Print_Titles_3_1_1" localSheetId="5">(#REF!,#REF!)</definedName>
    <definedName name="_2Excel_BuiltIn_Print_Titles_3_1_1">(#REF!,#REF!)</definedName>
    <definedName name="_3" localSheetId="6">#REF!</definedName>
    <definedName name="_3" localSheetId="5">#REF!</definedName>
    <definedName name="_3">#REF!</definedName>
    <definedName name="_3_FUEL_BUDGET" localSheetId="6">#REF!</definedName>
    <definedName name="_3_FUEL_BUDGET" localSheetId="5">#REF!</definedName>
    <definedName name="_3_FUEL_BUDGET">#REF!</definedName>
    <definedName name="_31OM_DETAIL" localSheetId="6">#REF!</definedName>
    <definedName name="_31OM_DETAIL" localSheetId="5">#REF!</definedName>
    <definedName name="_31OM_DETAIL">#REF!</definedName>
    <definedName name="_33PRINT_MACRO" localSheetId="6">#REF!</definedName>
    <definedName name="_33PRINT_MACRO" localSheetId="5">#REF!</definedName>
    <definedName name="_33PRINT_MACRO">#REF!</definedName>
    <definedName name="_35PRINT_O_M" localSheetId="6">#REF!</definedName>
    <definedName name="_35PRINT_O_M" localSheetId="5">#REF!</definedName>
    <definedName name="_35PRINT_O_M">#REF!</definedName>
    <definedName name="_37REV_BUDGET" localSheetId="6">#REF!</definedName>
    <definedName name="_37REV_BUDGET" localSheetId="5">#REF!</definedName>
    <definedName name="_37REV_BUDGET">#REF!</definedName>
    <definedName name="_39SOURCES_USES" localSheetId="6">#REF!</definedName>
    <definedName name="_39SOURCES_USES" localSheetId="5">#REF!</definedName>
    <definedName name="_39SOURCES_USES">#REF!</definedName>
    <definedName name="_3FUEL_BUDGET" localSheetId="6">#REF!</definedName>
    <definedName name="_3FUEL_BUDGET" localSheetId="5">#REF!</definedName>
    <definedName name="_3FUEL_BUDGET">#REF!</definedName>
    <definedName name="_4" localSheetId="6">#REF!</definedName>
    <definedName name="_4" localSheetId="5">#REF!</definedName>
    <definedName name="_4">#REF!</definedName>
    <definedName name="_4_01" localSheetId="6">#REF!</definedName>
    <definedName name="_4_01" localSheetId="5">#REF!</definedName>
    <definedName name="_4_01">#REF!</definedName>
    <definedName name="_4_GAAP_HISTORY" localSheetId="6">#REF!</definedName>
    <definedName name="_4_GAAP_HISTORY" localSheetId="5">#REF!</definedName>
    <definedName name="_4_GAAP_HISTORY">#REF!</definedName>
    <definedName name="_41201" localSheetId="6">#REF!</definedName>
    <definedName name="_41201" localSheetId="5">#REF!</definedName>
    <definedName name="_41201">#REF!</definedName>
    <definedName name="_41TFUEL_ASH" localSheetId="6">#REF!</definedName>
    <definedName name="_41TFUEL_ASH" localSheetId="5">#REF!</definedName>
    <definedName name="_41TFUEL_ASH">#REF!</definedName>
    <definedName name="_43TFUEL_PROC" localSheetId="6">#REF!</definedName>
    <definedName name="_43TFUEL_PROC" localSheetId="5">#REF!</definedName>
    <definedName name="_43TFUEL_PROC">#REF!</definedName>
    <definedName name="_45TM_EQUIP" localSheetId="6">#REF!</definedName>
    <definedName name="_45TM_EQUIP" localSheetId="5">#REF!</definedName>
    <definedName name="_45TM_EQUIP">#REF!</definedName>
    <definedName name="_47TMISC_MAINT" localSheetId="6">#REF!</definedName>
    <definedName name="_47TMISC_MAINT" localSheetId="5">#REF!</definedName>
    <definedName name="_47TMISC_MAINT">#REF!</definedName>
    <definedName name="_49TMOBILE_FUEL" localSheetId="6">#REF!</definedName>
    <definedName name="_49TMOBILE_FUEL" localSheetId="5">#REF!</definedName>
    <definedName name="_49TMOBILE_FUEL">#REF!</definedName>
    <definedName name="_4GAAP_HISTORY" localSheetId="6">#REF!</definedName>
    <definedName name="_4GAAP_HISTORY" localSheetId="5">#REF!</definedName>
    <definedName name="_4GAAP_HISTORY">#REF!</definedName>
    <definedName name="_5" localSheetId="6">#REF!</definedName>
    <definedName name="_5" localSheetId="5">#REF!</definedName>
    <definedName name="_5">#REF!</definedName>
    <definedName name="_5_GENE_HIST" localSheetId="6">#REF!</definedName>
    <definedName name="_5_GENE_HIST" localSheetId="5">#REF!</definedName>
    <definedName name="_5_GENE_HIST">#REF!</definedName>
    <definedName name="_51TOP_FEE" localSheetId="6">#REF!</definedName>
    <definedName name="_51TOP_FEE" localSheetId="5">#REF!</definedName>
    <definedName name="_51TOP_FEE">#REF!</definedName>
    <definedName name="_5GENE_HIST" localSheetId="6">#REF!</definedName>
    <definedName name="_5GENE_HIST" localSheetId="5">#REF!</definedName>
    <definedName name="_5GENE_HIST">#REF!</definedName>
    <definedName name="_6_OM_BUDGET" localSheetId="6">#REF!</definedName>
    <definedName name="_6_OM_BUDGET" localSheetId="5">#REF!</definedName>
    <definedName name="_6_OM_BUDGET">#REF!</definedName>
    <definedName name="_6OM_BUDGET" localSheetId="6">#REF!</definedName>
    <definedName name="_6OM_BUDGET" localSheetId="5">#REF!</definedName>
    <definedName name="_6OM_BUDGET">#REF!</definedName>
    <definedName name="_7_06" localSheetId="6">#REF!</definedName>
    <definedName name="_7_06" localSheetId="5">#REF!</definedName>
    <definedName name="_7_06">#REF!</definedName>
    <definedName name="_7_OM_DETAIL" localSheetId="6">#REF!</definedName>
    <definedName name="_7_OM_DETAIL" localSheetId="5">#REF!</definedName>
    <definedName name="_7_OM_DETAIL">#REF!</definedName>
    <definedName name="_7OM_DETAIL" localSheetId="6">#REF!</definedName>
    <definedName name="_7OM_DETAIL" localSheetId="5">#REF!</definedName>
    <definedName name="_7OM_DETAIL">#REF!</definedName>
    <definedName name="_8_PRINT_MACRO" localSheetId="6">#REF!</definedName>
    <definedName name="_8_PRINT_MACRO" localSheetId="5">#REF!</definedName>
    <definedName name="_8_PRINT_MACRO">#REF!</definedName>
    <definedName name="_8PRINT_MACRO" localSheetId="6">#REF!</definedName>
    <definedName name="_8PRINT_MACRO" localSheetId="5">#REF!</definedName>
    <definedName name="_8PRINT_MACRO">#REF!</definedName>
    <definedName name="_9_PRINT_O_M" localSheetId="6">#REF!</definedName>
    <definedName name="_9_PRINT_O_M" localSheetId="5">#REF!</definedName>
    <definedName name="_9_PRINT_O_M">#REF!</definedName>
    <definedName name="_9PRINT_O_M" localSheetId="6">#REF!</definedName>
    <definedName name="_9PRINT_O_M" localSheetId="5">#REF!</definedName>
    <definedName name="_9PRINT_O_M">#REF!</definedName>
    <definedName name="_a" localSheetId="6">#REF!</definedName>
    <definedName name="_a">NA()</definedName>
    <definedName name="_A1" localSheetId="6">#REF!</definedName>
    <definedName name="_A1" localSheetId="5">#REF!</definedName>
    <definedName name="_A1">#REF!</definedName>
    <definedName name="_A100000" localSheetId="6">#REF!</definedName>
    <definedName name="_A100000" localSheetId="5">#REF!</definedName>
    <definedName name="_A100000">#REF!</definedName>
    <definedName name="_A2" localSheetId="6">#REF!</definedName>
    <definedName name="_A2" localSheetId="5">#REF!</definedName>
    <definedName name="_A2">#REF!</definedName>
    <definedName name="_A65700" localSheetId="6">#REF!</definedName>
    <definedName name="_A65700" localSheetId="5">#REF!</definedName>
    <definedName name="_A65700">#REF!</definedName>
    <definedName name="_A65999" localSheetId="6">#REF!</definedName>
    <definedName name="_A65999" localSheetId="5">#REF!</definedName>
    <definedName name="_A65999">#REF!</definedName>
    <definedName name="_A66000" localSheetId="6">#REF!</definedName>
    <definedName name="_A66000" localSheetId="5">#REF!</definedName>
    <definedName name="_A66000">#REF!</definedName>
    <definedName name="_A67000" localSheetId="6">#REF!</definedName>
    <definedName name="_A67000" localSheetId="5">#REF!</definedName>
    <definedName name="_A67000">#REF!</definedName>
    <definedName name="_A69000" localSheetId="6">#REF!</definedName>
    <definedName name="_A69000" localSheetId="5">#REF!</definedName>
    <definedName name="_A69000">#REF!</definedName>
    <definedName name="_A70000" localSheetId="6">#REF!</definedName>
    <definedName name="_A70000" localSheetId="5">#REF!</definedName>
    <definedName name="_A70000">#REF!</definedName>
    <definedName name="_A78000" localSheetId="6">#REF!</definedName>
    <definedName name="_A78000" localSheetId="5">#REF!</definedName>
    <definedName name="_A78000">#REF!</definedName>
    <definedName name="_A99000" localSheetId="6">#REF!</definedName>
    <definedName name="_A99000" localSheetId="5">#REF!</definedName>
    <definedName name="_A99000">#REF!</definedName>
    <definedName name="_ACT1" localSheetId="6">#REF!</definedName>
    <definedName name="_ACT1" localSheetId="5">#REF!</definedName>
    <definedName name="_ACT1">#REF!</definedName>
    <definedName name="_ACT11" localSheetId="6">#N/A</definedName>
    <definedName name="_ACT11" localSheetId="5">#REF!</definedName>
    <definedName name="_ACT11">#REF!</definedName>
    <definedName name="_Act2">'[17]Actual-ＹＴＤ'!$E$11:$P$37</definedName>
    <definedName name="_AJE122003" localSheetId="6">#REF!</definedName>
    <definedName name="_AJE122003" localSheetId="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b" localSheetId="6">#REF!</definedName>
    <definedName name="_b" localSheetId="5">#REF!</definedName>
    <definedName name="_b">#REF!</definedName>
    <definedName name="_b0301">'[9]Sch 7-1'!$A$2:$M$59</definedName>
    <definedName name="_B810029" localSheetId="6">#REF!</definedName>
    <definedName name="_B810029" localSheetId="5">#REF!</definedName>
    <definedName name="_B810029">#REF!</definedName>
    <definedName name="_B81004" localSheetId="6">#REF!</definedName>
    <definedName name="_B81004" localSheetId="5">#REF!</definedName>
    <definedName name="_B81004">#REF!</definedName>
    <definedName name="_B81029" localSheetId="6">#REF!</definedName>
    <definedName name="_B81029" localSheetId="5">#REF!</definedName>
    <definedName name="_B81029">#REF!</definedName>
    <definedName name="_bb210">'[10]B 200'!$A$8:$AE$85</definedName>
    <definedName name="_bes0301">'[9]Sch 7-1'!$A$1:$M$59</definedName>
    <definedName name="_Bud1">'[17]Budget-Monthly'!$E$10:$S$36</definedName>
    <definedName name="_Bud2">'[17]Budget-YTD'!$E$11:$P$37</definedName>
    <definedName name="_c" localSheetId="6">#REF!</definedName>
    <definedName name="_c">NA()</definedName>
    <definedName name="_com1" localSheetId="6">#REF!</definedName>
    <definedName name="_com1" localSheetId="5">#REF!</definedName>
    <definedName name="_com1">#REF!</definedName>
    <definedName name="_d" localSheetId="6">#REF!</definedName>
    <definedName name="_d">NA()</definedName>
    <definedName name="_DAT1" localSheetId="6">#REF!</definedName>
    <definedName name="_DAT1" localSheetId="5">#REF!</definedName>
    <definedName name="_DAT1">#REF!</definedName>
    <definedName name="_DAT10" localSheetId="6">#REF!</definedName>
    <definedName name="_DAT10" localSheetId="5">#REF!</definedName>
    <definedName name="_DAT10">#REF!</definedName>
    <definedName name="_DAT11" localSheetId="6">[18]bblยังไม่จ่าย!#REF!</definedName>
    <definedName name="_DAT11" localSheetId="5">[18]bblยังไม่จ่าย!#REF!</definedName>
    <definedName name="_DAT11">[18]bblยังไม่จ่าย!#REF!</definedName>
    <definedName name="_DAT12" localSheetId="6">#REF!</definedName>
    <definedName name="_DAT12" localSheetId="5">#REF!</definedName>
    <definedName name="_DAT12">#REF!</definedName>
    <definedName name="_DAT13" localSheetId="6">#REF!</definedName>
    <definedName name="_DAT13" localSheetId="5">#REF!</definedName>
    <definedName name="_DAT13">#REF!</definedName>
    <definedName name="_DAT14" localSheetId="6">#REF!</definedName>
    <definedName name="_DAT14" localSheetId="5">#REF!</definedName>
    <definedName name="_DAT14">#REF!</definedName>
    <definedName name="_DAT15" localSheetId="6">#REF!</definedName>
    <definedName name="_DAT15" localSheetId="5">#REF!</definedName>
    <definedName name="_DAT15">#REF!</definedName>
    <definedName name="_DAT16" localSheetId="6">#REF!</definedName>
    <definedName name="_DAT16" localSheetId="5">#REF!</definedName>
    <definedName name="_DAT16">#REF!</definedName>
    <definedName name="_DAT19" localSheetId="6">#REF!</definedName>
    <definedName name="_DAT19" localSheetId="5">#REF!</definedName>
    <definedName name="_DAT19">#REF!</definedName>
    <definedName name="_DAT2" localSheetId="6">#REF!</definedName>
    <definedName name="_DAT2" localSheetId="5">#REF!</definedName>
    <definedName name="_DAT2">#REF!</definedName>
    <definedName name="_DAT23" localSheetId="6">#REF!</definedName>
    <definedName name="_DAT23" localSheetId="5">#REF!</definedName>
    <definedName name="_DAT23">#REF!</definedName>
    <definedName name="_DAT28" localSheetId="6">#REF!</definedName>
    <definedName name="_DAT28" localSheetId="5">#REF!</definedName>
    <definedName name="_DAT28">#REF!</definedName>
    <definedName name="_DAT29" localSheetId="6">#REF!</definedName>
    <definedName name="_DAT29" localSheetId="5">#REF!</definedName>
    <definedName name="_DAT29">#REF!</definedName>
    <definedName name="_DAT3" localSheetId="6">#REF!</definedName>
    <definedName name="_DAT3" localSheetId="5">#REF!</definedName>
    <definedName name="_DAT3">#REF!</definedName>
    <definedName name="_DAT32" localSheetId="6">#REF!</definedName>
    <definedName name="_DAT32" localSheetId="5">#REF!</definedName>
    <definedName name="_DAT32">#REF!</definedName>
    <definedName name="_DAT4" localSheetId="6">#REF!</definedName>
    <definedName name="_DAT4" localSheetId="5">#REF!</definedName>
    <definedName name="_DAT4">#REF!</definedName>
    <definedName name="_DAT40" localSheetId="6">#REF!</definedName>
    <definedName name="_DAT40" localSheetId="5">#REF!</definedName>
    <definedName name="_DAT40">#REF!</definedName>
    <definedName name="_DAT5" localSheetId="6">#REF!</definedName>
    <definedName name="_DAT5" localSheetId="5">#REF!</definedName>
    <definedName name="_DAT5">#REF!</definedName>
    <definedName name="_DAT6" localSheetId="6">#REF!</definedName>
    <definedName name="_DAT6" localSheetId="5">#REF!</definedName>
    <definedName name="_DAT6">#REF!</definedName>
    <definedName name="_DAT7" localSheetId="6">#REF!</definedName>
    <definedName name="_DAT7" localSheetId="5">#REF!</definedName>
    <definedName name="_DAT7">#REF!</definedName>
    <definedName name="_DAT8" localSheetId="6">#REF!</definedName>
    <definedName name="_DAT8" localSheetId="5">#REF!</definedName>
    <definedName name="_DAT8">#REF!</definedName>
    <definedName name="_DAT9" localSheetId="6">#REF!</definedName>
    <definedName name="_DAT9" localSheetId="5">#REF!</definedName>
    <definedName name="_DAT9">#REF!</definedName>
    <definedName name="_dkk1" localSheetId="6">#REF!</definedName>
    <definedName name="_dkk1" localSheetId="5">#REF!</definedName>
    <definedName name="_dkk1">#REF!</definedName>
    <definedName name="_dkk2" localSheetId="6">#REF!</definedName>
    <definedName name="_dkk2" localSheetId="5">#REF!</definedName>
    <definedName name="_dkk2">#REF!</definedName>
    <definedName name="_e" localSheetId="6">#REF!</definedName>
    <definedName name="_e">NA()</definedName>
    <definedName name="_e1" localSheetId="6">#REF!</definedName>
    <definedName name="_e1" localSheetId="5">#REF!</definedName>
    <definedName name="_e1">#REF!</definedName>
    <definedName name="_e8" localSheetId="6">#REF!</definedName>
    <definedName name="_e8" localSheetId="5">#REF!</definedName>
    <definedName name="_e8">#REF!</definedName>
    <definedName name="_e9" localSheetId="6">#REF!</definedName>
    <definedName name="_e9" localSheetId="5">#REF!</definedName>
    <definedName name="_e9">#REF!</definedName>
    <definedName name="_exp1" localSheetId="6">#REF!</definedName>
    <definedName name="_exp1" localSheetId="5">#REF!</definedName>
    <definedName name="_exp1">#REF!</definedName>
    <definedName name="_exp10" localSheetId="6">#REF!</definedName>
    <definedName name="_exp10" localSheetId="5">#REF!</definedName>
    <definedName name="_exp10">#REF!</definedName>
    <definedName name="_exp11" localSheetId="6">#REF!</definedName>
    <definedName name="_exp11" localSheetId="5">#REF!</definedName>
    <definedName name="_exp11">#REF!</definedName>
    <definedName name="_exp12" localSheetId="6">#REF!</definedName>
    <definedName name="_exp12" localSheetId="5">#REF!</definedName>
    <definedName name="_exp12">#REF!</definedName>
    <definedName name="_exp13" localSheetId="6">#REF!</definedName>
    <definedName name="_exp13" localSheetId="5">#REF!</definedName>
    <definedName name="_exp13">#REF!</definedName>
    <definedName name="_exp14" localSheetId="6">#REF!</definedName>
    <definedName name="_exp14" localSheetId="5">#REF!</definedName>
    <definedName name="_exp14">#REF!</definedName>
    <definedName name="_EXP22" localSheetId="6">#REF!</definedName>
    <definedName name="_EXP22" localSheetId="5">#REF!</definedName>
    <definedName name="_EXP22">#REF!</definedName>
    <definedName name="_exp5" localSheetId="6">#REF!</definedName>
    <definedName name="_exp5" localSheetId="5">#REF!</definedName>
    <definedName name="_exp5">#REF!</definedName>
    <definedName name="_exp7" localSheetId="6">#REF!</definedName>
    <definedName name="_exp7" localSheetId="5">#REF!</definedName>
    <definedName name="_exp7">#REF!</definedName>
    <definedName name="_exp8" localSheetId="6">#REF!</definedName>
    <definedName name="_exp8" localSheetId="5">#REF!</definedName>
    <definedName name="_exp8">#REF!</definedName>
    <definedName name="_exp9" localSheetId="6">#REF!</definedName>
    <definedName name="_exp9" localSheetId="5">#REF!</definedName>
    <definedName name="_exp9">#REF!</definedName>
    <definedName name="_f" localSheetId="6">#REF!</definedName>
    <definedName name="_f">NA()</definedName>
    <definedName name="_f1" localSheetId="6">#REF!</definedName>
    <definedName name="_f1" localSheetId="5">#REF!</definedName>
    <definedName name="_f1">#REF!</definedName>
    <definedName name="_f2" localSheetId="6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001" localSheetId="6">#REF!</definedName>
    <definedName name="_FA001" localSheetId="5">#REF!</definedName>
    <definedName name="_FA00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6">#REF!</definedName>
    <definedName name="_fob1" localSheetId="5">#REF!</definedName>
    <definedName name="_fob1">#REF!</definedName>
    <definedName name="_g" localSheetId="6">#REF!</definedName>
    <definedName name="_g" localSheetId="5">#REF!</definedName>
    <definedName name="_g">#REF!</definedName>
    <definedName name="_g1" localSheetId="6">#REF!</definedName>
    <definedName name="_g1" localSheetId="5">#REF!</definedName>
    <definedName name="_g1">#REF!</definedName>
    <definedName name="_gh1">[6]เงินกู้ธนชาติ!$F$15</definedName>
    <definedName name="_h" localSheetId="6">#REF!</definedName>
    <definedName name="_h" localSheetId="5">#REF!</definedName>
    <definedName name="_h">#REF!</definedName>
    <definedName name="_h1" localSheetId="6">#REF!</definedName>
    <definedName name="_h1" localSheetId="5">#REF!</definedName>
    <definedName name="_h1">#REF!</definedName>
    <definedName name="_h2">[15]เงินกู้ธนชาติ!$G$2</definedName>
    <definedName name="_i" localSheetId="6">#REF!</definedName>
    <definedName name="_i" localSheetId="5">#REF!</definedName>
    <definedName name="_i">#REF!</definedName>
    <definedName name="_j" localSheetId="6">#REF!</definedName>
    <definedName name="_j" localSheetId="5">#REF!</definedName>
    <definedName name="_j">#REF!</definedName>
    <definedName name="_joy1" localSheetId="6">#REF!</definedName>
    <definedName name="_joy1" localSheetId="5">#REF!</definedName>
    <definedName name="_joy1">#REF!</definedName>
    <definedName name="_k" localSheetId="6">#REF!</definedName>
    <definedName name="_k" localSheetId="5">#REF!</definedName>
    <definedName name="_k">#REF!</definedName>
    <definedName name="_k1" localSheetId="6">#REF!</definedName>
    <definedName name="_k1" localSheetId="5">#REF!</definedName>
    <definedName name="_k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kks1" localSheetId="6">#REF!</definedName>
    <definedName name="_kks1" localSheetId="5">#REF!</definedName>
    <definedName name="_kks1">#REF!</definedName>
    <definedName name="_KL379" localSheetId="6">#REF!</definedName>
    <definedName name="_KL379" localSheetId="5">#REF!</definedName>
    <definedName name="_KL379">#REF!</definedName>
    <definedName name="_ktm1201" localSheetId="6">#REF!</definedName>
    <definedName name="_ktm1201" localSheetId="5">#REF!</definedName>
    <definedName name="_ktm1201">#REF!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 localSheetId="6">#REF!</definedName>
    <definedName name="_kwi1" localSheetId="5">#REF!</definedName>
    <definedName name="_kwi1">#REF!</definedName>
    <definedName name="_l" localSheetId="6">#REF!</definedName>
    <definedName name="_l" localSheetId="5">#REF!</definedName>
    <definedName name="_l">#REF!</definedName>
    <definedName name="_L1" localSheetId="6">#REF!</definedName>
    <definedName name="_L1" localSheetId="5">#REF!</definedName>
    <definedName name="_L1">#REF!</definedName>
    <definedName name="_lit1" localSheetId="6">#REF!</definedName>
    <definedName name="_lit1" localSheetId="5">#REF!</definedName>
    <definedName name="_lit1">#REF!</definedName>
    <definedName name="_lit2" localSheetId="6">#REF!</definedName>
    <definedName name="_lit2" localSheetId="5">#REF!</definedName>
    <definedName name="_lit2">#REF!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" localSheetId="6">#REF!</definedName>
    <definedName name="_m" localSheetId="5">#REF!</definedName>
    <definedName name="_m">#REF!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" localSheetId="6">#REF!</definedName>
    <definedName name="_n" localSheetId="5">#REF!</definedName>
    <definedName name="_n">#REF!</definedName>
    <definedName name="_n3" localSheetId="6">#REF!</definedName>
    <definedName name="_n3" localSheetId="5">#REF!</definedName>
    <definedName name="_n3">#REF!</definedName>
    <definedName name="_nh6" localSheetId="6">#REF!</definedName>
    <definedName name="_nh6" localSheetId="5">#REF!</definedName>
    <definedName name="_nh6">#REF!</definedName>
    <definedName name="_nnn1" localSheetId="6">#REF!</definedName>
    <definedName name="_nnn1" localSheetId="5">#REF!</definedName>
    <definedName name="_nnn1">#REF!</definedName>
    <definedName name="_Order1" hidden="1">255</definedName>
    <definedName name="_Order2" hidden="1">0</definedName>
    <definedName name="_p" localSheetId="6">#REF!</definedName>
    <definedName name="_P">NA()</definedName>
    <definedName name="_pa2">#N/A</definedName>
    <definedName name="_Parse_In" localSheetId="6" hidden="1">#REF!</definedName>
    <definedName name="_Parse_In" localSheetId="5" hidden="1">#REF!</definedName>
    <definedName name="_Parse_In" hidden="1">#REF!</definedName>
    <definedName name="_Parse_Out" localSheetId="6" hidden="1">#REF!</definedName>
    <definedName name="_Parse_Out" localSheetId="5" hidden="1">#REF!</definedName>
    <definedName name="_Parse_Out" hidden="1">#REF!</definedName>
    <definedName name="_pp1" localSheetId="6">#REF!</definedName>
    <definedName name="_pp1" localSheetId="5">#REF!</definedName>
    <definedName name="_pp1">#REF!</definedName>
    <definedName name="_pp2" localSheetId="6">#REF!</definedName>
    <definedName name="_pp2" localSheetId="5">#REF!</definedName>
    <definedName name="_pp2">#REF!</definedName>
    <definedName name="_pp3" localSheetId="6">#REF!</definedName>
    <definedName name="_pp3" localSheetId="5">#REF!</definedName>
    <definedName name="_pp3">#REF!</definedName>
    <definedName name="_pp4" localSheetId="6">#REF!</definedName>
    <definedName name="_pp4" localSheetId="5">#REF!</definedName>
    <definedName name="_pp4">#REF!</definedName>
    <definedName name="_pp5" localSheetId="6">#REF!</definedName>
    <definedName name="_pp5" localSheetId="5">#REF!</definedName>
    <definedName name="_pp5">#REF!</definedName>
    <definedName name="_pp6" localSheetId="6">#REF!</definedName>
    <definedName name="_pp6" localSheetId="5">#REF!</definedName>
    <definedName name="_pp6">#REF!</definedName>
    <definedName name="_pp7" localSheetId="6">#REF!</definedName>
    <definedName name="_pp7" localSheetId="5">#REF!</definedName>
    <definedName name="_pp7">#REF!</definedName>
    <definedName name="_PRO1" localSheetId="6">#REF!</definedName>
    <definedName name="_PRO1" localSheetId="5">#REF!</definedName>
    <definedName name="_PRO1">#REF!</definedName>
    <definedName name="_rbl1" localSheetId="6">[19]RSS9801!#REF!</definedName>
    <definedName name="_rbl1" localSheetId="5">[19]RSS9801!#REF!</definedName>
    <definedName name="_rbl1">[19]RSS9801!#REF!</definedName>
    <definedName name="_RBL2" localSheetId="6">#REF!</definedName>
    <definedName name="_RBL2" localSheetId="5">#REF!</definedName>
    <definedName name="_RBL2">#REF!</definedName>
    <definedName name="_Regression_Int">1</definedName>
    <definedName name="_RJE1" localSheetId="6" hidden="1">{"'SCBMF'!$A$1:$I$51","'SCBDA'!$A$1:$I$45","'SCBBA'!$A$1:$I$37"}</definedName>
    <definedName name="_RJE1" hidden="1">{"'SCBMF'!$A$1:$I$51","'SCBDA'!$A$1:$I$45","'SCBBA'!$A$1:$I$37"}</definedName>
    <definedName name="_s" localSheetId="6">#REF!</definedName>
    <definedName name="_s" localSheetId="5">#REF!</definedName>
    <definedName name="_s">#REF!</definedName>
    <definedName name="_sai1" localSheetId="6">#REF!</definedName>
    <definedName name="_sai1" localSheetId="5">#REF!</definedName>
    <definedName name="_sai1">#REF!</definedName>
    <definedName name="_SCB1">'[8]SCB 1 - Current'!$F$10</definedName>
    <definedName name="_SCB2">'[8]SCB 2 - Current'!$F$11</definedName>
    <definedName name="_Sort" localSheetId="6" hidden="1">#REF!</definedName>
    <definedName name="_Sort" localSheetId="5" hidden="1">#REF!</definedName>
    <definedName name="_Sort" hidden="1">#REF!</definedName>
    <definedName name="_st1" localSheetId="6">#REF!</definedName>
    <definedName name="_st1" localSheetId="5">#REF!</definedName>
    <definedName name="_st1">#REF!</definedName>
    <definedName name="_st13" localSheetId="6">#REF!</definedName>
    <definedName name="_st13" localSheetId="5">#REF!</definedName>
    <definedName name="_st13">#REF!</definedName>
    <definedName name="_st14" localSheetId="6">#REF!</definedName>
    <definedName name="_st14" localSheetId="5">#REF!</definedName>
    <definedName name="_st14">#REF!</definedName>
    <definedName name="_st15" localSheetId="6">#REF!</definedName>
    <definedName name="_st15" localSheetId="5">#REF!</definedName>
    <definedName name="_st15">#REF!</definedName>
    <definedName name="_st16" localSheetId="6">#REF!</definedName>
    <definedName name="_st16" localSheetId="5">#REF!</definedName>
    <definedName name="_st16">#REF!</definedName>
    <definedName name="_st18" localSheetId="6">#REF!</definedName>
    <definedName name="_st18" localSheetId="5">#REF!</definedName>
    <definedName name="_st18">#REF!</definedName>
    <definedName name="_std3">'[16]Standing Data'!$C$4</definedName>
    <definedName name="_t" localSheetId="6">#REF!</definedName>
    <definedName name="_t" localSheetId="5">#REF!</definedName>
    <definedName name="_t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 localSheetId="6">#REF!</definedName>
    <definedName name="_TB1" localSheetId="5">#REF!</definedName>
    <definedName name="_TB1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6">#REF!</definedName>
    <definedName name="_try4" localSheetId="5">#REF!</definedName>
    <definedName name="_try4">#REF!</definedName>
    <definedName name="_tt1" localSheetId="6">#REF!</definedName>
    <definedName name="_tt1" localSheetId="5">#REF!</definedName>
    <definedName name="_tt1">#REF!</definedName>
    <definedName name="_tt10" localSheetId="6">#REF!</definedName>
    <definedName name="_tt10" localSheetId="5">#REF!</definedName>
    <definedName name="_tt10">#REF!</definedName>
    <definedName name="_tt11" localSheetId="6">#REF!</definedName>
    <definedName name="_tt11" localSheetId="5">#REF!</definedName>
    <definedName name="_tt11">#REF!</definedName>
    <definedName name="_tt12" localSheetId="6">#REF!</definedName>
    <definedName name="_tt12" localSheetId="5">#REF!</definedName>
    <definedName name="_tt12">#REF!</definedName>
    <definedName name="_tt13" localSheetId="6">#REF!</definedName>
    <definedName name="_tt13" localSheetId="5">#REF!</definedName>
    <definedName name="_tt13">#REF!</definedName>
    <definedName name="_tt14" localSheetId="6">#REF!</definedName>
    <definedName name="_tt14" localSheetId="5">#REF!</definedName>
    <definedName name="_tt14">#REF!</definedName>
    <definedName name="_tt15" localSheetId="6">#REF!</definedName>
    <definedName name="_tt15" localSheetId="5">#REF!</definedName>
    <definedName name="_tt15">#REF!</definedName>
    <definedName name="_tt16" localSheetId="6">#REF!</definedName>
    <definedName name="_tt16" localSheetId="5">#REF!</definedName>
    <definedName name="_tt16">#REF!</definedName>
    <definedName name="_tt17" localSheetId="6">#REF!</definedName>
    <definedName name="_tt17" localSheetId="5">#REF!</definedName>
    <definedName name="_tt17">#REF!</definedName>
    <definedName name="_tt18" localSheetId="6">#REF!</definedName>
    <definedName name="_tt18" localSheetId="5">#REF!</definedName>
    <definedName name="_tt18">#REF!</definedName>
    <definedName name="_tt19" localSheetId="6">#REF!</definedName>
    <definedName name="_tt19" localSheetId="5">#REF!</definedName>
    <definedName name="_tt19">#REF!</definedName>
    <definedName name="_tt2" localSheetId="6">#REF!</definedName>
    <definedName name="_tt2" localSheetId="5">#REF!</definedName>
    <definedName name="_tt2">#REF!</definedName>
    <definedName name="_tt20" localSheetId="6">#REF!</definedName>
    <definedName name="_tt20" localSheetId="5">#REF!</definedName>
    <definedName name="_tt20">#REF!</definedName>
    <definedName name="_tt21" localSheetId="6">#REF!</definedName>
    <definedName name="_tt21" localSheetId="5">#REF!</definedName>
    <definedName name="_tt21">#REF!</definedName>
    <definedName name="_tt3" localSheetId="6">#REF!</definedName>
    <definedName name="_tt3" localSheetId="5">#REF!</definedName>
    <definedName name="_tt3">#REF!</definedName>
    <definedName name="_tt4" localSheetId="6">#REF!</definedName>
    <definedName name="_tt4" localSheetId="5">#REF!</definedName>
    <definedName name="_tt4">#REF!</definedName>
    <definedName name="_tt5" localSheetId="6">#REF!</definedName>
    <definedName name="_tt5" localSheetId="5">#REF!</definedName>
    <definedName name="_tt5">#REF!</definedName>
    <definedName name="_tt6" localSheetId="6">#REF!</definedName>
    <definedName name="_tt6" localSheetId="5">#REF!</definedName>
    <definedName name="_tt6">#REF!</definedName>
    <definedName name="_tt7" localSheetId="6">#REF!</definedName>
    <definedName name="_tt7" localSheetId="5">#REF!</definedName>
    <definedName name="_tt7">#REF!</definedName>
    <definedName name="_tt8" localSheetId="6">#REF!</definedName>
    <definedName name="_tt8" localSheetId="5">#REF!</definedName>
    <definedName name="_tt8">#REF!</definedName>
    <definedName name="_tt9" localSheetId="6">#REF!</definedName>
    <definedName name="_tt9" localSheetId="5">#REF!</definedName>
    <definedName name="_tt9">#REF!</definedName>
    <definedName name="_u1" localSheetId="6">#REF!</definedName>
    <definedName name="_u1" localSheetId="5">#REF!</definedName>
    <definedName name="_u1">#REF!</definedName>
    <definedName name="_u3" localSheetId="6">#REF!</definedName>
    <definedName name="_u3" localSheetId="5">#REF!</definedName>
    <definedName name="_u3">#REF!</definedName>
    <definedName name="_Us1" localSheetId="6">#REF!</definedName>
    <definedName name="_Us1" localSheetId="5">#REF!</definedName>
    <definedName name="_Us1">#REF!</definedName>
    <definedName name="_Us2" localSheetId="6">#REF!</definedName>
    <definedName name="_Us2" localSheetId="5">#REF!</definedName>
    <definedName name="_Us2">#REF!</definedName>
    <definedName name="_uua1" localSheetId="6">#REF!</definedName>
    <definedName name="_uua1" localSheetId="5">#REF!</definedName>
    <definedName name="_uua1">#REF!</definedName>
    <definedName name="_v" localSheetId="6">#REF!</definedName>
    <definedName name="_v" localSheetId="5">#REF!</definedName>
    <definedName name="_v">#REF!</definedName>
    <definedName name="_w" localSheetId="6">#REF!</definedName>
    <definedName name="_w" localSheetId="5">#REF!</definedName>
    <definedName name="_w">#REF!</definedName>
    <definedName name="_W020798" localSheetId="6">#REF!</definedName>
    <definedName name="_W020798" localSheetId="5">#REF!</definedName>
    <definedName name="_W020798">#REF!</definedName>
    <definedName name="_w1" localSheetId="6">#REF!</definedName>
    <definedName name="_w1" localSheetId="5">#REF!</definedName>
    <definedName name="_w1">#REF!</definedName>
    <definedName name="_wew3" localSheetId="6">#REF!</definedName>
    <definedName name="_wew3" localSheetId="5">#REF!</definedName>
    <definedName name="_wew3">#REF!</definedName>
    <definedName name="_WP2007" localSheetId="6">#REF!</definedName>
    <definedName name="_WP2007" localSheetId="5">#REF!</definedName>
    <definedName name="_WP2007">#REF!</definedName>
    <definedName name="_z" localSheetId="6">#REF!</definedName>
    <definedName name="_Z">NA()</definedName>
    <definedName name="A" localSheetId="6">#REF!</definedName>
    <definedName name="a">NA()</definedName>
    <definedName name="A.C.I.B.Carpet_Int." localSheetId="6">'[20]B-105'!#REF!</definedName>
    <definedName name="A.C.I.B.Carpet_Int." localSheetId="5">'[20]B-105'!#REF!</definedName>
    <definedName name="A.C.I.B.Carpet_Int.">'[20]B-105'!#REF!</definedName>
    <definedName name="A_copy" localSheetId="6">#REF!</definedName>
    <definedName name="A_copy" localSheetId="5">#REF!</definedName>
    <definedName name="A_copy">#REF!</definedName>
    <definedName name="A_Top_Paint" localSheetId="6">#REF!</definedName>
    <definedName name="A_Top_Paint" localSheetId="5">#REF!</definedName>
    <definedName name="A_Top_Paint">#REF!</definedName>
    <definedName name="A1_" localSheetId="6">#REF!</definedName>
    <definedName name="A1_" localSheetId="5">#REF!</definedName>
    <definedName name="A1_">#REF!</definedName>
    <definedName name="A10_" localSheetId="6">#REF!</definedName>
    <definedName name="A10_" localSheetId="5">#REF!</definedName>
    <definedName name="A10_">#REF!</definedName>
    <definedName name="A13_" localSheetId="6">#REF!</definedName>
    <definedName name="A13_" localSheetId="5">#REF!</definedName>
    <definedName name="A13_">#REF!</definedName>
    <definedName name="a1q" localSheetId="6">#REF!</definedName>
    <definedName name="a1q" localSheetId="5">#REF!</definedName>
    <definedName name="a1q">#REF!</definedName>
    <definedName name="A2_" localSheetId="6">#REF!</definedName>
    <definedName name="A2_" localSheetId="5">#REF!</definedName>
    <definedName name="A2_">#REF!</definedName>
    <definedName name="A268A1" localSheetId="6">#REF!</definedName>
    <definedName name="A268A1" localSheetId="5">#REF!</definedName>
    <definedName name="A268A1">#REF!</definedName>
    <definedName name="a2q">[4]เงินกู้ธนชาติ!$B$4</definedName>
    <definedName name="A3_" localSheetId="6">#REF!</definedName>
    <definedName name="A3_" localSheetId="5">#REF!</definedName>
    <definedName name="A3_">#REF!</definedName>
    <definedName name="a3q">'[4]เงินกู้ MGC'!$B$4</definedName>
    <definedName name="A4_" localSheetId="6">#REF!</definedName>
    <definedName name="A4_" localSheetId="5">#REF!</definedName>
    <definedName name="A4_">#REF!</definedName>
    <definedName name="A5." localSheetId="6">#REF!</definedName>
    <definedName name="A5." localSheetId="5">#REF!</definedName>
    <definedName name="A5.">#REF!</definedName>
    <definedName name="A5_" localSheetId="6">#REF!</definedName>
    <definedName name="A5_" localSheetId="5">#REF!</definedName>
    <definedName name="A5_">#REF!</definedName>
    <definedName name="A6_" localSheetId="6">#REF!</definedName>
    <definedName name="A6_" localSheetId="5">#REF!</definedName>
    <definedName name="A6_">#REF!</definedName>
    <definedName name="A7_" localSheetId="6">#REF!</definedName>
    <definedName name="A7_" localSheetId="5">#REF!</definedName>
    <definedName name="A7_">#REF!</definedName>
    <definedName name="A8_" localSheetId="6">#REF!</definedName>
    <definedName name="A8_" localSheetId="5">#REF!</definedName>
    <definedName name="A8_">#REF!</definedName>
    <definedName name="A9_" localSheetId="6">#REF!</definedName>
    <definedName name="A9_" localSheetId="5">#REF!</definedName>
    <definedName name="A9_">#REF!</definedName>
    <definedName name="aa" localSheetId="6">#N/A</definedName>
    <definedName name="aa">NA()</definedName>
    <definedName name="AAA" localSheetId="6">#REF!</definedName>
    <definedName name="AAA" localSheetId="5">#REF!</definedName>
    <definedName name="AAA">#REF!</definedName>
    <definedName name="aaaa" localSheetId="6" hidden="1">{"'Eng (page2)'!$A$1:$D$52"}</definedName>
    <definedName name="aaaa">NA()</definedName>
    <definedName name="aaaaa" localSheetId="6" hidden="1">{"'Eng (page2)'!$A$1:$D$52"}</definedName>
    <definedName name="aaaaa" hidden="1">{"'Eng (page2)'!$A$1:$D$52"}</definedName>
    <definedName name="aaaaaa" localSheetId="6">#REF!</definedName>
    <definedName name="aaaaaa" localSheetId="5">#REF!</definedName>
    <definedName name="aaaaaa">#REF!</definedName>
    <definedName name="AAAAAAA" localSheetId="6">#REF!</definedName>
    <definedName name="AAAAAAA" localSheetId="5">#REF!</definedName>
    <definedName name="AAAAAAA">#REF!</definedName>
    <definedName name="aaaaaaaaaa" localSheetId="6">#REF!</definedName>
    <definedName name="aaaaaaaaaa" localSheetId="5">#REF!</definedName>
    <definedName name="aaaaaaaaaa">#REF!</definedName>
    <definedName name="aaaaaaaaaaaa" localSheetId="6">#REF!</definedName>
    <definedName name="aaaaaaaaaaaa" localSheetId="5">#REF!</definedName>
    <definedName name="aaaaaaaaaaaa">#REF!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eeeccc" localSheetId="6">#REF!</definedName>
    <definedName name="aaaeeeccc" localSheetId="5">#REF!</definedName>
    <definedName name="aaaeeeccc">#REF!</definedName>
    <definedName name="AB" localSheetId="6">#REF!</definedName>
    <definedName name="AB" localSheetId="5">#REF!</definedName>
    <definedName name="AB">#REF!</definedName>
    <definedName name="ABB" localSheetId="6">[21]GL!#REF!</definedName>
    <definedName name="ABB" localSheetId="5">[21]GL!#REF!</definedName>
    <definedName name="ABB">[21]GL!#REF!</definedName>
    <definedName name="ABC" localSheetId="6">#REF!</definedName>
    <definedName name="ABC" localSheetId="5">#REF!</definedName>
    <definedName name="ABC">#REF!</definedName>
    <definedName name="ac_id_thai" localSheetId="6">#REF!</definedName>
    <definedName name="ac_id_thai" localSheetId="5">#REF!</definedName>
    <definedName name="ac_id_thai">#REF!</definedName>
    <definedName name="ac_thai" localSheetId="6">#REF!</definedName>
    <definedName name="ac_thai" localSheetId="5">#REF!</definedName>
    <definedName name="ac_thai">#REF!</definedName>
    <definedName name="Acc">[22]Account!$A$2:$B$676</definedName>
    <definedName name="acc_tr" localSheetId="6">#REF!</definedName>
    <definedName name="acc_tr" localSheetId="5">#REF!</definedName>
    <definedName name="acc_tr">#REF!</definedName>
    <definedName name="acc_tr_area" localSheetId="6">#REF!</definedName>
    <definedName name="acc_tr_area" localSheetId="5">#REF!</definedName>
    <definedName name="acc_tr_area">#REF!</definedName>
    <definedName name="acc_tr_mn" localSheetId="6">#REF!</definedName>
    <definedName name="acc_tr_mn" localSheetId="5">#REF!</definedName>
    <definedName name="acc_tr_mn">#REF!</definedName>
    <definedName name="AccessDatabase" hidden="1">"C:\lek1\ms_excel\ฐานข้อมูล.mdb"</definedName>
    <definedName name="accexpamount1" localSheetId="6">#REF!</definedName>
    <definedName name="accexpamount1" localSheetId="5">#REF!</definedName>
    <definedName name="accexpamount1">#REF!</definedName>
    <definedName name="account_code" localSheetId="6">#REF!</definedName>
    <definedName name="account_code" localSheetId="5">#REF!</definedName>
    <definedName name="account_code">#REF!</definedName>
    <definedName name="account_lao" localSheetId="6">#REF!</definedName>
    <definedName name="account_lao" localSheetId="5">#REF!</definedName>
    <definedName name="account_lao">#REF!</definedName>
    <definedName name="accrexpamount1" localSheetId="6">#REF!</definedName>
    <definedName name="accrexpamount1" localSheetId="5">#REF!</definedName>
    <definedName name="accrexpamount1">#REF!</definedName>
    <definedName name="ACT">[23]เงินกู้ธนชาติ!$F$15</definedName>
    <definedName name="ACT__THAILAND__CO._LTD." localSheetId="6">#REF!</definedName>
    <definedName name="ACT__THAILAND__CO._LTD." localSheetId="5">#REF!</definedName>
    <definedName name="ACT__THAILAND__CO._LTD.">#REF!</definedName>
    <definedName name="Actual_bkd" localSheetId="6">#REF!</definedName>
    <definedName name="Actual_bkd" localSheetId="5">#REF!</definedName>
    <definedName name="Actual_bkd">#REF!</definedName>
    <definedName name="Actual_ksn" localSheetId="6">#REF!</definedName>
    <definedName name="Actual_ksn" localSheetId="5">#REF!</definedName>
    <definedName name="Actual_ksn">#REF!</definedName>
    <definedName name="ad" localSheetId="6">#REF!</definedName>
    <definedName name="ad" localSheetId="5">#REF!</definedName>
    <definedName name="ad">#REF!</definedName>
    <definedName name="add" localSheetId="6">#REF!</definedName>
    <definedName name="add" localSheetId="5">#REF!</definedName>
    <definedName name="add">#REF!</definedName>
    <definedName name="ADDITION_TAC" localSheetId="6">#REF!</definedName>
    <definedName name="ADDITION_TAC" localSheetId="5">#REF!</definedName>
    <definedName name="ADDITION_TAC">#REF!</definedName>
    <definedName name="ADDITION_TIC" localSheetId="6">#REF!</definedName>
    <definedName name="ADDITION_TIC" localSheetId="5">#REF!</definedName>
    <definedName name="ADDITION_TIC">#REF!</definedName>
    <definedName name="ADDITION_TSC" localSheetId="6">#REF!</definedName>
    <definedName name="ADDITION_TSC" localSheetId="5">#REF!</definedName>
    <definedName name="ADDITION_TSC">#REF!</definedName>
    <definedName name="adj">#N/A</definedName>
    <definedName name="ADM" localSheetId="6">#REF!</definedName>
    <definedName name="ADM" localSheetId="5">#REF!</definedName>
    <definedName name="ADM">#REF!</definedName>
    <definedName name="ADR_EXRATE" localSheetId="6">#REF!</definedName>
    <definedName name="ADR_EXRATE" localSheetId="5">#REF!</definedName>
    <definedName name="ADR_EXRATE">#REF!</definedName>
    <definedName name="Advance_Paint___Chemical" localSheetId="6">'[20]B-105'!#REF!</definedName>
    <definedName name="Advance_Paint___Chemical" localSheetId="5">'[20]B-105'!#REF!</definedName>
    <definedName name="Advance_Paint___Chemical">'[20]B-105'!#REF!</definedName>
    <definedName name="advb" localSheetId="6">#REF!</definedName>
    <definedName name="advb" localSheetId="5">#REF!</definedName>
    <definedName name="advb">#REF!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'[24]เงินกู้ MGC'!$B$4</definedName>
    <definedName name="afdwfrw">[25]เงินกู้ธนชาติ!$E$17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6">#REF!</definedName>
    <definedName name="AGDAS" localSheetId="5">#REF!</definedName>
    <definedName name="AGDAS">#REF!</definedName>
    <definedName name="agdump" localSheetId="6">#REF!</definedName>
    <definedName name="agdump" localSheetId="5">#REF!</definedName>
    <definedName name="agdump">#REF!</definedName>
    <definedName name="agedump" localSheetId="6">#REF!</definedName>
    <definedName name="agedump" localSheetId="5">#REF!</definedName>
    <definedName name="agedump">#REF!</definedName>
    <definedName name="agencydump" localSheetId="6">#REF!</definedName>
    <definedName name="agencydump" localSheetId="5">#REF!</definedName>
    <definedName name="agencydump">#REF!</definedName>
    <definedName name="AGENCYLY" localSheetId="6">#REF!</definedName>
    <definedName name="AGENCYLY" localSheetId="5">#REF!</definedName>
    <definedName name="AGENCYLY">#REF!</definedName>
    <definedName name="AGENCYPLAN" localSheetId="6">#REF!</definedName>
    <definedName name="AGENCYPLAN" localSheetId="5">#REF!</definedName>
    <definedName name="AGENCYPLAN">#REF!</definedName>
    <definedName name="AGING" localSheetId="6">#REF!</definedName>
    <definedName name="AGING">NA()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IAPF" localSheetId="6">#REF!</definedName>
    <definedName name="AIAPF" localSheetId="5">#REF!</definedName>
    <definedName name="AIAPF">#REF!</definedName>
    <definedName name="AIR" localSheetId="6">#REF!</definedName>
    <definedName name="AIR" localSheetId="5">#REF!</definedName>
    <definedName name="AIR">#REF!</definedName>
    <definedName name="ake" localSheetId="6" hidden="1">#REF!</definedName>
    <definedName name="ake" localSheetId="5" hidden="1">#REF!</definedName>
    <definedName name="ake" hidden="1">#REF!</definedName>
    <definedName name="ALLIED_PRODUCTS_THAILAND__LTD." localSheetId="6">#REF!</definedName>
    <definedName name="ALLIED_PRODUCTS_THAILAND__LTD." localSheetId="5">#REF!</definedName>
    <definedName name="ALLIED_PRODUCTS_THAILAND__LTD.">#REF!</definedName>
    <definedName name="alloc_basis" localSheetId="6">#REF!</definedName>
    <definedName name="alloc_basis" localSheetId="5">#REF!</definedName>
    <definedName name="alloc_basis">#REF!</definedName>
    <definedName name="Alpha_Envirotech_Eng." localSheetId="6">'[20]B-105'!#REF!</definedName>
    <definedName name="Alpha_Envirotech_Eng." localSheetId="5">'[20]B-105'!#REF!</definedName>
    <definedName name="Alpha_Envirotech_Eng.">'[20]B-105'!#REF!</definedName>
    <definedName name="AMC" localSheetId="6">#REF!</definedName>
    <definedName name="AMC" localSheetId="5">#REF!</definedName>
    <definedName name="AMC">#REF!</definedName>
    <definedName name="ana" localSheetId="6">#REF!</definedName>
    <definedName name="ana" localSheetId="5">#REF!</definedName>
    <definedName name="ana">#REF!</definedName>
    <definedName name="Ana_U_5">[26]ตั๋วเงินรับ!$F$1</definedName>
    <definedName name="ap_payment_term" localSheetId="6">#REF!</definedName>
    <definedName name="ap_payment_term" localSheetId="5">#REF!</definedName>
    <definedName name="ap_payment_term">#REF!</definedName>
    <definedName name="ap_vat" localSheetId="6">#REF!</definedName>
    <definedName name="ap_vat" localSheetId="5">#REF!</definedName>
    <definedName name="ap_vat">#REF!</definedName>
    <definedName name="Apr" localSheetId="6">#REF!</definedName>
    <definedName name="Apr" localSheetId="5">#REF!</definedName>
    <definedName name="Apr">#REF!</definedName>
    <definedName name="Apr_Building">[27]BUILD95!$AE$9:$AE$17</definedName>
    <definedName name="ar">#N/A</definedName>
    <definedName name="ar_4" localSheetId="6">'14-15 TH'!ar_4</definedName>
    <definedName name="ar_4">ar_4</definedName>
    <definedName name="ar_5" localSheetId="6">'14-15 TH'!ar_5</definedName>
    <definedName name="ar_5">ar_5</definedName>
    <definedName name="AR_detail" localSheetId="6">#REF!</definedName>
    <definedName name="AR_detail" localSheetId="5">#REF!</definedName>
    <definedName name="AR_detail">#REF!</definedName>
    <definedName name="AR_detail02" localSheetId="6">#REF!</definedName>
    <definedName name="AR_detail02" localSheetId="5">#REF!</definedName>
    <definedName name="AR_detail02">#REF!</definedName>
    <definedName name="AR_detail02.1" localSheetId="6">#REF!</definedName>
    <definedName name="AR_detail02.1" localSheetId="5">#REF!</definedName>
    <definedName name="AR_detail02.1">#REF!</definedName>
    <definedName name="AR_detail08" localSheetId="6">#REF!</definedName>
    <definedName name="AR_detail08" localSheetId="5">#REF!</definedName>
    <definedName name="AR_detail08">#REF!</definedName>
    <definedName name="AR_detail08.1" localSheetId="6">#REF!</definedName>
    <definedName name="AR_detail08.1" localSheetId="5">#REF!</definedName>
    <definedName name="AR_detail08.1">#REF!</definedName>
    <definedName name="AR_detail1" localSheetId="6">#REF!</definedName>
    <definedName name="AR_detail1" localSheetId="5">#REF!</definedName>
    <definedName name="AR_detail1">#REF!</definedName>
    <definedName name="AR_L" localSheetId="6">[28]Summary!#REF!</definedName>
    <definedName name="AR_L" localSheetId="5">[28]Summary!#REF!</definedName>
    <definedName name="AR_L">[28]Summary!#REF!</definedName>
    <definedName name="AR_M" localSheetId="6">[28]Summary!#REF!</definedName>
    <definedName name="AR_M" localSheetId="5">[28]Summary!#REF!</definedName>
    <definedName name="AR_M">[28]Summary!#REF!</definedName>
    <definedName name="ar_payment_term" localSheetId="6">#REF!</definedName>
    <definedName name="ar_payment_term" localSheetId="5">#REF!</definedName>
    <definedName name="ar_payment_term">#REF!</definedName>
    <definedName name="ar_tax_code" localSheetId="6">#REF!</definedName>
    <definedName name="ar_tax_code" localSheetId="5">#REF!</definedName>
    <definedName name="ar_tax_code">#REF!</definedName>
    <definedName name="Areadata" localSheetId="6">#REF!</definedName>
    <definedName name="Areadata" localSheetId="5">#REF!</definedName>
    <definedName name="Areadata">#REF!</definedName>
    <definedName name="AreaFill" localSheetId="6">#REF!,#REF!,#REF!,#REF!</definedName>
    <definedName name="AreaFill" localSheetId="5">#REF!,#REF!,#REF!,#REF!</definedName>
    <definedName name="AreaFill">#REF!,#REF!,#REF!,#REF!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M" localSheetId="6">#REF!</definedName>
    <definedName name="ARM" localSheetId="5">#REF!</definedName>
    <definedName name="ARM">#REF!</definedName>
    <definedName name="ARRR" localSheetId="6">#REF!</definedName>
    <definedName name="ARRR" localSheetId="5">#REF!</definedName>
    <definedName name="ARRR">#REF!</definedName>
    <definedName name="ARRRRRR" localSheetId="6">#REF!</definedName>
    <definedName name="ARRRRRR" localSheetId="5">#REF!</definedName>
    <definedName name="ARRRRRR">#REF!</definedName>
    <definedName name="ART_COLOUR_DESIGN_CO_.LTD.">"ART COLOUR DESIGN CO.,LTD."</definedName>
    <definedName name="as">#N/A</definedName>
    <definedName name="as_4" localSheetId="6">'14-15 TH'!as_4</definedName>
    <definedName name="as_4">as_4</definedName>
    <definedName name="as_5" localSheetId="6">'14-15 TH'!as_5</definedName>
    <definedName name="as_5">as_5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5" hidden="1">#REF!</definedName>
    <definedName name="AS2TickmarkLS" hidden="1">#REF!</definedName>
    <definedName name="AS2VersionLS" hidden="1">300</definedName>
    <definedName name="AS400CodeAA" localSheetId="6">#REF!</definedName>
    <definedName name="AS400CodeAA" localSheetId="5">#REF!</definedName>
    <definedName name="AS400CodeAA">#REF!</definedName>
    <definedName name="AS400CodeAP" localSheetId="6">#REF!</definedName>
    <definedName name="AS400CodeAP" localSheetId="5">#REF!</definedName>
    <definedName name="AS400CodeAP">#REF!</definedName>
    <definedName name="asd" localSheetId="6">Scheduled_Payment+Extra_Payment</definedName>
    <definedName name="asd" localSheetId="5">Scheduled_Payment+Extra_Payment</definedName>
    <definedName name="asd">Scheduled_Payment+Extra_Payment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6">#REF!</definedName>
    <definedName name="asdf" localSheetId="5">#REF!</definedName>
    <definedName name="asdf">#REF!</definedName>
    <definedName name="asdfas">[29]ac_code!$A$1:$E$360</definedName>
    <definedName name="asds" localSheetId="6" hidden="1">{"'Eng (page2)'!$A$1:$D$52"}</definedName>
    <definedName name="asds" hidden="1">{"'Eng (page2)'!$A$1:$D$52"}</definedName>
    <definedName name="asewd" localSheetId="6">#REF!</definedName>
    <definedName name="asewd" localSheetId="5">#REF!</definedName>
    <definedName name="asewd">#REF!</definedName>
    <definedName name="ASF" localSheetId="6">#REF!</definedName>
    <definedName name="ASF" localSheetId="5">#REF!</definedName>
    <definedName name="ASF">#REF!</definedName>
    <definedName name="asfasdad" localSheetId="6">#REF!</definedName>
    <definedName name="asfasdad" localSheetId="5">#REF!</definedName>
    <definedName name="asfasdad">#REF!</definedName>
    <definedName name="asffa">[30]เงินกู้ธนชาติ!$F$15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 localSheetId="6">'[20]B-105'!#REF!</definedName>
    <definedName name="ASHKALIT_CHEMIPROD_LTD." localSheetId="5">'[20]B-105'!#REF!</definedName>
    <definedName name="ASHKALIT_CHEMIPROD_LTD.">'[20]B-105'!#REF!</definedName>
    <definedName name="ass">#N/A</definedName>
    <definedName name="ass_4" localSheetId="6">'14-15 TH'!ass_4</definedName>
    <definedName name="ass_4">ass_4</definedName>
    <definedName name="ass_5" localSheetId="6">'14-15 TH'!ass_5</definedName>
    <definedName name="ass_5">ass_5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6">OFFSET('14-15 TH'!Full_Print,0,0,[0]!as)</definedName>
    <definedName name="assdd" localSheetId="5">OFFSET('9 TH old'!Full_Print,0,0,[0]!as)</definedName>
    <definedName name="assdd">OFFSET(Full_Print,0,0,[0]!as)</definedName>
    <definedName name="ASSET_SALES" localSheetId="6">#REF!</definedName>
    <definedName name="ASSET_SALES" localSheetId="5">#REF!</definedName>
    <definedName name="ASSET_SALES">#REF!</definedName>
    <definedName name="AssetCode_Building">[27]BUILD95!$I$9:$I$17</definedName>
    <definedName name="asss" localSheetId="6">#REF!</definedName>
    <definedName name="asss" localSheetId="5">#REF!</definedName>
    <definedName name="asss">#REF!</definedName>
    <definedName name="assss">#N/A</definedName>
    <definedName name="assss_4" localSheetId="6">'14-15 TH'!assss_4</definedName>
    <definedName name="assss_4">assss_4</definedName>
    <definedName name="assss_5" localSheetId="6">'14-15 TH'!assss_5</definedName>
    <definedName name="assss_5">assss_5</definedName>
    <definedName name="Asstes" localSheetId="6">#REF!</definedName>
    <definedName name="Asstes" localSheetId="5">#REF!</definedName>
    <definedName name="Asstes">#REF!</definedName>
    <definedName name="Assume" localSheetId="6">#REF!</definedName>
    <definedName name="Assume" localSheetId="5">#REF!</definedName>
    <definedName name="Assume">#REF!</definedName>
    <definedName name="Assumptions" localSheetId="6">#REF!</definedName>
    <definedName name="Assumptions" localSheetId="5">#REF!</definedName>
    <definedName name="Assumptions">#REF!</definedName>
    <definedName name="ATAC_CHEMICAL_CO._LTD." localSheetId="6">#REF!</definedName>
    <definedName name="ATAC_CHEMICAL_CO._LTD." localSheetId="5">#REF!</definedName>
    <definedName name="ATAC_CHEMICAL_CO._LTD.">#REF!</definedName>
    <definedName name="Aug" localSheetId="6">#REF!</definedName>
    <definedName name="Aug" localSheetId="5">#REF!</definedName>
    <definedName name="Aug">#REF!</definedName>
    <definedName name="Aug_Building">[27]BUILD95!$AI$9:$AI$17</definedName>
    <definedName name="AUT" localSheetId="6">#REF!</definedName>
    <definedName name="AUT" localSheetId="5">#REF!</definedName>
    <definedName name="AUT">#REF!</definedName>
    <definedName name="AUTOPAY" localSheetId="6">#REF!</definedName>
    <definedName name="AUTOPAY" localSheetId="5">#REF!</definedName>
    <definedName name="AUTOPAY">#REF!</definedName>
    <definedName name="AVGFDSHARES" localSheetId="6">#REF!</definedName>
    <definedName name="AVGFDSHARES" localSheetId="5">#REF!</definedName>
    <definedName name="AVGFDSHARES">#REF!</definedName>
    <definedName name="AVGSHARES" localSheetId="6">#REF!</definedName>
    <definedName name="AVGSHARES" localSheetId="5">#REF!</definedName>
    <definedName name="AVGSHARES">#REF!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" localSheetId="6" hidden="1">{"'Eng (page2)'!$A$1:$D$52"}</definedName>
    <definedName name="ax" hidden="1">{"'Eng (page2)'!$A$1:$D$52"}</definedName>
    <definedName name="B" localSheetId="6">#REF!</definedName>
    <definedName name="B">NA()</definedName>
    <definedName name="b1sd2" localSheetId="6">#REF!</definedName>
    <definedName name="b1sd2" localSheetId="5">#REF!</definedName>
    <definedName name="b1sd2">#REF!</definedName>
    <definedName name="back" localSheetId="6">#REF!</definedName>
    <definedName name="back" localSheetId="5">#REF!</definedName>
    <definedName name="back">#REF!</definedName>
    <definedName name="back1" localSheetId="6">#REF!</definedName>
    <definedName name="back1" localSheetId="5">#REF!</definedName>
    <definedName name="back1">#REF!</definedName>
    <definedName name="Balance" localSheetId="6">#REF!</definedName>
    <definedName name="Balance" localSheetId="5">#REF!</definedName>
    <definedName name="Balance">#REF!</definedName>
    <definedName name="Balance_Sheet" localSheetId="6">#REF!</definedName>
    <definedName name="Balance_Sheet" localSheetId="5">#REF!</definedName>
    <definedName name="Balance_Sheet">#REF!</definedName>
    <definedName name="BAMCO_LIMITED" localSheetId="6">#REF!</definedName>
    <definedName name="BAMCO_LIMITED" localSheetId="5">#REF!</definedName>
    <definedName name="BAMCO_LIMITED">#REF!</definedName>
    <definedName name="Bangkok_China_Paint_MFG." localSheetId="6">#REF!</definedName>
    <definedName name="Bangkok_China_Paint_MFG." localSheetId="5">#REF!</definedName>
    <definedName name="Bangkok_China_Paint_MFG.">#REF!</definedName>
    <definedName name="Bank" localSheetId="6">#REF!</definedName>
    <definedName name="Bank" localSheetId="5">#REF!</definedName>
    <definedName name="Bank">#REF!</definedName>
    <definedName name="Base_Case" localSheetId="6">#REF!</definedName>
    <definedName name="Base_Case" localSheetId="5">#REF!</definedName>
    <definedName name="Base_Case">#REF!</definedName>
    <definedName name="Base_Case_Title" localSheetId="6">#REF!</definedName>
    <definedName name="Base_Case_Title" localSheetId="5">#REF!</definedName>
    <definedName name="Base_Case_Title">#REF!</definedName>
    <definedName name="BB" localSheetId="6" hidden="1">{"'Eng (page2)'!$A$1:$D$52"}</definedName>
    <definedName name="bb">NA()</definedName>
    <definedName name="BBB" localSheetId="6">#REF!</definedName>
    <definedName name="BBB" localSheetId="5">#REF!</definedName>
    <definedName name="BBB">#REF!</definedName>
    <definedName name="bbbb" localSheetId="6">#REF!</definedName>
    <definedName name="bbbb" localSheetId="5">#REF!</definedName>
    <definedName name="bbbb">#REF!</definedName>
    <definedName name="bbc">#N/A</definedName>
    <definedName name="bbc_4" localSheetId="6">'14-15 TH'!bbc_4</definedName>
    <definedName name="bbc_4">bbc_4</definedName>
    <definedName name="bbc_5" localSheetId="6">'14-15 TH'!bbc_5</definedName>
    <definedName name="bbc_5">bbc_5</definedName>
    <definedName name="BBL" localSheetId="6">'[31]ADJ - RATE'!#REF!</definedName>
    <definedName name="BBL" localSheetId="5">'[31]ADJ - RATE'!#REF!</definedName>
    <definedName name="BBL">'[31]ADJ - RATE'!#REF!</definedName>
    <definedName name="bcd">NA()</definedName>
    <definedName name="BCExport" localSheetId="6">#REF!</definedName>
    <definedName name="BCExport" localSheetId="5">#REF!</definedName>
    <definedName name="BCExport">#REF!</definedName>
    <definedName name="be">#N/A</definedName>
    <definedName name="be_4" localSheetId="6">'14-15 TH'!be_4</definedName>
    <definedName name="be_4">be_4</definedName>
    <definedName name="be_5" localSheetId="6">'14-15 TH'!be_5</definedName>
    <definedName name="be_5">be_5</definedName>
    <definedName name="Beg_Bal" localSheetId="6">#REF!</definedName>
    <definedName name="Beg_Bal" localSheetId="5">#REF!</definedName>
    <definedName name="Beg_Bal">#REF!</definedName>
    <definedName name="begin" localSheetId="6">#REF!</definedName>
    <definedName name="begin" localSheetId="5">#REF!</definedName>
    <definedName name="begin">#REF!</definedName>
    <definedName name="begin1" localSheetId="6">#REF!</definedName>
    <definedName name="begin1" localSheetId="5">#REF!</definedName>
    <definedName name="begin1">#REF!</definedName>
    <definedName name="begin2" localSheetId="6">#REF!</definedName>
    <definedName name="begin2" localSheetId="5">#REF!</definedName>
    <definedName name="begin2">#REF!</definedName>
    <definedName name="Benefit_Sen_Base_Case" localSheetId="6">#REF!</definedName>
    <definedName name="Benefit_Sen_Base_Case" localSheetId="5">#REF!</definedName>
    <definedName name="Benefit_Sen_Base_Case">#REF!</definedName>
    <definedName name="Benefit_Sen_Case_1" localSheetId="6">#REF!</definedName>
    <definedName name="Benefit_Sen_Case_1" localSheetId="5">#REF!</definedName>
    <definedName name="Benefit_Sen_Case_1">#REF!</definedName>
    <definedName name="Benefit_Sen_Case_2" localSheetId="6">#REF!</definedName>
    <definedName name="Benefit_Sen_Case_2" localSheetId="5">#REF!</definedName>
    <definedName name="Benefit_Sen_Case_2">#REF!</definedName>
    <definedName name="Benefit_Sen_Case_3" localSheetId="6">#REF!</definedName>
    <definedName name="Benefit_Sen_Case_3" localSheetId="5">#REF!</definedName>
    <definedName name="Benefit_Sen_Case_3">#REF!</definedName>
    <definedName name="Benefit_Sen_Case_4" localSheetId="6">#REF!</definedName>
    <definedName name="Benefit_Sen_Case_4" localSheetId="5">#REF!</definedName>
    <definedName name="Benefit_Sen_Case_4">#REF!</definedName>
    <definedName name="Benefits" localSheetId="6">#REF!</definedName>
    <definedName name="Benefits" localSheetId="5">#REF!</definedName>
    <definedName name="Benefits">#REF!</definedName>
    <definedName name="BENJAKIT_GROUP__THAILAND__CO._LTD." localSheetId="6">#REF!</definedName>
    <definedName name="BENJAKIT_GROUP__THAILAND__CO._LTD." localSheetId="5">#REF!</definedName>
    <definedName name="BENJAKIT_GROUP__THAILAND__CO._LTD.">#REF!</definedName>
    <definedName name="bg" localSheetId="6">#REF!</definedName>
    <definedName name="bg" localSheetId="5">#REF!</definedName>
    <definedName name="bg">#REF!</definedName>
    <definedName name="BG_Del" hidden="1">15</definedName>
    <definedName name="BG_Ins" hidden="1">4</definedName>
    <definedName name="BG_Mod" hidden="1">6</definedName>
    <definedName name="bill123" localSheetId="6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l" localSheetId="6">Scheduled_Payment+Extra_Payment</definedName>
    <definedName name="bll" localSheetId="5">Scheduled_Payment+Extra_Payment</definedName>
    <definedName name="bll">Scheduled_Payment+Extra_Payment</definedName>
    <definedName name="BLUE_LABEL_LIMITED" localSheetId="6">#REF!</definedName>
    <definedName name="BLUE_LABEL_LIMITED" localSheetId="5">#REF!</definedName>
    <definedName name="BLUE_LABEL_LIMITED">#REF!</definedName>
    <definedName name="bn" localSheetId="6">#REF!</definedName>
    <definedName name="bn" localSheetId="5">#REF!</definedName>
    <definedName name="bn">#REF!</definedName>
    <definedName name="bo">NA()</definedName>
    <definedName name="BOAAM" localSheetId="6">#REF!</definedName>
    <definedName name="BOAAM" localSheetId="5">#REF!</definedName>
    <definedName name="BOAAM">#REF!</definedName>
    <definedName name="Book1" localSheetId="6">#REF!</definedName>
    <definedName name="Book1" localSheetId="5">#REF!</definedName>
    <definedName name="Book1">#REF!</definedName>
    <definedName name="Book1_Sheet1_List" localSheetId="6">#REF!</definedName>
    <definedName name="Book1_Sheet1_List" localSheetId="5">#REF!</definedName>
    <definedName name="Book1_Sheet1_List">#REF!</definedName>
    <definedName name="BOY" localSheetId="6" hidden="1">#REF!</definedName>
    <definedName name="BOY" localSheetId="5" hidden="1">#REF!</definedName>
    <definedName name="BOY" hidden="1">#REF!</definedName>
    <definedName name="bp_check" localSheetId="6">#REF!</definedName>
    <definedName name="bp_check" localSheetId="5">#REF!</definedName>
    <definedName name="bp_check">#REF!</definedName>
    <definedName name="BS" localSheetId="6">#REF!</definedName>
    <definedName name="BS" localSheetId="5">#REF!</definedName>
    <definedName name="BS">#REF!</definedName>
    <definedName name="BS_ASSETS_ICI" localSheetId="6">#REF!</definedName>
    <definedName name="BS_ASSETS_ICI" localSheetId="5">#REF!</definedName>
    <definedName name="BS_ASSETS_ICI">#REF!</definedName>
    <definedName name="BS_forAITCO" localSheetId="6">'[32]BS compare'!#REF!</definedName>
    <definedName name="BS_forAITCO" localSheetId="5">'[32]BS compare'!#REF!</definedName>
    <definedName name="BS_forAITCO">'[32]BS compare'!#REF!</definedName>
    <definedName name="BS_ICI" localSheetId="6">#REF!</definedName>
    <definedName name="BS_ICI" localSheetId="5">#REF!</definedName>
    <definedName name="BS_ICI">#REF!</definedName>
    <definedName name="BS_LIABILITY" localSheetId="6">#REF!</definedName>
    <definedName name="BS_LIABILITY" localSheetId="5">#REF!</definedName>
    <definedName name="BS_LIABILITY">#REF!</definedName>
    <definedName name="BSsheet" localSheetId="6">#REF!</definedName>
    <definedName name="BSsheet" localSheetId="5">#REF!</definedName>
    <definedName name="BSsheet">#REF!</definedName>
    <definedName name="BTHAI" localSheetId="6">#REF!</definedName>
    <definedName name="BTHAI" localSheetId="5">#REF!</definedName>
    <definedName name="BTHAI">#REF!</definedName>
    <definedName name="BTHAI1" localSheetId="6">#REF!</definedName>
    <definedName name="BTHAI1" localSheetId="5">#REF!</definedName>
    <definedName name="BTHAI1">#REF!</definedName>
    <definedName name="BTT_DL01" localSheetId="6">#REF!</definedName>
    <definedName name="BTT_DL01" localSheetId="5">#REF!</definedName>
    <definedName name="BTT_DL01">#REF!</definedName>
    <definedName name="BUD" localSheetId="6">#REF!</definedName>
    <definedName name="BUD" localSheetId="5">#REF!</definedName>
    <definedName name="BUD">#REF!</definedName>
    <definedName name="Budget_Reference" localSheetId="6">#REF!</definedName>
    <definedName name="Budget_Reference" localSheetId="5">#REF!</definedName>
    <definedName name="Budget_Reference">#REF!</definedName>
    <definedName name="building_area">[33]Building_Land!$B$31:$C$33</definedName>
    <definedName name="BUILDING_COAT_CO._LTD." localSheetId="6">#REF!</definedName>
    <definedName name="BUILDING_COAT_CO._LTD." localSheetId="5">#REF!</definedName>
    <definedName name="BUILDING_COAT_CO._LTD.">#REF!</definedName>
    <definedName name="buildings">[33]Building_Land!$B$31:$B$33</definedName>
    <definedName name="BuiltIn_Print_Area___0" localSheetId="6">#REF!</definedName>
    <definedName name="BuiltIn_Print_Area___0" localSheetId="5">#REF!</definedName>
    <definedName name="BuiltIn_Print_Area___0">#REF!</definedName>
    <definedName name="BuiltIn_Print_Area___1" localSheetId="6">#REF!</definedName>
    <definedName name="BuiltIn_Print_Area___1" localSheetId="5">#REF!</definedName>
    <definedName name="BuiltIn_Print_Area___1">#REF!</definedName>
    <definedName name="BuiltIn_Print_Titles" localSheetId="6">#REF!</definedName>
    <definedName name="BuiltIn_Print_Titles" localSheetId="5">#REF!</definedName>
    <definedName name="BuiltIn_Print_Titles">#REF!</definedName>
    <definedName name="BuiltIn_Print_Titles___0" localSheetId="6">NA()</definedName>
    <definedName name="BuiltIn_Print_Titles___0" localSheetId="5">#REF!</definedName>
    <definedName name="BuiltIn_Print_Titles___0">#REF!</definedName>
    <definedName name="BuiltIn_Print_Titles___1" localSheetId="6">#REF!</definedName>
    <definedName name="BuiltIn_Print_Titles___1" localSheetId="5">#REF!</definedName>
    <definedName name="BuiltIn_Print_Titles___1">#REF!</definedName>
    <definedName name="Button_23">"M_report45_leave_List"</definedName>
    <definedName name="Button_24">"M_report45_leave_List1"</definedName>
    <definedName name="button_area_1" localSheetId="6">#REF!</definedName>
    <definedName name="button_area_1" localSheetId="5">#REF!</definedName>
    <definedName name="button_area_1">#REF!</definedName>
    <definedName name="BVPS" localSheetId="6">#REF!</definedName>
    <definedName name="BVPS" localSheetId="5">#REF!</definedName>
    <definedName name="BVPS">#REF!</definedName>
    <definedName name="CA" localSheetId="6">#REF!</definedName>
    <definedName name="CA" localSheetId="5">#REF!</definedName>
    <definedName name="CA">#REF!</definedName>
    <definedName name="CA_CASH" localSheetId="6">#REF!</definedName>
    <definedName name="CA_CASH" localSheetId="5">#REF!</definedName>
    <definedName name="CA_CASH">#REF!</definedName>
    <definedName name="CA_RECS" localSheetId="6">#REF!</definedName>
    <definedName name="CA_RECS" localSheetId="5">#REF!</definedName>
    <definedName name="CA_RECS">#REF!</definedName>
    <definedName name="CA_STK" localSheetId="6">#REF!</definedName>
    <definedName name="CA_STK" localSheetId="5">#REF!</definedName>
    <definedName name="CA_STK">#REF!</definedName>
    <definedName name="CAA" localSheetId="6">#REF!</definedName>
    <definedName name="CAA" localSheetId="5">#REF!</definedName>
    <definedName name="CAA">#REF!</definedName>
    <definedName name="CalcAgencyPrice" localSheetId="6">#REF!</definedName>
    <definedName name="CalcAgencyPrice" localSheetId="5">#REF!</definedName>
    <definedName name="CalcAgencyPrice">#REF!</definedName>
    <definedName name="CAP" localSheetId="6">#REF!</definedName>
    <definedName name="CAP" localSheetId="5">#REF!</definedName>
    <definedName name="CAP">#REF!</definedName>
    <definedName name="Capacity__cu.m" localSheetId="6">#REF!</definedName>
    <definedName name="Capacity__cu.m" localSheetId="5">#REF!</definedName>
    <definedName name="Capacity__cu.m">#REF!</definedName>
    <definedName name="CAPEX" localSheetId="6">#REF!</definedName>
    <definedName name="CAPEX" localSheetId="5">#REF!</definedName>
    <definedName name="CAPEX">#REF!</definedName>
    <definedName name="CapexTotals" localSheetId="6">#REF!</definedName>
    <definedName name="CapexTotals" localSheetId="5">#REF!</definedName>
    <definedName name="CapexTotals">#REF!</definedName>
    <definedName name="care" localSheetId="6">#REF!</definedName>
    <definedName name="care" localSheetId="5">#REF!</definedName>
    <definedName name="care">#REF!</definedName>
    <definedName name="Carpet_Maker" localSheetId="6">#REF!</definedName>
    <definedName name="Carpet_Maker" localSheetId="5">#REF!</definedName>
    <definedName name="Carpet_Maker">#REF!</definedName>
    <definedName name="cas">[25]เงินกู้ธนชาติ!$F$15</definedName>
    <definedName name="case" localSheetId="6">[34]data!$C$1</definedName>
    <definedName name="case">NA()</definedName>
    <definedName name="Case_1" localSheetId="6">#REF!</definedName>
    <definedName name="Case_1" localSheetId="5">#REF!</definedName>
    <definedName name="Case_1">#REF!</definedName>
    <definedName name="Case_1_Title" localSheetId="6">#REF!</definedName>
    <definedName name="Case_1_Title" localSheetId="5">#REF!</definedName>
    <definedName name="Case_1_Title">#REF!</definedName>
    <definedName name="Case_2" localSheetId="6">#REF!</definedName>
    <definedName name="Case_2" localSheetId="5">#REF!</definedName>
    <definedName name="Case_2">#REF!</definedName>
    <definedName name="Case_2_Title" localSheetId="6">#REF!</definedName>
    <definedName name="Case_2_Title" localSheetId="5">#REF!</definedName>
    <definedName name="Case_2_Title">#REF!</definedName>
    <definedName name="Case_3" localSheetId="6">#REF!</definedName>
    <definedName name="Case_3" localSheetId="5">#REF!</definedName>
    <definedName name="Case_3">#REF!</definedName>
    <definedName name="Case_3_Title" localSheetId="6">#REF!</definedName>
    <definedName name="Case_3_Title" localSheetId="5">#REF!</definedName>
    <definedName name="Case_3_Title">#REF!</definedName>
    <definedName name="Case_4" localSheetId="6">#REF!</definedName>
    <definedName name="Case_4" localSheetId="5">#REF!</definedName>
    <definedName name="Case_4">#REF!</definedName>
    <definedName name="Case_4_Title" localSheetId="6">#REF!</definedName>
    <definedName name="Case_4_Title" localSheetId="5">#REF!</definedName>
    <definedName name="Case_4_Title">#REF!</definedName>
    <definedName name="Case1_Title" localSheetId="6">#REF!</definedName>
    <definedName name="Case1_Title" localSheetId="5">#REF!</definedName>
    <definedName name="Case1_Title">#REF!</definedName>
    <definedName name="Case2_Title" localSheetId="6">#REF!</definedName>
    <definedName name="Case2_Title" localSheetId="5">#REF!</definedName>
    <definedName name="Case2_Title">#REF!</definedName>
    <definedName name="Case3_Title" localSheetId="6">#REF!</definedName>
    <definedName name="Case3_Title" localSheetId="5">#REF!</definedName>
    <definedName name="Case3_Title">#REF!</definedName>
    <definedName name="Case4_Title" localSheetId="6">#REF!</definedName>
    <definedName name="Case4_Title" localSheetId="5">#REF!</definedName>
    <definedName name="Case4_Title">#REF!</definedName>
    <definedName name="cash" localSheetId="6" hidden="1">{"'Eng (page2)'!$A$1:$D$52"}</definedName>
    <definedName name="cash" hidden="1">{"'Eng (page2)'!$A$1:$D$52"}</definedName>
    <definedName name="Cash_Flow" localSheetId="6">#REF!</definedName>
    <definedName name="Cash_Flow" localSheetId="5">#REF!</definedName>
    <definedName name="Cash_Flow">#REF!</definedName>
    <definedName name="CASHFLOW" localSheetId="6">#REF!</definedName>
    <definedName name="CASHFLOW" localSheetId="5">#REF!</definedName>
    <definedName name="CASHFLOW">#REF!</definedName>
    <definedName name="Cashflow_Statement" localSheetId="6">#REF!</definedName>
    <definedName name="Cashflow_Statement" localSheetId="5">#REF!</definedName>
    <definedName name="Cashflow_Statement">#REF!</definedName>
    <definedName name="cashflow12" localSheetId="6" hidden="1">#REF!</definedName>
    <definedName name="cashflow12" localSheetId="5" hidden="1">#REF!</definedName>
    <definedName name="cashflow12" hidden="1">#REF!</definedName>
    <definedName name="cashflowas" localSheetId="6">#REF!</definedName>
    <definedName name="cashflowas" localSheetId="5">#REF!</definedName>
    <definedName name="cashflowas">#REF!</definedName>
    <definedName name="cashflows" localSheetId="6">#REF!</definedName>
    <definedName name="cashflows" localSheetId="5">#REF!</definedName>
    <definedName name="cashflows">#REF!</definedName>
    <definedName name="cat" localSheetId="6" hidden="1">{"'Eng (page2)'!$A$1:$D$52"}</definedName>
    <definedName name="cat" hidden="1">{"'Eng (page2)'!$A$1:$D$52"}</definedName>
    <definedName name="CAT_Sen_Base_Case" localSheetId="6">#REF!</definedName>
    <definedName name="CAT_Sen_Base_Case" localSheetId="5">#REF!</definedName>
    <definedName name="CAT_Sen_Base_Case">#REF!</definedName>
    <definedName name="CAT_Sen_Case_1" localSheetId="6">#REF!</definedName>
    <definedName name="CAT_Sen_Case_1" localSheetId="5">#REF!</definedName>
    <definedName name="CAT_Sen_Case_1">#REF!</definedName>
    <definedName name="CAT_Sen_Case_2" localSheetId="6">#REF!</definedName>
    <definedName name="CAT_Sen_Case_2" localSheetId="5">#REF!</definedName>
    <definedName name="CAT_Sen_Case_2">#REF!</definedName>
    <definedName name="CAT_Sen_Case_3" localSheetId="6">#REF!</definedName>
    <definedName name="CAT_Sen_Case_3" localSheetId="5">#REF!</definedName>
    <definedName name="CAT_Sen_Case_3">#REF!</definedName>
    <definedName name="CAT_Sen_Case_4" localSheetId="6">#REF!</definedName>
    <definedName name="CAT_Sen_Case_4" localSheetId="5">#REF!</definedName>
    <definedName name="CAT_Sen_Case_4">#REF!</definedName>
    <definedName name="Catalyst___Chemicals" localSheetId="6">#REF!</definedName>
    <definedName name="Catalyst___Chemicals" localSheetId="5">#REF!</definedName>
    <definedName name="Catalyst___Chemicals">#REF!</definedName>
    <definedName name="cb" localSheetId="6">#REF!</definedName>
    <definedName name="cb" localSheetId="5">#REF!</definedName>
    <definedName name="cb">#REF!</definedName>
    <definedName name="CC" localSheetId="6">#REF!</definedName>
    <definedName name="CC" localSheetId="5">#REF!</definedName>
    <definedName name="CC">#REF!</definedName>
    <definedName name="cca" localSheetId="6">#REF!</definedName>
    <definedName name="cca" localSheetId="5">#REF!</definedName>
    <definedName name="cca">#REF!</definedName>
    <definedName name="ccc" localSheetId="6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6">#REF!</definedName>
    <definedName name="cccc" localSheetId="5">#REF!</definedName>
    <definedName name="cccc">#REF!</definedName>
    <definedName name="CCFF" localSheetId="6">#REF!</definedName>
    <definedName name="CCFF" localSheetId="5">#REF!</definedName>
    <definedName name="CCFF">#REF!</definedName>
    <definedName name="ccoo" localSheetId="6">#REF!</definedName>
    <definedName name="ccoo" localSheetId="5">#REF!</definedName>
    <definedName name="ccoo">#REF!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6">#REF!</definedName>
    <definedName name="CE" localSheetId="5">#REF!</definedName>
    <definedName name="CE">#REF!</definedName>
    <definedName name="cei" localSheetId="6">#REF!</definedName>
    <definedName name="cei" localSheetId="5">#REF!</definedName>
    <definedName name="cei">#REF!</definedName>
    <definedName name="CELL_PRO_INTERNATIONAL_CO._LTD." localSheetId="6">'[20]B-105'!#REF!</definedName>
    <definedName name="CELL_PRO_INTERNATIONAL_CO._LTD." localSheetId="5">'[20]B-105'!#REF!</definedName>
    <definedName name="CELL_PRO_INTERNATIONAL_CO._LTD.">'[20]B-105'!#REF!</definedName>
    <definedName name="cellIsStratified" localSheetId="6">#REF!</definedName>
    <definedName name="cellIsStratified" localSheetId="5">#REF!</definedName>
    <definedName name="cellIsStratified">#REF!</definedName>
    <definedName name="cellProjectedMisstatementWarning" localSheetId="6">#REF!</definedName>
    <definedName name="cellProjectedMisstatementWarning" localSheetId="5">#REF!</definedName>
    <definedName name="cellProjectedMisstatementWarning">#REF!</definedName>
    <definedName name="cellSampleSize" localSheetId="6">#REF!</definedName>
    <definedName name="cellSampleSize" localSheetId="5">#REF!</definedName>
    <definedName name="cellSampleSize">#REF!</definedName>
    <definedName name="cellSampleSizeWarning" localSheetId="6">#REF!</definedName>
    <definedName name="cellSampleSizeWarning" localSheetId="5">#REF!</definedName>
    <definedName name="cellSampleSizeWarning">#REF!</definedName>
    <definedName name="cellSSF" localSheetId="6">#REF!</definedName>
    <definedName name="cellSSF" localSheetId="5">#REF!</definedName>
    <definedName name="cellSSF">#REF!</definedName>
    <definedName name="celltips_area" localSheetId="6">#REF!</definedName>
    <definedName name="celltips_area" localSheetId="5">#REF!</definedName>
    <definedName name="celltips_area">#REF!</definedName>
    <definedName name="CF">'[35]10-1 Media:10-cut'!$1:$5</definedName>
    <definedName name="CF_ASSOC" localSheetId="6">#REF!</definedName>
    <definedName name="CF_ASSOC" localSheetId="5">#REF!</definedName>
    <definedName name="CF_ASSOC">#REF!</definedName>
    <definedName name="CF_CTP" localSheetId="6">#REF!</definedName>
    <definedName name="CF_CTP" localSheetId="5">#REF!</definedName>
    <definedName name="CF_CTP">#REF!</definedName>
    <definedName name="CF_DEPR" localSheetId="6">#REF!</definedName>
    <definedName name="CF_DEPR" localSheetId="5">#REF!</definedName>
    <definedName name="CF_DEPR">#REF!</definedName>
    <definedName name="CF_GAIN_LOSS" localSheetId="6">#REF!</definedName>
    <definedName name="CF_GAIN_LOSS" localSheetId="5">#REF!</definedName>
    <definedName name="CF_GAIN_LOSS">#REF!</definedName>
    <definedName name="CF_PBT" localSheetId="6">#REF!</definedName>
    <definedName name="CF_PBT" localSheetId="5">#REF!</definedName>
    <definedName name="CF_PBT">#REF!</definedName>
    <definedName name="CF_WC" localSheetId="6">#REF!</definedName>
    <definedName name="CF_WC" localSheetId="5">#REF!</definedName>
    <definedName name="CF_WC">#REF!</definedName>
    <definedName name="cfdxc" localSheetId="6">#REF!</definedName>
    <definedName name="cfdxc" localSheetId="5">#REF!</definedName>
    <definedName name="cfdxc">#REF!</definedName>
    <definedName name="CFF" localSheetId="6">#REF!</definedName>
    <definedName name="CFF" localSheetId="5">#REF!</definedName>
    <definedName name="CFF">#REF!</definedName>
    <definedName name="cfg">'[6]เงินกู้ MGC'!$F$15</definedName>
    <definedName name="CFPS" localSheetId="6">#REF!</definedName>
    <definedName name="CFPS" localSheetId="5">#REF!</definedName>
    <definedName name="CFPS">#REF!</definedName>
    <definedName name="cfxc" localSheetId="6">#REF!</definedName>
    <definedName name="cfxc" localSheetId="5">#REF!</definedName>
    <definedName name="cfxc">#REF!</definedName>
    <definedName name="cg" localSheetId="6">#REF!</definedName>
    <definedName name="cg" localSheetId="5">#REF!</definedName>
    <definedName name="cg">#REF!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6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6">#REF!</definedName>
    <definedName name="CHECKLIST" localSheetId="5">#REF!</definedName>
    <definedName name="CHECKLIST">#REF!</definedName>
    <definedName name="checq" localSheetId="6">#REF!</definedName>
    <definedName name="checq" localSheetId="5">#REF!</definedName>
    <definedName name="checq">#REF!</definedName>
    <definedName name="CHING_MEI_PAPER_CO._LTD." localSheetId="6">#REF!</definedName>
    <definedName name="CHING_MEI_PAPER_CO._LTD." localSheetId="5">#REF!</definedName>
    <definedName name="CHING_MEI_PAPER_CO._LTD.">#REF!</definedName>
    <definedName name="ChoosePic" localSheetId="6">INDEX(PicTable,#REF!)</definedName>
    <definedName name="ChoosePic" localSheetId="5">INDEX([0]!PicTable,#REF!)</definedName>
    <definedName name="ChoosePic">INDEX(PicTable,#REF!)</definedName>
    <definedName name="CHUAN_INDUSTRIES_PTE_LTD" localSheetId="6">'[20]B-105'!#REF!</definedName>
    <definedName name="CHUAN_INDUSTRIES_PTE_LTD" localSheetId="5">'[20]B-105'!#REF!</definedName>
    <definedName name="CHUAN_INDUSTRIES_PTE_LTD">'[20]B-105'!#REF!</definedName>
    <definedName name="CIA" localSheetId="6">[36]งบดุล!#REF!</definedName>
    <definedName name="CIA" localSheetId="5">[36]งบดุล!#REF!</definedName>
    <definedName name="CIA">[36]งบดุล!#REF!</definedName>
    <definedName name="cisco_dscnt" localSheetId="6">#REF!</definedName>
    <definedName name="cisco_dscnt" localSheetId="5">#REF!</definedName>
    <definedName name="cisco_dscnt">#REF!</definedName>
    <definedName name="cities" localSheetId="6">#REF!</definedName>
    <definedName name="cities" localSheetId="5">#REF!</definedName>
    <definedName name="cities">#REF!</definedName>
    <definedName name="cities_area" localSheetId="6">#REF!</definedName>
    <definedName name="cities_area" localSheetId="5">#REF!</definedName>
    <definedName name="cities_area">#REF!</definedName>
    <definedName name="cities_mn" localSheetId="6">#REF!</definedName>
    <definedName name="cities_mn" localSheetId="5">#REF!</definedName>
    <definedName name="cities_mn">#REF!</definedName>
    <definedName name="city_area_t" localSheetId="6">#REF!</definedName>
    <definedName name="city_area_t" localSheetId="5">#REF!</definedName>
    <definedName name="city_area_t">#REF!</definedName>
    <definedName name="CIVIC_CHEMICAL_LTD._PART." localSheetId="6">#REF!</definedName>
    <definedName name="CIVIC_CHEMICAL_LTD._PART." localSheetId="5">#REF!</definedName>
    <definedName name="CIVIC_CHEMICAL_LTD._PART.">#REF!</definedName>
    <definedName name="CL" localSheetId="6">#REF!</definedName>
    <definedName name="CL" localSheetId="5">#REF!</definedName>
    <definedName name="CL">#REF!</definedName>
    <definedName name="CL_DEBT" localSheetId="6">#REF!</definedName>
    <definedName name="CL_DEBT" localSheetId="5">#REF!</definedName>
    <definedName name="CL_DEBT">#REF!</definedName>
    <definedName name="CL_PAY" localSheetId="6">#REF!</definedName>
    <definedName name="CL_PAY" localSheetId="5">#REF!</definedName>
    <definedName name="CL_PAY">#REF!</definedName>
    <definedName name="class" localSheetId="6">#REF!</definedName>
    <definedName name="class" localSheetId="5">#REF!</definedName>
    <definedName name="class">#REF!</definedName>
    <definedName name="class_area" localSheetId="6">#REF!</definedName>
    <definedName name="class_area" localSheetId="5">#REF!</definedName>
    <definedName name="class_area">#REF!</definedName>
    <definedName name="class_type_mn" localSheetId="6">#REF!</definedName>
    <definedName name="class_type_mn" localSheetId="5">#REF!</definedName>
    <definedName name="class_type_mn">#REF!</definedName>
    <definedName name="CLEANOSOL" localSheetId="6">#REF!</definedName>
    <definedName name="CLEANOSOL" localSheetId="5">#REF!</definedName>
    <definedName name="CLEANOSOL">#REF!</definedName>
    <definedName name="CLEANOSOL_TRAFFIC__THAILAND__CO._LTD." localSheetId="6">#REF!</definedName>
    <definedName name="CLEANOSOL_TRAFFIC__THAILAND__CO._LTD." localSheetId="5">#REF!</definedName>
    <definedName name="CLEANOSOL_TRAFFIC__THAILAND__CO._LTD.">#REF!</definedName>
    <definedName name="CLEARDE" localSheetId="6">#N/A</definedName>
    <definedName name="CLEARDE" localSheetId="5">#REF!</definedName>
    <definedName name="CLEARDE">#REF!</definedName>
    <definedName name="CLEARUP" localSheetId="6">#N/A</definedName>
    <definedName name="CLEARUP" localSheetId="5">#REF!</definedName>
    <definedName name="CLEARUP">#REF!</definedName>
    <definedName name="CLIENT_NAME">'[37]Iron Curtain Method'!$F$3</definedName>
    <definedName name="co" localSheetId="6">#REF!</definedName>
    <definedName name="co" localSheetId="5">#REF!</definedName>
    <definedName name="co">#REF!</definedName>
    <definedName name="Co_Name" localSheetId="6">#REF!</definedName>
    <definedName name="Co_Name" localSheetId="5">#REF!</definedName>
    <definedName name="Co_Name">#REF!</definedName>
    <definedName name="Code" localSheetId="6">#REF!</definedName>
    <definedName name="Code" localSheetId="5">#REF!</definedName>
    <definedName name="Code">#REF!</definedName>
    <definedName name="CodeAsset" localSheetId="6">#REF!</definedName>
    <definedName name="CodeAsset" localSheetId="5">#REF!</definedName>
    <definedName name="CodeAsset">#REF!</definedName>
    <definedName name="CommentBox3a">'[38]Library Procedures'!$E$44:$G$47,'[38]Library Procedures'!$E$40,'[38]Library Procedures'!$D$39,'[38]Library Procedures'!$D$38,'[38]Library Procedures'!$D$37</definedName>
    <definedName name="COMMISION" localSheetId="6">#REF!</definedName>
    <definedName name="COMMISION" localSheetId="5">#REF!</definedName>
    <definedName name="COMMISION">#REF!</definedName>
    <definedName name="Commission" localSheetId="6">#REF!</definedName>
    <definedName name="Commission" localSheetId="5">#REF!</definedName>
    <definedName name="Commission">#REF!</definedName>
    <definedName name="company" localSheetId="6">#REF!</definedName>
    <definedName name="company" localSheetId="5">#REF!</definedName>
    <definedName name="company">#REF!</definedName>
    <definedName name="company_site" localSheetId="6">#REF!</definedName>
    <definedName name="company_site" localSheetId="5">#REF!</definedName>
    <definedName name="company_site">#REF!</definedName>
    <definedName name="COMPENSATION" localSheetId="6">'[39]N-4 Patent right'!#REF!</definedName>
    <definedName name="COMPENSATION" localSheetId="5">'[39]N-4 Patent right'!#REF!</definedName>
    <definedName name="COMPENSATION">'[39]N-4 Patent right'!#REF!</definedName>
    <definedName name="ComplDate" localSheetId="6">#REF!</definedName>
    <definedName name="ComplDate" localSheetId="5">#REF!</definedName>
    <definedName name="ComplDate">#REF!</definedName>
    <definedName name="CompName" localSheetId="6">#REF!</definedName>
    <definedName name="CompName" localSheetId="5">#REF!</definedName>
    <definedName name="CompName">#REF!</definedName>
    <definedName name="condition" localSheetId="6">#REF!</definedName>
    <definedName name="condition" localSheetId="5">#REF!</definedName>
    <definedName name="condition">#REF!</definedName>
    <definedName name="condition_area" localSheetId="6">#REF!</definedName>
    <definedName name="condition_area" localSheetId="5">#REF!</definedName>
    <definedName name="condition_area">#REF!</definedName>
    <definedName name="condition_mn" localSheetId="6">#REF!</definedName>
    <definedName name="condition_mn" localSheetId="5">#REF!</definedName>
    <definedName name="condition_mn">#REF!</definedName>
    <definedName name="COPY" localSheetId="6">#N/A</definedName>
    <definedName name="COPY" localSheetId="5">#REF!</definedName>
    <definedName name="COPY">#REF!</definedName>
    <definedName name="COPYNEW" localSheetId="6">#N/A</definedName>
    <definedName name="COPYNEW" localSheetId="5">#REF!</definedName>
    <definedName name="COPYNEW">#REF!</definedName>
    <definedName name="COPYRE" localSheetId="6">#N/A</definedName>
    <definedName name="COPYRE" localSheetId="5">#REF!</definedName>
    <definedName name="COPYRE">#REF!</definedName>
    <definedName name="Cormix_Int." localSheetId="6">#REF!</definedName>
    <definedName name="Cormix_Int." localSheetId="5">#REF!</definedName>
    <definedName name="Cormix_Int.">#REF!</definedName>
    <definedName name="cost" localSheetId="6">#REF!</definedName>
    <definedName name="cost" localSheetId="5">#REF!</definedName>
    <definedName name="cost">#REF!</definedName>
    <definedName name="cost_per_unit" localSheetId="6">#REF!</definedName>
    <definedName name="cost_per_unit" localSheetId="5">#REF!</definedName>
    <definedName name="cost_per_unit">#REF!</definedName>
    <definedName name="cost2" localSheetId="6">#REF!</definedName>
    <definedName name="cost2" localSheetId="5">#REF!</definedName>
    <definedName name="cost2">#REF!</definedName>
    <definedName name="Cost3" localSheetId="6">#REF!</definedName>
    <definedName name="Cost3" localSheetId="5">#REF!</definedName>
    <definedName name="Cost3">#REF!</definedName>
    <definedName name="costa" localSheetId="6">#REF!</definedName>
    <definedName name="costa" localSheetId="5">#REF!</definedName>
    <definedName name="costa">#REF!</definedName>
    <definedName name="country" localSheetId="6">#REF!</definedName>
    <definedName name="country" localSheetId="5">#REF!</definedName>
    <definedName name="country">#REF!</definedName>
    <definedName name="Cover" localSheetId="6">#REF!</definedName>
    <definedName name="Cover" localSheetId="5">#REF!</definedName>
    <definedName name="Cover">#REF!</definedName>
    <definedName name="CPI_Base_Case" localSheetId="6">#REF!</definedName>
    <definedName name="CPI_Base_Case" localSheetId="5">#REF!</definedName>
    <definedName name="CPI_Base_Case">#REF!</definedName>
    <definedName name="CPI_Case_1" localSheetId="6">#REF!</definedName>
    <definedName name="CPI_Case_1" localSheetId="5">#REF!</definedName>
    <definedName name="CPI_Case_1">#REF!</definedName>
    <definedName name="CPI_Case_2" localSheetId="6">#REF!</definedName>
    <definedName name="CPI_Case_2" localSheetId="5">#REF!</definedName>
    <definedName name="CPI_Case_2">#REF!</definedName>
    <definedName name="CPI_Case_3" localSheetId="6">#REF!</definedName>
    <definedName name="CPI_Case_3" localSheetId="5">#REF!</definedName>
    <definedName name="CPI_Case_3">#REF!</definedName>
    <definedName name="CPI_Case_4" localSheetId="6">#REF!</definedName>
    <definedName name="CPI_Case_4" localSheetId="5">#REF!</definedName>
    <definedName name="CPI_Case_4">#REF!</definedName>
    <definedName name="cr_se_ed_q2_45_q1_45_bs" localSheetId="6">#REF!</definedName>
    <definedName name="cr_se_ed_q2_45_q1_45_bs" localSheetId="5">#REF!</definedName>
    <definedName name="cr_se_ed_q2_45_q1_45_bs">#REF!</definedName>
    <definedName name="CREATE" localSheetId="6">#REF!</definedName>
    <definedName name="CREATE" localSheetId="5">#REF!</definedName>
    <definedName name="CREATE">#REF!</definedName>
    <definedName name="CREATE_COLOR_LTD._PART." localSheetId="6">#REF!</definedName>
    <definedName name="CREATE_COLOR_LTD._PART." localSheetId="5">#REF!</definedName>
    <definedName name="CREATE_COLOR_LTD._PART.">#REF!</definedName>
    <definedName name="Created_opputunity" localSheetId="6">'[40]K.Thitipong SaleForecast'!#REF!</definedName>
    <definedName name="Created_opputunity" localSheetId="5">'[40]K.Thitipong SaleForecast'!#REF!</definedName>
    <definedName name="Created_opputunity">'[40]K.Thitipong SaleForecast'!#REF!</definedName>
    <definedName name="Credo_Int." localSheetId="6">#REF!</definedName>
    <definedName name="Credo_Int." localSheetId="5">#REF!</definedName>
    <definedName name="Credo_Int.">#REF!</definedName>
    <definedName name="CRITDE" localSheetId="6">#N/A</definedName>
    <definedName name="CRITDE" localSheetId="5">#REF!</definedName>
    <definedName name="CRITDE">#REF!</definedName>
    <definedName name="_xlnm.Criteria" localSheetId="6">#REF!</definedName>
    <definedName name="_xlnm.Criteria" localSheetId="5">#REF!</definedName>
    <definedName name="_xlnm.Criteria">#REF!</definedName>
    <definedName name="CRITUP" localSheetId="6">#N/A</definedName>
    <definedName name="CRITUP" localSheetId="5">#REF!</definedName>
    <definedName name="CRITUP">#REF!</definedName>
    <definedName name="CRR_PRINT" localSheetId="6">#REF!</definedName>
    <definedName name="CRR_PRINT" localSheetId="5">#REF!</definedName>
    <definedName name="CRR_PRINT">#REF!</definedName>
    <definedName name="Cur_AccDepre_Building">[27]BUILD95!$AQ$9:$AQ$17</definedName>
    <definedName name="Cur_NBV_Building">[27]BUILD95!$AR$9:$AR$17</definedName>
    <definedName name="curr_ddend">[32]Menu!$G$6</definedName>
    <definedName name="curr_yr">[32]Menu!$F$2</definedName>
    <definedName name="Currency">[41]Assumptions!$B$7</definedName>
    <definedName name="Current" localSheetId="6">#REF!</definedName>
    <definedName name="Current" localSheetId="5">#REF!</definedName>
    <definedName name="Current">#REF!</definedName>
    <definedName name="Current_Period" localSheetId="6">#REF!</definedName>
    <definedName name="Current_Period" localSheetId="5">#REF!</definedName>
    <definedName name="Current_Period">#REF!</definedName>
    <definedName name="CURRENT_PRINT" localSheetId="6">#REF!</definedName>
    <definedName name="CURRENT_PRINT" localSheetId="5">#REF!</definedName>
    <definedName name="CURRENT_PRINT">#REF!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area" localSheetId="6">#REF!</definedName>
    <definedName name="cust_area" localSheetId="5">#REF!</definedName>
    <definedName name="cust_area">#REF!</definedName>
    <definedName name="cust_name" localSheetId="6">#REF!</definedName>
    <definedName name="cust_name" localSheetId="5">#REF!</definedName>
    <definedName name="cust_name">#REF!</definedName>
    <definedName name="cust_name_eng" localSheetId="6">#REF!</definedName>
    <definedName name="cust_name_eng" localSheetId="5">#REF!</definedName>
    <definedName name="cust_name_eng">#REF!</definedName>
    <definedName name="cut" localSheetId="6" hidden="1">{"'Eng (page2)'!$A$1:$D$52"}</definedName>
    <definedName name="cut" hidden="1">{"'Eng (page2)'!$A$1:$D$52"}</definedName>
    <definedName name="cxvb" localSheetId="6">#REF!</definedName>
    <definedName name="cxvb" localSheetId="5">#REF!</definedName>
    <definedName name="cxvb">#REF!</definedName>
    <definedName name="cxvjhbs" localSheetId="6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6">#REF!</definedName>
    <definedName name="CY_Administration" localSheetId="5">#REF!</definedName>
    <definedName name="CY_Administration">#REF!</definedName>
    <definedName name="CY_Cash_Div_Dec" localSheetId="6">#REF!</definedName>
    <definedName name="CY_Cash_Div_Dec" localSheetId="5">#REF!</definedName>
    <definedName name="CY_Cash_Div_Dec">#REF!</definedName>
    <definedName name="CY_Cost_of_Sales" localSheetId="6">#REF!</definedName>
    <definedName name="CY_Cost_of_Sales" localSheetId="5">#REF!</definedName>
    <definedName name="CY_Cost_of_Sales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6">#REF!</definedName>
    <definedName name="CY_Inc_Bef_Tax" localSheetId="5">#REF!</definedName>
    <definedName name="CY_Inc_Bef_Tax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6">#REF!</definedName>
    <definedName name="CY_Net_Revenue" localSheetId="5">#REF!</definedName>
    <definedName name="CY_Net_Revenue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6">#REF!</definedName>
    <definedName name="CY_Taxes" localSheetId="5">#REF!</definedName>
    <definedName name="CY_Taxes">#REF!</definedName>
    <definedName name="CY_Weighted_Average" localSheetId="6">#REF!</definedName>
    <definedName name="CY_Weighted_Average" localSheetId="5">#REF!</definedName>
    <definedName name="CY_Weighted_Average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6">#REF!</definedName>
    <definedName name="d" localSheetId="5">#REF!</definedName>
    <definedName name="d">#REF!</definedName>
    <definedName name="D.D._Carpet_Industry" localSheetId="6">#REF!</definedName>
    <definedName name="D.D._Carpet_Industry" localSheetId="5">#REF!</definedName>
    <definedName name="D.D._Carpet_Industry">#REF!</definedName>
    <definedName name="D.G.I_PAINT" localSheetId="6">#REF!</definedName>
    <definedName name="D.G.I_PAINT" localSheetId="5">#REF!</definedName>
    <definedName name="D.G.I_PAINT">#REF!</definedName>
    <definedName name="D.O.P_Paint" localSheetId="6">#REF!</definedName>
    <definedName name="D.O.P_Paint" localSheetId="5">#REF!</definedName>
    <definedName name="D.O.P_Paint">#REF!</definedName>
    <definedName name="D_Purchased_Vehicles" localSheetId="6">'[42]K-5'!#REF!</definedName>
    <definedName name="D_Purchased_Vehicles" localSheetId="5">'[42]K-5'!#REF!</definedName>
    <definedName name="D_Purchased_Vehicles">'[42]K-5'!#REF!</definedName>
    <definedName name="da" localSheetId="6">#REF!</definedName>
    <definedName name="da" localSheetId="5">#REF!</definedName>
    <definedName name="da">#REF!</definedName>
    <definedName name="DA0" localSheetId="6">#REF!</definedName>
    <definedName name="DA0" localSheetId="5">#REF!</definedName>
    <definedName name="DA0">#REF!</definedName>
    <definedName name="DAILY" localSheetId="6">#N/A</definedName>
    <definedName name="DAILY" localSheetId="5">#REF!</definedName>
    <definedName name="DAILY">#REF!</definedName>
    <definedName name="DAILY_KK1" localSheetId="6">#REF!</definedName>
    <definedName name="DAILY_KK1" localSheetId="5">#REF!</definedName>
    <definedName name="DAILY_KK1">#REF!</definedName>
    <definedName name="dakewhrleh" localSheetId="6">#REF!</definedName>
    <definedName name="dakewhrleh" localSheetId="5">#REF!</definedName>
    <definedName name="dakewhrleh">#REF!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6">#REF!</definedName>
    <definedName name="DaRWk1" localSheetId="5">#REF!</definedName>
    <definedName name="DaRWk1">#REF!</definedName>
    <definedName name="DaRWk10" localSheetId="6">#REF!</definedName>
    <definedName name="DaRWk10" localSheetId="5">#REF!</definedName>
    <definedName name="DaRWk10">#REF!</definedName>
    <definedName name="DaRWk11" localSheetId="6">#REF!</definedName>
    <definedName name="DaRWk11" localSheetId="5">#REF!</definedName>
    <definedName name="DaRWk11">#REF!</definedName>
    <definedName name="DaRWk12" localSheetId="6">#REF!</definedName>
    <definedName name="DaRWk12" localSheetId="5">#REF!</definedName>
    <definedName name="DaRWk12">#REF!</definedName>
    <definedName name="DaRWk2" localSheetId="6">#REF!</definedName>
    <definedName name="DaRWk2" localSheetId="5">#REF!</definedName>
    <definedName name="DaRWk2">#REF!</definedName>
    <definedName name="DaRWk3" localSheetId="6">#REF!</definedName>
    <definedName name="DaRWk3" localSheetId="5">#REF!</definedName>
    <definedName name="DaRWk3">#REF!</definedName>
    <definedName name="DaRWk4" localSheetId="6">#REF!</definedName>
    <definedName name="DaRWk4" localSheetId="5">#REF!</definedName>
    <definedName name="DaRWk4">#REF!</definedName>
    <definedName name="DaRWk5" localSheetId="6">#REF!</definedName>
    <definedName name="DaRWk5" localSheetId="5">#REF!</definedName>
    <definedName name="DaRWk5">#REF!</definedName>
    <definedName name="DaRWk6" localSheetId="6">#REF!</definedName>
    <definedName name="DaRWk6" localSheetId="5">#REF!</definedName>
    <definedName name="DaRWk6">#REF!</definedName>
    <definedName name="DaRWk8" localSheetId="6">#REF!</definedName>
    <definedName name="DaRWk8" localSheetId="5">#REF!</definedName>
    <definedName name="DaRWk8">#REF!</definedName>
    <definedName name="DaRwk9" localSheetId="6">#REF!</definedName>
    <definedName name="DaRwk9" localSheetId="5">#REF!</definedName>
    <definedName name="DaRwk9">#REF!</definedName>
    <definedName name="das" localSheetId="6" hidden="1">#REF!</definedName>
    <definedName name="das" localSheetId="5" hidden="1">#REF!</definedName>
    <definedName name="das" hidden="1">#REF!</definedName>
    <definedName name="dat0" localSheetId="6">#REF!</definedName>
    <definedName name="dat0" localSheetId="5">#REF!</definedName>
    <definedName name="dat0">#REF!</definedName>
    <definedName name="Data" localSheetId="6">#REF!</definedName>
    <definedName name="Data" localSheetId="5">#REF!</definedName>
    <definedName name="Data">#REF!</definedName>
    <definedName name="Data1" localSheetId="6">#REF!</definedName>
    <definedName name="Data1" localSheetId="5">#REF!</definedName>
    <definedName name="Data1">#REF!</definedName>
    <definedName name="DATA10" localSheetId="6">[43]GL!#REF!</definedName>
    <definedName name="DATA10" localSheetId="5">[43]GL!#REF!</definedName>
    <definedName name="DATA10">[43]GL!#REF!</definedName>
    <definedName name="DATA11" localSheetId="6">[43]GL!#REF!</definedName>
    <definedName name="DATA11" localSheetId="5">[43]GL!#REF!</definedName>
    <definedName name="DATA11">[43]GL!#REF!</definedName>
    <definedName name="DATA12" localSheetId="6">[43]GL!#REF!</definedName>
    <definedName name="DATA12" localSheetId="5">[43]GL!#REF!</definedName>
    <definedName name="DATA12">[43]GL!#REF!</definedName>
    <definedName name="DATA13" localSheetId="6">#REF!</definedName>
    <definedName name="DATA13" localSheetId="5">#REF!</definedName>
    <definedName name="DATA13">#REF!</definedName>
    <definedName name="DATA14" localSheetId="6">#REF!</definedName>
    <definedName name="DATA14" localSheetId="5">#REF!</definedName>
    <definedName name="DATA14">#REF!</definedName>
    <definedName name="DATA15" localSheetId="6">#REF!</definedName>
    <definedName name="DATA15" localSheetId="5">#REF!</definedName>
    <definedName name="DATA15">#REF!</definedName>
    <definedName name="DATA16" localSheetId="6">#REF!</definedName>
    <definedName name="DATA16" localSheetId="5">#REF!</definedName>
    <definedName name="DATA16">#REF!</definedName>
    <definedName name="DATA17" localSheetId="6">#REF!</definedName>
    <definedName name="DATA17" localSheetId="5">#REF!</definedName>
    <definedName name="DATA17">#REF!</definedName>
    <definedName name="DATA18" localSheetId="6">#REF!</definedName>
    <definedName name="DATA18" localSheetId="5">#REF!</definedName>
    <definedName name="DATA18">#REF!</definedName>
    <definedName name="DATA19" localSheetId="6">#REF!</definedName>
    <definedName name="DATA19" localSheetId="5">#REF!</definedName>
    <definedName name="DATA19">#REF!</definedName>
    <definedName name="DATA2" localSheetId="6">[40]CST1198!#REF!</definedName>
    <definedName name="DATA2" localSheetId="5">[40]CST1198!#REF!</definedName>
    <definedName name="DATA2">[40]CST1198!#REF!</definedName>
    <definedName name="DATA20" localSheetId="6">#REF!</definedName>
    <definedName name="DATA20" localSheetId="5">#REF!</definedName>
    <definedName name="DATA20">#REF!</definedName>
    <definedName name="DATA21" localSheetId="6">#REF!</definedName>
    <definedName name="DATA21" localSheetId="5">#REF!</definedName>
    <definedName name="DATA21">#REF!</definedName>
    <definedName name="DATA3" localSheetId="6">[43]GL!#REF!</definedName>
    <definedName name="DATA3" localSheetId="5">[43]GL!#REF!</definedName>
    <definedName name="DATA3">[43]GL!#REF!</definedName>
    <definedName name="DATA4" localSheetId="6">[43]GL!#REF!</definedName>
    <definedName name="DATA4" localSheetId="5">[43]GL!#REF!</definedName>
    <definedName name="DATA4">[43]GL!#REF!</definedName>
    <definedName name="DATA5" localSheetId="6">[43]GL!#REF!</definedName>
    <definedName name="DATA5" localSheetId="5">[43]GL!#REF!</definedName>
    <definedName name="DATA5">[43]GL!#REF!</definedName>
    <definedName name="DATA6" localSheetId="6">[43]GL!#REF!</definedName>
    <definedName name="DATA6" localSheetId="5">[43]GL!#REF!</definedName>
    <definedName name="DATA6">[43]GL!#REF!</definedName>
    <definedName name="DATA7" localSheetId="6">[43]GL!#REF!</definedName>
    <definedName name="DATA7" localSheetId="5">[43]GL!#REF!</definedName>
    <definedName name="DATA7">[43]GL!#REF!</definedName>
    <definedName name="DATA8" localSheetId="6">[43]GL!#REF!</definedName>
    <definedName name="DATA8" localSheetId="5">[43]GL!#REF!</definedName>
    <definedName name="DATA8">[43]GL!#REF!</definedName>
    <definedName name="DATA9" localSheetId="6">[43]GL!#REF!</definedName>
    <definedName name="DATA9" localSheetId="5">[43]GL!#REF!</definedName>
    <definedName name="DATA9">[43]GL!#REF!</definedName>
    <definedName name="_xlnm.Database" localSheetId="6">#REF!</definedName>
    <definedName name="_xlnm.Database" localSheetId="5">#REF!</definedName>
    <definedName name="_xlnm.Database">#REF!</definedName>
    <definedName name="Database_MI" localSheetId="6">#REF!</definedName>
    <definedName name="Database_MI" localSheetId="5">#REF!</definedName>
    <definedName name="Database_MI">#REF!</definedName>
    <definedName name="DATANEW" localSheetId="6">#N/A</definedName>
    <definedName name="DATANEW" localSheetId="5">#REF!</definedName>
    <definedName name="DATANEW">#REF!</definedName>
    <definedName name="DATARE" localSheetId="6">#N/A</definedName>
    <definedName name="DATARE" localSheetId="5">#REF!</definedName>
    <definedName name="DATARE">#REF!</definedName>
    <definedName name="date" localSheetId="6">[44]ตั๋วเงินรับ!$F$1</definedName>
    <definedName name="DATE">NA()</definedName>
    <definedName name="DATE1" localSheetId="6">#N/A</definedName>
    <definedName name="DATE1" localSheetId="5">#REF!</definedName>
    <definedName name="DATE1">#REF!</definedName>
    <definedName name="DATE2" localSheetId="6">#N/A</definedName>
    <definedName name="DATE2" localSheetId="5">#REF!</definedName>
    <definedName name="DATE2">#REF!</definedName>
    <definedName name="DATE3" localSheetId="6">#N/A</definedName>
    <definedName name="DATE3" localSheetId="5">#REF!</definedName>
    <definedName name="DATE3">#REF!</definedName>
    <definedName name="DATECOPY" localSheetId="6">#N/A</definedName>
    <definedName name="DATECOPY" localSheetId="5">#REF!</definedName>
    <definedName name="DATECOPY">#REF!</definedName>
    <definedName name="datenet" localSheetId="6">#REF!</definedName>
    <definedName name="datenet" localSheetId="5">#REF!</definedName>
    <definedName name="datenet">#REF!</definedName>
    <definedName name="DATERE" localSheetId="6">#N/A</definedName>
    <definedName name="DATERE" localSheetId="5">#REF!</definedName>
    <definedName name="DATERE">#REF!</definedName>
    <definedName name="dates">[45]ตั๋วเงินรับ!$F$1</definedName>
    <definedName name="DaWk7" localSheetId="6">#REF!</definedName>
    <definedName name="DaWk7" localSheetId="5">#REF!</definedName>
    <definedName name="DaWk7">#REF!</definedName>
    <definedName name="dbrwk1" localSheetId="6">#REF!</definedName>
    <definedName name="dbrwk1" localSheetId="5">#REF!</definedName>
    <definedName name="dbrwk1">#REF!</definedName>
    <definedName name="dbrwk10" localSheetId="6">#REF!</definedName>
    <definedName name="dbrwk10" localSheetId="5">#REF!</definedName>
    <definedName name="dbrwk10">#REF!</definedName>
    <definedName name="dbrwk11" localSheetId="6">#REF!</definedName>
    <definedName name="dbrwk11" localSheetId="5">#REF!</definedName>
    <definedName name="dbrwk11">#REF!</definedName>
    <definedName name="dbrwk12" localSheetId="6">#REF!</definedName>
    <definedName name="dbrwk12" localSheetId="5">#REF!</definedName>
    <definedName name="dbrwk12">#REF!</definedName>
    <definedName name="dbrwk2" localSheetId="6">#REF!</definedName>
    <definedName name="dbrwk2" localSheetId="5">#REF!</definedName>
    <definedName name="dbrwk2">#REF!</definedName>
    <definedName name="dbrwk3" localSheetId="6">#REF!</definedName>
    <definedName name="dbrwk3" localSheetId="5">#REF!</definedName>
    <definedName name="dbrwk3">#REF!</definedName>
    <definedName name="dbrwk4" localSheetId="6">#REF!</definedName>
    <definedName name="dbrwk4" localSheetId="5">#REF!</definedName>
    <definedName name="dbrwk4">#REF!</definedName>
    <definedName name="dbrwk5" localSheetId="6">#REF!</definedName>
    <definedName name="dbrwk5" localSheetId="5">#REF!</definedName>
    <definedName name="dbrwk5">#REF!</definedName>
    <definedName name="dbrwk6" localSheetId="6">#REF!</definedName>
    <definedName name="dbrwk6" localSheetId="5">#REF!</definedName>
    <definedName name="dbrwk6">#REF!</definedName>
    <definedName name="dbrwk7" localSheetId="6">#REF!</definedName>
    <definedName name="dbrwk7" localSheetId="5">#REF!</definedName>
    <definedName name="dbrwk7">#REF!</definedName>
    <definedName name="dbrwk8" localSheetId="6">#REF!</definedName>
    <definedName name="dbrwk8" localSheetId="5">#REF!</definedName>
    <definedName name="dbrwk8">#REF!</definedName>
    <definedName name="dbrwk9" localSheetId="6">#REF!</definedName>
    <definedName name="dbrwk9" localSheetId="5">#REF!</definedName>
    <definedName name="dbrwk9">#REF!</definedName>
    <definedName name="dcrwk1" localSheetId="6">#REF!</definedName>
    <definedName name="dcrwk1" localSheetId="5">#REF!</definedName>
    <definedName name="dcrwk1">#REF!</definedName>
    <definedName name="dcrwk10" localSheetId="6">#REF!</definedName>
    <definedName name="dcrwk10" localSheetId="5">#REF!</definedName>
    <definedName name="dcrwk10">#REF!</definedName>
    <definedName name="dcrwk11" localSheetId="6">#REF!</definedName>
    <definedName name="dcrwk11" localSheetId="5">#REF!</definedName>
    <definedName name="dcrwk11">#REF!</definedName>
    <definedName name="dcrwk12" localSheetId="6">#REF!</definedName>
    <definedName name="dcrwk12" localSheetId="5">#REF!</definedName>
    <definedName name="dcrwk12">#REF!</definedName>
    <definedName name="dcrwk2" localSheetId="6">#REF!</definedName>
    <definedName name="dcrwk2" localSheetId="5">#REF!</definedName>
    <definedName name="dcrwk2">#REF!</definedName>
    <definedName name="dcrwk3" localSheetId="6">#REF!</definedName>
    <definedName name="dcrwk3" localSheetId="5">#REF!</definedName>
    <definedName name="dcrwk3">#REF!</definedName>
    <definedName name="dcrwk4" localSheetId="6">#REF!</definedName>
    <definedName name="dcrwk4" localSheetId="5">#REF!</definedName>
    <definedName name="dcrwk4">#REF!</definedName>
    <definedName name="dcrwk5" localSheetId="6">#REF!</definedName>
    <definedName name="dcrwk5" localSheetId="5">#REF!</definedName>
    <definedName name="dcrwk5">#REF!</definedName>
    <definedName name="dcrwk6" localSheetId="6">#REF!</definedName>
    <definedName name="dcrwk6" localSheetId="5">#REF!</definedName>
    <definedName name="dcrwk6">#REF!</definedName>
    <definedName name="dcrwk7" localSheetId="6">#REF!</definedName>
    <definedName name="dcrwk7" localSheetId="5">#REF!</definedName>
    <definedName name="dcrwk7">#REF!</definedName>
    <definedName name="dcrwk8" localSheetId="6">#REF!</definedName>
    <definedName name="dcrwk8" localSheetId="5">#REF!</definedName>
    <definedName name="dcrwk8">#REF!</definedName>
    <definedName name="dcrwk9" localSheetId="6">#REF!</definedName>
    <definedName name="dcrwk9" localSheetId="5">#REF!</definedName>
    <definedName name="dcrwk9">#REF!</definedName>
    <definedName name="DD" localSheetId="6">#REF!</definedName>
    <definedName name="DD" localSheetId="5">#REF!</definedName>
    <definedName name="DD">#REF!</definedName>
    <definedName name="dd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 localSheetId="6">#REF!</definedName>
    <definedName name="ddaaaww" localSheetId="5">#REF!</definedName>
    <definedName name="ddaaaww">#REF!</definedName>
    <definedName name="DDD">#N/A</definedName>
    <definedName name="DDD_4" localSheetId="6">'14-15 TH'!DDD_4</definedName>
    <definedName name="DDD_4">DDD_4</definedName>
    <definedName name="DDD_5" localSheetId="6">'14-15 TH'!DDD_5</definedName>
    <definedName name="DDD_5">DDD_5</definedName>
    <definedName name="dddd" localSheetId="6">#REF!</definedName>
    <definedName name="dddd" localSheetId="5">#REF!</definedName>
    <definedName name="dddd">#REF!</definedName>
    <definedName name="ddddd" localSheetId="6">#REF!</definedName>
    <definedName name="ddddd" localSheetId="5">#REF!</definedName>
    <definedName name="ddddd">#REF!</definedName>
    <definedName name="dddddd" localSheetId="6" hidden="1">{"'Eng (page2)'!$A$1:$D$52"}</definedName>
    <definedName name="dddddd" hidden="1">{"'Eng (page2)'!$A$1:$D$52"}</definedName>
    <definedName name="dds" localSheetId="6">#REF!</definedName>
    <definedName name="dds" localSheetId="5">#REF!</definedName>
    <definedName name="dds">#REF!</definedName>
    <definedName name="DEBT_CAP" localSheetId="6">#REF!</definedName>
    <definedName name="DEBT_CAP" localSheetId="5">#REF!</definedName>
    <definedName name="DEBT_CAP">#REF!</definedName>
    <definedName name="DEBT_EBITDA" localSheetId="6">#REF!</definedName>
    <definedName name="DEBT_EBITDA" localSheetId="5">#REF!</definedName>
    <definedName name="DEBT_EBITDA">#REF!</definedName>
    <definedName name="DEBTS" localSheetId="6">#REF!</definedName>
    <definedName name="DEBTS" localSheetId="5">#REF!</definedName>
    <definedName name="DEBTS">#REF!</definedName>
    <definedName name="Dec" localSheetId="6">#REF!</definedName>
    <definedName name="Dec" localSheetId="5">#REF!</definedName>
    <definedName name="Dec">#REF!</definedName>
    <definedName name="Dec_Building">[27]BUILD95!$AM$9:$AM$17</definedName>
    <definedName name="deduction_type" localSheetId="6">#REF!</definedName>
    <definedName name="deduction_type" localSheetId="5">#REF!</definedName>
    <definedName name="deduction_type">#REF!</definedName>
    <definedName name="deduction_type_area" localSheetId="6">#REF!</definedName>
    <definedName name="deduction_type_area" localSheetId="5">#REF!</definedName>
    <definedName name="deduction_type_area">#REF!</definedName>
    <definedName name="deduction_type_mn" localSheetId="6">#REF!</definedName>
    <definedName name="deduction_type_mn" localSheetId="5">#REF!</definedName>
    <definedName name="deduction_type_mn">#REF!</definedName>
    <definedName name="defamount1" localSheetId="6">#REF!</definedName>
    <definedName name="defamount1" localSheetId="5">#REF!</definedName>
    <definedName name="defamount1">#REF!</definedName>
    <definedName name="DeferDetails" localSheetId="6">#REF!</definedName>
    <definedName name="DeferDetails" localSheetId="5">#REF!</definedName>
    <definedName name="DeferDetails">#REF!</definedName>
    <definedName name="deferformula" localSheetId="6">#REF!</definedName>
    <definedName name="deferformula" localSheetId="5">#REF!</definedName>
    <definedName name="deferformula">#REF!</definedName>
    <definedName name="DelDC" localSheetId="6">#REF!</definedName>
    <definedName name="DelDC" localSheetId="5">#REF!</definedName>
    <definedName name="DelDC">#REF!</definedName>
    <definedName name="DelDm" localSheetId="6">#REF!</definedName>
    <definedName name="DelDm" localSheetId="5">#REF!</definedName>
    <definedName name="DelDm">#REF!</definedName>
    <definedName name="DELETE" localSheetId="6">#N/A</definedName>
    <definedName name="DELETE" localSheetId="5">#REF!</definedName>
    <definedName name="DELETE">#REF!</definedName>
    <definedName name="Deliv_d_Wood_Costs" localSheetId="6">#REF!</definedName>
    <definedName name="Deliv_d_Wood_Costs" localSheetId="5">#REF!</definedName>
    <definedName name="Deliv_d_Wood_Costs">#REF!</definedName>
    <definedName name="Delivery" localSheetId="6">#REF!</definedName>
    <definedName name="Delivery" localSheetId="5">#REF!</definedName>
    <definedName name="Delivery">#REF!</definedName>
    <definedName name="DelType" localSheetId="6">#REF!</definedName>
    <definedName name="DelType" localSheetId="5">#REF!</definedName>
    <definedName name="DelType">#REF!</definedName>
    <definedName name="DEPR" localSheetId="6">#REF!</definedName>
    <definedName name="DEPR" localSheetId="5">#REF!</definedName>
    <definedName name="DEPR">#REF!</definedName>
    <definedName name="Depre_Building">[27]BUILD95!$AA$9:$AA$17</definedName>
    <definedName name="deptLookup" localSheetId="6">#REF!</definedName>
    <definedName name="deptLookup" localSheetId="5">#REF!</definedName>
    <definedName name="deptLookup">#REF!</definedName>
    <definedName name="Derty" localSheetId="6">#REF!</definedName>
    <definedName name="Derty" localSheetId="5">#REF!</definedName>
    <definedName name="Derty">#REF!</definedName>
    <definedName name="desc">[46]desc!$A$1:$C$255</definedName>
    <definedName name="description" localSheetId="6">#REF!</definedName>
    <definedName name="description" localSheetId="5">#REF!</definedName>
    <definedName name="description">#REF!</definedName>
    <definedName name="DESOF" localSheetId="6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ail" localSheetId="6">#REF!</definedName>
    <definedName name="detail" localSheetId="5">#REF!</definedName>
    <definedName name="detail">#REF!</definedName>
    <definedName name="detail_hr" localSheetId="6">#REF!</definedName>
    <definedName name="detail_hr" localSheetId="5">#REF!</definedName>
    <definedName name="detail_hr">#REF!</definedName>
    <definedName name="df" localSheetId="6">#REF!</definedName>
    <definedName name="df" localSheetId="5">#REF!</definedName>
    <definedName name="df">#REF!</definedName>
    <definedName name="df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6">#REF!</definedName>
    <definedName name="dfd" localSheetId="5">#REF!</definedName>
    <definedName name="dfd">#REF!</definedName>
    <definedName name="d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 localSheetId="6">'14-15 TH'!dfdfd</definedName>
    <definedName name="dfdfd">dfdfd</definedName>
    <definedName name="dfdfd_4" localSheetId="6">'14-15 TH'!dfdfd_4</definedName>
    <definedName name="dfdfd_4">dfdfd_4</definedName>
    <definedName name="dfdfd_5" localSheetId="6">'14-15 TH'!dfdfd_5</definedName>
    <definedName name="dfdfd_5">dfdfd_5</definedName>
    <definedName name="dfdfdf" localSheetId="6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e" localSheetId="6">#REF!</definedName>
    <definedName name="dfdfdfe" localSheetId="5">#REF!</definedName>
    <definedName name="dfdfdfe">#REF!</definedName>
    <definedName name="df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6">'[47]B-105'!#REF!</definedName>
    <definedName name="dfg" localSheetId="5">'[47]B-105'!#REF!</definedName>
    <definedName name="dfg">'[47]B-105'!#REF!</definedName>
    <definedName name="dfg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'[6]เงินกู้ MGC'!$B$4</definedName>
    <definedName name="dfh" localSheetId="6">[36]งบกำไรขาดทุน!#REF!</definedName>
    <definedName name="dfh" localSheetId="5">[36]งบกำไรขาดทุน!#REF!</definedName>
    <definedName name="dfh">[36]งบกำไรขาดทุน!#REF!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lf" localSheetId="6">#REF!</definedName>
    <definedName name="dfkdlf" localSheetId="5">#REF!</definedName>
    <definedName name="dfkdlf">#REF!</definedName>
    <definedName name="dflt1">'[48]Customize Your Invoice'!$E$22</definedName>
    <definedName name="dflt2">'[48]Customize Your Invoice'!$E$23</definedName>
    <definedName name="dflt3">'[48]Customize Your Invoice'!$D$24</definedName>
    <definedName name="dflt4">'[48]Customize Your Invoice'!$E$26</definedName>
    <definedName name="dflt5">'[48]Customize Your Invoice'!$E$27</definedName>
    <definedName name="dflt6">'[48]Customize Your Invoice'!$D$28</definedName>
    <definedName name="dflt7">'[48]Customize Your Invoice'!$G$27</definedName>
    <definedName name="dfv" localSheetId="6">#REF!</definedName>
    <definedName name="dfv" localSheetId="5">#REF!</definedName>
    <definedName name="dfv">#REF!</definedName>
    <definedName name="dfwfwe" localSheetId="6">'14-15 TH'!dfwfwe</definedName>
    <definedName name="dfwfwe">dfwfwe</definedName>
    <definedName name="dfwfwe_4" localSheetId="6">'14-15 TH'!dfwfwe_4</definedName>
    <definedName name="dfwfwe_4">dfwfwe_4</definedName>
    <definedName name="dfwfwe_5" localSheetId="6">'14-15 TH'!dfwfwe_5</definedName>
    <definedName name="dfwfwe_5">dfwfwe_5</definedName>
    <definedName name="DGAS" localSheetId="6">#REF!</definedName>
    <definedName name="DGAS" localSheetId="5">#REF!</definedName>
    <definedName name="DGAS">#REF!</definedName>
    <definedName name="dgdf" localSheetId="6">#REF!</definedName>
    <definedName name="dgdf" localSheetId="5">#REF!</definedName>
    <definedName name="dgdf">#REF!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j" localSheetId="6">#REF!</definedName>
    <definedName name="dgfhj" localSheetId="5">#REF!</definedName>
    <definedName name="dgfhj">#REF!</definedName>
    <definedName name="dh" localSheetId="6">#REF!</definedName>
    <definedName name="dh" localSheetId="5">#REF!</definedName>
    <definedName name="dh">#REF!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99" localSheetId="6">#REF!</definedName>
    <definedName name="DISCOUNT99" localSheetId="5">#REF!</definedName>
    <definedName name="DISCOUNT99">#REF!</definedName>
    <definedName name="Discounted_Cash_Flow" localSheetId="6">#REF!</definedName>
    <definedName name="Discounted_Cash_Flow" localSheetId="5">#REF!</definedName>
    <definedName name="Discounted_Cash_Flow">#REF!</definedName>
    <definedName name="disposition" localSheetId="6">#REF!</definedName>
    <definedName name="disposition" localSheetId="5">#REF!</definedName>
    <definedName name="disposition">#REF!</definedName>
    <definedName name="disposition_area" localSheetId="6">#REF!</definedName>
    <definedName name="disposition_area" localSheetId="5">#REF!</definedName>
    <definedName name="disposition_area">#REF!</definedName>
    <definedName name="disposition_mn" localSheetId="6">#REF!</definedName>
    <definedName name="disposition_mn" localSheetId="5">#REF!</definedName>
    <definedName name="disposition_mn">#REF!</definedName>
    <definedName name="distr_set" localSheetId="6">#REF!</definedName>
    <definedName name="distr_set" localSheetId="5">#REF!</definedName>
    <definedName name="distr_set">#REF!</definedName>
    <definedName name="districts" localSheetId="6">#REF!</definedName>
    <definedName name="districts" localSheetId="5">#REF!</definedName>
    <definedName name="districts">#REF!</definedName>
    <definedName name="districts_area" localSheetId="6">#REF!</definedName>
    <definedName name="districts_area" localSheetId="5">#REF!</definedName>
    <definedName name="districts_area">#REF!</definedName>
    <definedName name="districts_mn" localSheetId="6">#REF!</definedName>
    <definedName name="districts_mn" localSheetId="5">#REF!</definedName>
    <definedName name="districts_mn">#REF!</definedName>
    <definedName name="dItemsToTest" localSheetId="6">#REF!</definedName>
    <definedName name="dItemsToTest" localSheetId="5">#REF!</definedName>
    <definedName name="dItemsToTest">#REF!</definedName>
    <definedName name="DIV_PD" localSheetId="6">#REF!</definedName>
    <definedName name="DIV_PD" localSheetId="5">#REF!</definedName>
    <definedName name="DIV_PD">#REF!</definedName>
    <definedName name="dj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 localSheetId="6">#REF!</definedName>
    <definedName name="dkei" localSheetId="5">#REF!</definedName>
    <definedName name="dkei">#REF!</definedName>
    <definedName name="dkil" localSheetId="6">IF('14-15 TH'!Loan_Amount*'14-15 TH'!Interest_Rate*'14-15 TH'!Loan_Years*'14-15 TH'!Loan_Start&gt;0,1,0)</definedName>
    <definedName name="dkil" localSheetId="5">IF('9 TH old'!Loan_Amount*'9 TH old'!Interest_Rate*'9 TH old'!Loan_Years*'9 TH old'!Loan_Start&gt;0,1,0)</definedName>
    <definedName name="dkil">IF([0]!Loan_Amount*Interest_Rate*[0]!Loan_Years*[0]!Loan_Start&gt;0,1,0)</definedName>
    <definedName name="DKK">'[49]ADJ - RATE'!$B$4</definedName>
    <definedName name="dName" localSheetId="6">#REF!</definedName>
    <definedName name="dName" localSheetId="5">#REF!</definedName>
    <definedName name="dName">#REF!</definedName>
    <definedName name="DOC" localSheetId="6">#REF!</definedName>
    <definedName name="DOC" localSheetId="5">#REF!</definedName>
    <definedName name="DOC">#REF!</definedName>
    <definedName name="dooe" localSheetId="6" hidden="1">{"'Eng (page2)'!$A$1:$D$52"}</definedName>
    <definedName name="dooe" hidden="1">{"'Eng (page2)'!$A$1:$D$52"}</definedName>
    <definedName name="DP" localSheetId="6">#REF!</definedName>
    <definedName name="DP" localSheetId="5">#REF!</definedName>
    <definedName name="DP">#REF!</definedName>
    <definedName name="DP_Base" localSheetId="6">#REF!</definedName>
    <definedName name="DP_Base" localSheetId="5">#REF!</definedName>
    <definedName name="DP_Base">#REF!</definedName>
    <definedName name="DP_Case1" localSheetId="6">#REF!</definedName>
    <definedName name="DP_Case1" localSheetId="5">#REF!</definedName>
    <definedName name="DP_Case1">#REF!</definedName>
    <definedName name="DP_Case2" localSheetId="6">#REF!</definedName>
    <definedName name="DP_Case2" localSheetId="5">#REF!</definedName>
    <definedName name="DP_Case2">#REF!</definedName>
    <definedName name="DP_Case3" localSheetId="6">#REF!</definedName>
    <definedName name="DP_Case3" localSheetId="5">#REF!</definedName>
    <definedName name="DP_Case3">#REF!</definedName>
    <definedName name="DP_Case4" localSheetId="6">#REF!</definedName>
    <definedName name="DP_Case4" localSheetId="5">#REF!</definedName>
    <definedName name="DP_Case4">#REF!</definedName>
    <definedName name="dPlanningMateriality" localSheetId="6">#REF!</definedName>
    <definedName name="dPlanningMateriality" localSheetId="5">#REF!</definedName>
    <definedName name="dPlanningMateriality">#REF!</definedName>
    <definedName name="dProjectedBookValue" localSheetId="6">#REF!</definedName>
    <definedName name="dProjectedBookValue" localSheetId="5">#REF!</definedName>
    <definedName name="dProjectedBookValue">#REF!</definedName>
    <definedName name="dProjectedBookValueStratified" localSheetId="6">#REF!</definedName>
    <definedName name="dProjectedBookValueStratified" localSheetId="5">#REF!</definedName>
    <definedName name="dProjectedBookValueStratified">#REF!</definedName>
    <definedName name="dProjectedNumbersOfItems" localSheetId="6">#REF!</definedName>
    <definedName name="dProjectedNumbersOfItems" localSheetId="5">#REF!</definedName>
    <definedName name="dProjectedNumbersOfItems">#REF!</definedName>
    <definedName name="dProjectedNumbersOfItemsStratified" localSheetId="6">#REF!</definedName>
    <definedName name="dProjectedNumbersOfItemsStratified" localSheetId="5">#REF!</definedName>
    <definedName name="dProjectedNumbersOfItemsStratified">#REF!</definedName>
    <definedName name="dps" localSheetId="6">#REF!</definedName>
    <definedName name="dps" localSheetId="5">#REF!</definedName>
    <definedName name="dps">#REF!</definedName>
    <definedName name="dr" localSheetId="6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 localSheetId="6">#REF!</definedName>
    <definedName name="DRAGA_PAINT_CO._LTD." localSheetId="5">#REF!</definedName>
    <definedName name="DRAGA_PAINT_CO._LTD.">#REF!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6">#REF!</definedName>
    <definedName name="DRUCK_VS" localSheetId="5">#REF!</definedName>
    <definedName name="DRUCK_VS">#REF!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6">#REF!</definedName>
    <definedName name="DS" localSheetId="5">#REF!</definedName>
    <definedName name="DS">#REF!</definedName>
    <definedName name="dsa" localSheetId="6">#REF!</definedName>
    <definedName name="dsa" localSheetId="5">#REF!</definedName>
    <definedName name="dsa">#REF!</definedName>
    <definedName name="dSampleSize" localSheetId="6">#REF!</definedName>
    <definedName name="dSampleSize" localSheetId="5">#REF!</definedName>
    <definedName name="dSampleSize">#REF!</definedName>
    <definedName name="dsd" localSheetId="6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6">#REF!</definedName>
    <definedName name="DSF" localSheetId="5">#REF!</definedName>
    <definedName name="DSF">#REF!</definedName>
    <definedName name="dsfxgch" localSheetId="6">#REF!</definedName>
    <definedName name="dsfxgch" localSheetId="5">#REF!</definedName>
    <definedName name="dsfxgch">#REF!</definedName>
    <definedName name="dsgdg" localSheetId="6">[50]งบกำไรขาดทุน!#REF!</definedName>
    <definedName name="dsgdg" localSheetId="5">[50]งบกำไรขาดทุน!#REF!</definedName>
    <definedName name="dsgdg">[50]งบกำไรขาดทุน!#REF!</definedName>
    <definedName name="dsty" localSheetId="6">#REF!</definedName>
    <definedName name="dsty" localSheetId="5">#REF!</definedName>
    <definedName name="dsty">#REF!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otalPopulationBookValue" localSheetId="6">#REF!</definedName>
    <definedName name="dTotalPopulationBookValue" localSheetId="5">#REF!</definedName>
    <definedName name="dTotalPopulationBookValue">#REF!</definedName>
    <definedName name="dTotalProjectedBookValue" localSheetId="6">#REF!</definedName>
    <definedName name="dTotalProjectedBookValue" localSheetId="5">#REF!</definedName>
    <definedName name="dTotalProjectedBookValue">#REF!</definedName>
    <definedName name="dTotalProjectedNumbersOfItems" localSheetId="6">#REF!</definedName>
    <definedName name="dTotalProjectedNumbersOfItems" localSheetId="5">#REF!</definedName>
    <definedName name="dTotalProjectedNumbersOfItems">#REF!</definedName>
    <definedName name="dTotIndSignItems" localSheetId="6">#REF!</definedName>
    <definedName name="dTotIndSignItems" localSheetId="5">#REF!</definedName>
    <definedName name="dTotIndSignItems">#REF!</definedName>
    <definedName name="dumppr" localSheetId="6">#REF!</definedName>
    <definedName name="dumppr" localSheetId="5">#REF!</definedName>
    <definedName name="dumppr">#REF!</definedName>
    <definedName name="Dupont_Analysis" localSheetId="6">#REF!</definedName>
    <definedName name="Dupont_Analysis" localSheetId="5">#REF!</definedName>
    <definedName name="Dupont_Analysis">#REF!</definedName>
    <definedName name="Duracrete" localSheetId="6">#REF!</definedName>
    <definedName name="Duracrete" localSheetId="5">#REF!</definedName>
    <definedName name="Duracrete">#REF!</definedName>
    <definedName name="DURASEAL_SUPPLY_CO._LTD." localSheetId="6">#REF!</definedName>
    <definedName name="DURASEAL_SUPPLY_CO._LTD." localSheetId="5">#REF!</definedName>
    <definedName name="DURASEAL_SUPPLY_CO._LTD.">#REF!</definedName>
    <definedName name="DVF" localSheetId="6">#REF!</definedName>
    <definedName name="DVF" localSheetId="5">#REF!</definedName>
    <definedName name="DVF">#REF!</definedName>
    <definedName name="DYNEA__THAILAND__CO._LTD." localSheetId="6">#REF!</definedName>
    <definedName name="DYNEA__THAILAND__CO._LTD." localSheetId="5">#REF!</definedName>
    <definedName name="DYNEA__THAILAND__CO._LTD.">#REF!</definedName>
    <definedName name="E" localSheetId="6">#REF!</definedName>
    <definedName name="E" localSheetId="5">#REF!</definedName>
    <definedName name="E">#REF!</definedName>
    <definedName name="EAC_CHEMICALS_SINGAPORE_PTE_LTD." localSheetId="6">'[20]B-105'!#REF!</definedName>
    <definedName name="EAC_CHEMICALS_SINGAPORE_PTE_LTD." localSheetId="5">'[20]B-105'!#REF!</definedName>
    <definedName name="EAC_CHEMICALS_SINGAPORE_PTE_LTD.">'[20]B-105'!#REF!</definedName>
    <definedName name="easr" localSheetId="6">#REF!</definedName>
    <definedName name="easr" localSheetId="5">#REF!</definedName>
    <definedName name="easr">#REF!</definedName>
    <definedName name="Eastern_Marketing" localSheetId="6">'[20]B-105'!#REF!</definedName>
    <definedName name="Eastern_Marketing" localSheetId="5">'[20]B-105'!#REF!</definedName>
    <definedName name="Eastern_Marketing">'[20]B-105'!#REF!</definedName>
    <definedName name="EBIT" localSheetId="6">#REF!</definedName>
    <definedName name="EBIT" localSheetId="5">#REF!</definedName>
    <definedName name="EBIT">#REF!</definedName>
    <definedName name="EBIT__Margins" localSheetId="6">#REF!</definedName>
    <definedName name="EBIT__Margins" localSheetId="5">#REF!</definedName>
    <definedName name="EBIT__Margins">#REF!</definedName>
    <definedName name="EBITDA" localSheetId="6">#REF!</definedName>
    <definedName name="EBITDA" localSheetId="5">#REF!</definedName>
    <definedName name="EBITDA">#REF!</definedName>
    <definedName name="EBITDA_INT" localSheetId="6">#REF!</definedName>
    <definedName name="EBITDA_INT" localSheetId="5">#REF!</definedName>
    <definedName name="EBITDA_INT">#REF!</definedName>
    <definedName name="EBITDA_MAR" localSheetId="6">#REF!</definedName>
    <definedName name="EBITDA_MAR" localSheetId="5">#REF!</definedName>
    <definedName name="EBITDA_MAR">#REF!</definedName>
    <definedName name="EE">#N/A</definedName>
    <definedName name="EE_4" localSheetId="6">'14-15 TH'!EE_4</definedName>
    <definedName name="EE_4">EE_4</definedName>
    <definedName name="EE_5" localSheetId="6">'14-15 TH'!EE_5</definedName>
    <definedName name="EE_5">EE_5</definedName>
    <definedName name="EEE">#N/A</definedName>
    <definedName name="EEE_4" localSheetId="6">'14-15 TH'!EEE_4</definedName>
    <definedName name="EEE_4">EEE_4</definedName>
    <definedName name="EEE_5" localSheetId="6">'14-15 TH'!EEE_5</definedName>
    <definedName name="EEE_5">EEE_5</definedName>
    <definedName name="eeee" localSheetId="6" hidden="1">{"'Eng (page2)'!$A$1:$D$52"}</definedName>
    <definedName name="eeee" hidden="1">{"'Eng (page2)'!$A$1:$D$52"}</definedName>
    <definedName name="eeeee" localSheetId="6">#REF!</definedName>
    <definedName name="eeeee" localSheetId="5">#REF!</definedName>
    <definedName name="eeeee">#REF!</definedName>
    <definedName name="ehb" localSheetId="6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J_CHEMICALS" localSheetId="6">'[20]B-105'!#REF!</definedName>
    <definedName name="EJ_CHEMICALS" localSheetId="5">'[20]B-105'!#REF!</definedName>
    <definedName name="EJ_CHEMICALS">'[20]B-105'!#REF!</definedName>
    <definedName name="End" localSheetId="6">#REF!</definedName>
    <definedName name="End" localSheetId="5">#REF!</definedName>
    <definedName name="End">#REF!</definedName>
    <definedName name="End_Bal" localSheetId="6">#REF!</definedName>
    <definedName name="End_Bal" localSheetId="5">#REF!</definedName>
    <definedName name="End_Bal">#REF!</definedName>
    <definedName name="Enhanced_No_Charge_List_Excel" localSheetId="6">#REF!</definedName>
    <definedName name="Enhanced_No_Charge_List_Excel" localSheetId="5">#REF!</definedName>
    <definedName name="Enhanced_No_Charge_List_Excel">#REF!</definedName>
    <definedName name="enough">#N/A</definedName>
    <definedName name="enough_4" localSheetId="6">'14-15 TH'!enough_4</definedName>
    <definedName name="enough_4">enough_4</definedName>
    <definedName name="enough_5" localSheetId="6">'14-15 TH'!enough_5</definedName>
    <definedName name="enough_5">enough_5</definedName>
    <definedName name="EOC_Polymer_Inv" localSheetId="6">'[20]B-105'!#REF!</definedName>
    <definedName name="EOC_Polymer_Inv" localSheetId="5">'[20]B-105'!#REF!</definedName>
    <definedName name="EOC_Polymer_Inv">'[20]B-105'!#REF!</definedName>
    <definedName name="EOCB" localSheetId="6">'[20]B-105'!#REF!</definedName>
    <definedName name="EOCB" localSheetId="5">'[20]B-105'!#REF!</definedName>
    <definedName name="EOCB">'[20]B-105'!#REF!</definedName>
    <definedName name="EPS" localSheetId="6">#REF!</definedName>
    <definedName name="EPS" localSheetId="5">#REF!</definedName>
    <definedName name="EPS">#REF!</definedName>
    <definedName name="EQUITY" localSheetId="6">#REF!</definedName>
    <definedName name="EQUITY" localSheetId="5">#REF!</definedName>
    <definedName name="EQUITY">#REF!</definedName>
    <definedName name="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6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6">#REF!</definedName>
    <definedName name="ert" localSheetId="5">#REF!</definedName>
    <definedName name="ert">#REF!</definedName>
    <definedName name="ertfy">[6]เงินกู้ธนชาติ!$B$4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RNAL_SAKATA_INX_CO._LTD." localSheetId="6">#REF!</definedName>
    <definedName name="ETERNAL_SAKATA_INX_CO._LTD." localSheetId="5">#REF!</definedName>
    <definedName name="ETERNAL_SAKATA_INX_CO._LTD.">#REF!</definedName>
    <definedName name="EVERRED_CO._LTD." localSheetId="6">#REF!</definedName>
    <definedName name="EVERRED_CO._LTD." localSheetId="5">#REF!</definedName>
    <definedName name="EVERRED_CO._LTD.">#REF!</definedName>
    <definedName name="ew" localSheetId="6">#REF!</definedName>
    <definedName name="ew" localSheetId="5">#REF!</definedName>
    <definedName name="ew">#REF!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6">#REF!</definedName>
    <definedName name="eww" localSheetId="5">#REF!</definedName>
    <definedName name="eww">#REF!</definedName>
    <definedName name="Ex" localSheetId="6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6">#REF!</definedName>
    <definedName name="EX_EBITDA_INT" localSheetId="5">#REF!</definedName>
    <definedName name="EX_EBITDA_INT">#REF!</definedName>
    <definedName name="Excel_BuiltIn__FilterDatabase_3" localSheetId="6">#REF!</definedName>
    <definedName name="Excel_BuiltIn__FilterDatabase_3" localSheetId="5">#REF!</definedName>
    <definedName name="Excel_BuiltIn__FilterDatabase_3">#REF!</definedName>
    <definedName name="Excel_BuiltIn_Database" localSheetId="6">'[51]TO _ SP'!#REF!</definedName>
    <definedName name="Excel_BuiltIn_Database">NA()</definedName>
    <definedName name="Excel_BuiltIn_Print_Area" localSheetId="6">#REF!</definedName>
    <definedName name="Excel_BuiltIn_Print_Area" localSheetId="5">#REF!</definedName>
    <definedName name="Excel_BuiltIn_Print_Area">#REF!</definedName>
    <definedName name="Excel_BuiltIn_Print_Area_1">"$#REF.$D$1:$CD$299"</definedName>
    <definedName name="Excel_BuiltIn_Print_Area_1_1">"$#REF.$D$1:$CD$39"</definedName>
    <definedName name="Excel_BuiltIn_Print_Area_10_1" localSheetId="6">#REF!</definedName>
    <definedName name="Excel_BuiltIn_Print_Area_10_1" localSheetId="5">#REF!</definedName>
    <definedName name="Excel_BuiltIn_Print_Area_10_1">#REF!</definedName>
    <definedName name="Excel_BuiltIn_Print_Area_13" localSheetId="6">#REF!</definedName>
    <definedName name="Excel_BuiltIn_Print_Area_13" localSheetId="5">#REF!</definedName>
    <definedName name="Excel_BuiltIn_Print_Area_13">#REF!</definedName>
    <definedName name="Excel_BuiltIn_Print_Area_16" localSheetId="6">#REF!</definedName>
    <definedName name="Excel_BuiltIn_Print_Area_16" localSheetId="5">#REF!</definedName>
    <definedName name="Excel_BuiltIn_Print_Area_16">#REF!</definedName>
    <definedName name="Excel_BuiltIn_Print_Area_18" localSheetId="6">#REF!</definedName>
    <definedName name="Excel_BuiltIn_Print_Area_18" localSheetId="5">#REF!</definedName>
    <definedName name="Excel_BuiltIn_Print_Area_18">#REF!</definedName>
    <definedName name="Excel_BuiltIn_Print_Area_2_1" localSheetId="6">[52]method!#REF!</definedName>
    <definedName name="Excel_BuiltIn_Print_Area_2_1" localSheetId="5">[52]method!#REF!</definedName>
    <definedName name="Excel_BuiltIn_Print_Area_2_1">[52]method!#REF!</definedName>
    <definedName name="Excel_BuiltIn_Print_Area_2_1_1" localSheetId="6">[52]method!#REF!</definedName>
    <definedName name="Excel_BuiltIn_Print_Area_2_1_1" localSheetId="5">[52]method!#REF!</definedName>
    <definedName name="Excel_BuiltIn_Print_Area_2_1_1">[52]method!#REF!</definedName>
    <definedName name="Excel_BuiltIn_Print_Area_21_1" localSheetId="5">#REF!</definedName>
    <definedName name="Excel_BuiltIn_Print_Area_21_1">#REF!</definedName>
    <definedName name="Excel_BuiltIn_Print_Area_3" localSheetId="6">#REF!</definedName>
    <definedName name="Excel_BuiltIn_Print_Area_3" localSheetId="5">#REF!</definedName>
    <definedName name="Excel_BuiltIn_Print_Area_3">#REF!</definedName>
    <definedName name="Excel_BuiltIn_Print_Area_3_1">"$#REF.$D$1:$CD$79"</definedName>
    <definedName name="Excel_BuiltIn_Print_Area_3_1_1">"$#REF.$D$1:$CD$34"</definedName>
    <definedName name="Excel_BuiltIn_Print_Area_30_1" localSheetId="5">#REF!</definedName>
    <definedName name="Excel_BuiltIn_Print_Area_30_1">#REF!</definedName>
    <definedName name="Excel_BuiltIn_Print_Area_33_1" localSheetId="5">#REF!</definedName>
    <definedName name="Excel_BuiltIn_Print_Area_33_1">#REF!</definedName>
    <definedName name="Excel_BuiltIn_Print_Area_33_1_1" localSheetId="5">#REF!</definedName>
    <definedName name="Excel_BuiltIn_Print_Area_33_1_1">#REF!</definedName>
    <definedName name="Excel_BuiltIn_Print_Area_35" localSheetId="5">#REF!</definedName>
    <definedName name="Excel_BuiltIn_Print_Area_35">#REF!</definedName>
    <definedName name="Excel_BuiltIn_Print_Area_36">"$#REF!.$A$1:$I$80"</definedName>
    <definedName name="Excel_BuiltIn_Print_Area_4" localSheetId="6">#REF!</definedName>
    <definedName name="Excel_BuiltIn_Print_Area_4" localSheetId="5">#REF!</definedName>
    <definedName name="Excel_BuiltIn_Print_Area_4">#REF!</definedName>
    <definedName name="Excel_BuiltIn_Print_Area_4_1">"$#REF.$B$2:$CD$147"</definedName>
    <definedName name="Excel_BuiltIn_Print_Area_5" localSheetId="6">#REF!</definedName>
    <definedName name="Excel_BuiltIn_Print_Area_5" localSheetId="5">#REF!</definedName>
    <definedName name="Excel_BuiltIn_Print_Area_5">#REF!</definedName>
    <definedName name="Excel_BuiltIn_Print_Area_5_1">"$#REF.$B$2:$CD$23"</definedName>
    <definedName name="Excel_BuiltIn_Print_Area_6" localSheetId="6">#REF!</definedName>
    <definedName name="Excel_BuiltIn_Print_Area_6" localSheetId="5">#REF!</definedName>
    <definedName name="Excel_BuiltIn_Print_Area_6">#REF!</definedName>
    <definedName name="Excel_BuiltIn_Print_Area_6_1">"$#REF.$B$2:$CD$136"</definedName>
    <definedName name="Excel_BuiltIn_Print_Area_7_1" localSheetId="6">#REF!</definedName>
    <definedName name="Excel_BuiltIn_Print_Area_7_1" localSheetId="5">#REF!</definedName>
    <definedName name="Excel_BuiltIn_Print_Area_7_1">#REF!</definedName>
    <definedName name="Excel_BuiltIn_Print_Area_7_1_1">"$#REF.$B$2:$CD$22"</definedName>
    <definedName name="Excel_BuiltIn_Print_Area_8" localSheetId="6">'[53]Write off'!#REF!</definedName>
    <definedName name="Excel_BuiltIn_Print_Area_8" localSheetId="5">'[53]Write off'!#REF!</definedName>
    <definedName name="Excel_BuiltIn_Print_Area_8">'[53]Write off'!#REF!</definedName>
    <definedName name="Excel_BuiltIn_Print_Titles" localSheetId="6">#REF!</definedName>
    <definedName name="Excel_BuiltIn_Print_Titles">NA()</definedName>
    <definedName name="Excel_BuiltIn_Print_Titles_1">"$#REF.$D$1:$H$65511;$#REF.$A$1:$CD$7"</definedName>
    <definedName name="Excel_BuiltIn_Print_Titles_1_1">"$#REF.$D$1:$H$65511;$#REF.$A$1:$CD$7"</definedName>
    <definedName name="Excel_BuiltIn_Print_Titles_10_1" localSheetId="6">#REF!</definedName>
    <definedName name="Excel_BuiltIn_Print_Titles_10_1" localSheetId="5">#REF!</definedName>
    <definedName name="Excel_BuiltIn_Print_Titles_10_1">#REF!</definedName>
    <definedName name="Excel_BuiltIn_Print_Titles_2_1" localSheetId="6">(#REF!,#REF!)</definedName>
    <definedName name="Excel_BuiltIn_Print_Titles_2_1" localSheetId="5">(#REF!,#REF!)</definedName>
    <definedName name="Excel_BuiltIn_Print_Titles_2_1">(#REF!,#REF!)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" localSheetId="6">(#REF!,#REF!)</definedName>
    <definedName name="Excel_BuiltIn_Print_Titles_3_1" localSheetId="5">(#REF!,#REF!)</definedName>
    <definedName name="Excel_BuiltIn_Print_Titles_3_1">(#REF!,#REF!)</definedName>
    <definedName name="Excel_BuiltIn_Print_Titles_3_1_1" localSheetId="6">(#REF!,#REF!)</definedName>
    <definedName name="Excel_BuiltIn_Print_Titles_3_1_1" localSheetId="5">(#REF!,#REF!)</definedName>
    <definedName name="Excel_BuiltIn_Print_Titles_3_1_1">(#REF!,#REF!)</definedName>
    <definedName name="Excel_BuiltIn_Print_Titles_3_1_1_1" localSheetId="6">(#REF!,#REF!)</definedName>
    <definedName name="Excel_BuiltIn_Print_Titles_3_1_1_1" localSheetId="5">(#REF!,#REF!)</definedName>
    <definedName name="Excel_BuiltIn_Print_Titles_3_1_1_1">(#REF!,#REF!)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3_1" localSheetId="5">#REF!</definedName>
    <definedName name="Excel_BuiltIn_Print_Titles_33_1">#REF!</definedName>
    <definedName name="Excel_BuiltIn_Print_Titles_4" localSheetId="5">#REF!</definedName>
    <definedName name="Excel_BuiltIn_Print_Titles_4">#REF!</definedName>
    <definedName name="Excel_BuiltIn_Print_Titles_4_1" localSheetId="6">#REF!</definedName>
    <definedName name="Excel_BuiltIn_Print_Titles_4_1" localSheetId="5">#REF!</definedName>
    <definedName name="Excel_BuiltIn_Print_Titles_4_1">#REF!</definedName>
    <definedName name="Excel_BuiltIn_Print_Titles_4_1_1">"$#REF.$B$1:$C$65511"</definedName>
    <definedName name="Excel_BuiltIn_Print_Titles_5_1">"$#REF.$B$1:$C$65511"</definedName>
    <definedName name="Excel_BuiltIn_Print_Titles_6_1" localSheetId="6">#REF!</definedName>
    <definedName name="Excel_BuiltIn_Print_Titles_6_1" localSheetId="5">#REF!</definedName>
    <definedName name="Excel_BuiltIn_Print_Titles_6_1">#REF!</definedName>
    <definedName name="Excel_BuiltIn_Print_Titles_6_1_1">"$#REF.$B$1:$B$65511"</definedName>
    <definedName name="Excel_BuiltIn_Print_Titles_7_1" localSheetId="6">#REF!</definedName>
    <definedName name="Excel_BuiltIn_Print_Titles_7_1" localSheetId="5">#REF!</definedName>
    <definedName name="Excel_BuiltIn_Print_Titles_7_1">#REF!</definedName>
    <definedName name="Excel_BuiltIn_Print_Titles_7_1_1">"$#REF.$B$1:$B$65511"</definedName>
    <definedName name="Excel_BuiltIn_Print_Titles_8" localSheetId="6">'[53]Write off'!#REF!</definedName>
    <definedName name="Excel_BuiltIn_Print_Titles_8" localSheetId="5">'[53]Write off'!#REF!</definedName>
    <definedName name="Excel_BuiltIn_Print_Titles_8">'[53]Write off'!#REF!</definedName>
    <definedName name="EXCEP_ITEMS" localSheetId="6">#REF!</definedName>
    <definedName name="EXCEP_ITEMS" localSheetId="5">#REF!</definedName>
    <definedName name="EXCEP_ITEMS">#REF!</definedName>
    <definedName name="EXP_LETTER" localSheetId="6">#REF!</definedName>
    <definedName name="EXP_LETTER" localSheetId="5">#REF!</definedName>
    <definedName name="EXP_LETTER">#REF!</definedName>
    <definedName name="exp5.1" localSheetId="6">#REF!</definedName>
    <definedName name="exp5.1" localSheetId="5">#REF!</definedName>
    <definedName name="exp5.1">#REF!</definedName>
    <definedName name="expense" localSheetId="6">#REF!</definedName>
    <definedName name="expense" localSheetId="5">#REF!</definedName>
    <definedName name="expense">#REF!</definedName>
    <definedName name="Export" localSheetId="6">#REF!</definedName>
    <definedName name="Export" localSheetId="5">#REF!</definedName>
    <definedName name="Export">#REF!</definedName>
    <definedName name="EXTRA_ITEMS" localSheetId="6">#REF!</definedName>
    <definedName name="EXTRA_ITEMS" localSheetId="5">#REF!</definedName>
    <definedName name="EXTRA_ITEMS">#REF!</definedName>
    <definedName name="Extra_Pay" localSheetId="6">#REF!</definedName>
    <definedName name="Extra_Pay" localSheetId="5">#REF!</definedName>
    <definedName name="Extra_Pay">#REF!</definedName>
    <definedName name="_xlnm.Extract" localSheetId="6">#REF!</definedName>
    <definedName name="_xlnm.Extract" localSheetId="5">#REF!</definedName>
    <definedName name="_xlnm.Extract">#REF!</definedName>
    <definedName name="F" localSheetId="6">#REF!</definedName>
    <definedName name="F" localSheetId="5">#REF!</definedName>
    <definedName name="F">#REF!</definedName>
    <definedName name="FA" localSheetId="6">#REF!</definedName>
    <definedName name="FA" localSheetId="5">#REF!</definedName>
    <definedName name="FA">#REF!</definedName>
    <definedName name="FA.." localSheetId="6">#REF!</definedName>
    <definedName name="FA.." localSheetId="5">#REF!</definedName>
    <definedName name="FA..">#REF!</definedName>
    <definedName name="FA_ASSOC" localSheetId="6">#REF!</definedName>
    <definedName name="FA_ASSOC" localSheetId="5">#REF!</definedName>
    <definedName name="FA_ASSOC">#REF!</definedName>
    <definedName name="FA_INV" localSheetId="6">#REF!</definedName>
    <definedName name="FA_INV" localSheetId="5">#REF!</definedName>
    <definedName name="FA_INV">#REF!</definedName>
    <definedName name="faid">[54]รายละเอียดทรัพย์สิน!$A$5:$A$124</definedName>
    <definedName name="falmn">[55]เงินกู้ธนชาติ!$B$4</definedName>
    <definedName name="FAS" localSheetId="6">#REF!</definedName>
    <definedName name="FAS" localSheetId="5">#REF!</definedName>
    <definedName name="FAS">#REF!</definedName>
    <definedName name="FCE" localSheetId="6">#REF!</definedName>
    <definedName name="FCE" localSheetId="5">#REF!</definedName>
    <definedName name="FCE">#REF!</definedName>
    <definedName name="fd" localSheetId="6">#REF!</definedName>
    <definedName name="fd" localSheetId="5">#REF!</definedName>
    <definedName name="fd">#REF!</definedName>
    <definedName name="FD_EPS" localSheetId="6">#REF!</definedName>
    <definedName name="FD_EPS" localSheetId="5">#REF!</definedName>
    <definedName name="FD_EPS">#REF!</definedName>
    <definedName name="fdasdad" localSheetId="6">#REF!</definedName>
    <definedName name="fdasdad" localSheetId="5">#REF!</definedName>
    <definedName name="fdasdad">#REF!</definedName>
    <definedName name="fdd" localSheetId="6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6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6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6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6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6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k" localSheetId="6">'14-15 TH'!fdk</definedName>
    <definedName name="fdk">fdk</definedName>
    <definedName name="fdk_4" localSheetId="6">'14-15 TH'!fdk_4</definedName>
    <definedName name="fdk_4">fdk_4</definedName>
    <definedName name="fdk_5" localSheetId="6">'14-15 TH'!fdk_5</definedName>
    <definedName name="fdk_5">fdk_5</definedName>
    <definedName name="fds" localSheetId="6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6">#REF!</definedName>
    <definedName name="FDSHARES" localSheetId="5">#REF!</definedName>
    <definedName name="FDSHARES">#REF!</definedName>
    <definedName name="fdss" localSheetId="6">#REF!</definedName>
    <definedName name="fdss" localSheetId="5">#REF!</definedName>
    <definedName name="fdss">#REF!</definedName>
    <definedName name="fdsv" localSheetId="6">#REF!</definedName>
    <definedName name="fdsv" localSheetId="5">#REF!</definedName>
    <definedName name="fdsv">#REF!</definedName>
    <definedName name="feature_con" localSheetId="6">#REF!</definedName>
    <definedName name="feature_con" localSheetId="5">#REF!</definedName>
    <definedName name="feature_con">#REF!</definedName>
    <definedName name="feature_con_area" localSheetId="6">#REF!</definedName>
    <definedName name="feature_con_area" localSheetId="5">#REF!</definedName>
    <definedName name="feature_con_area">#REF!</definedName>
    <definedName name="feature_con_mn" localSheetId="6">#REF!</definedName>
    <definedName name="feature_con_mn" localSheetId="5">#REF!</definedName>
    <definedName name="feature_con_mn">#REF!</definedName>
    <definedName name="feature_type" localSheetId="6">#REF!</definedName>
    <definedName name="feature_type" localSheetId="5">#REF!</definedName>
    <definedName name="feature_type">#REF!</definedName>
    <definedName name="feature_type_area" localSheetId="6">#REF!</definedName>
    <definedName name="feature_type_area" localSheetId="5">#REF!</definedName>
    <definedName name="feature_type_area">#REF!</definedName>
    <definedName name="feature_type_mn" localSheetId="6">#REF!</definedName>
    <definedName name="feature_type_mn" localSheetId="5">#REF!</definedName>
    <definedName name="feature_type_mn">#REF!</definedName>
    <definedName name="Feb" localSheetId="6">#REF!</definedName>
    <definedName name="Feb" localSheetId="5">#REF!</definedName>
    <definedName name="Feb">#REF!</definedName>
    <definedName name="Feb_Building">[27]BUILD95!$AC$9:$AC$17</definedName>
    <definedName name="FELT___ROGS_SDN._BHD." localSheetId="6">'[20]B-105'!#REF!</definedName>
    <definedName name="FELT___ROGS_SDN._BHD." localSheetId="5">'[20]B-105'!#REF!</definedName>
    <definedName name="FELT___ROGS_SDN._BHD.">'[20]B-105'!#REF!</definedName>
    <definedName name="Feltol" localSheetId="6">#REF!</definedName>
    <definedName name="Feltol" localSheetId="5">#REF!</definedName>
    <definedName name="Feltol">#REF!</definedName>
    <definedName name="FELTOL_MANUFACTURING_CO._LTD." localSheetId="6">#REF!</definedName>
    <definedName name="FELTOL_MANUFACTURING_CO._LTD." localSheetId="5">#REF!</definedName>
    <definedName name="FELTOL_MANUFACTURING_CO._LTD.">#REF!</definedName>
    <definedName name="fewqredwq" localSheetId="6">#REF!</definedName>
    <definedName name="fewqredwq" localSheetId="5">#REF!</definedName>
    <definedName name="fewqredwq">#REF!</definedName>
    <definedName name="FF" localSheetId="6">#REF!</definedName>
    <definedName name="FF" localSheetId="5">#REF!</definedName>
    <definedName name="FF">#REF!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>#REF!</definedName>
    <definedName name="fff">NA()</definedName>
    <definedName name="fffeee" localSheetId="6">#REF!</definedName>
    <definedName name="fffeee" localSheetId="5">#REF!</definedName>
    <definedName name="fffeee">#REF!</definedName>
    <definedName name="ffff" localSheetId="6">#REF!</definedName>
    <definedName name="ffff" localSheetId="5">#REF!</definedName>
    <definedName name="ffff">#REF!</definedName>
    <definedName name="fffr" localSheetId="6">#REF!</definedName>
    <definedName name="fffr" localSheetId="5">#REF!</definedName>
    <definedName name="fffr">#REF!</definedName>
    <definedName name="ffs" localSheetId="6">DATE(YEAR('14-15 TH'!Loan_Start),MONTH('14-15 TH'!Loan_Start)+Payment_Number,DAY('14-15 TH'!Loan_Start))</definedName>
    <definedName name="ffs" localSheetId="5">DATE(YEAR('9 TH old'!Loan_Start),MONTH('9 TH old'!Loan_Start)+Payment_Number,DAY('9 TH old'!Loan_Start))</definedName>
    <definedName name="ffs">DATE(YEAR([0]!Loan_Start),MONTH([0]!Loan_Start)+Payment_Number,DAY([0]!Loan_Start))</definedName>
    <definedName name="fg" localSheetId="6">#REF!</definedName>
    <definedName name="fg">NA()</definedName>
    <definedName name="fgbxfv" localSheetId="6">#REF!</definedName>
    <definedName name="fgbxfv" localSheetId="5">#REF!</definedName>
    <definedName name="fgbxfv">#REF!</definedName>
    <definedName name="fgdd" localSheetId="6">#REF!</definedName>
    <definedName name="fgdd" localSheetId="5">#REF!</definedName>
    <definedName name="fgdd">#REF!</definedName>
    <definedName name="fgf" localSheetId="6">#REF!</definedName>
    <definedName name="fgf" localSheetId="5">#REF!</definedName>
    <definedName name="fgf">#REF!</definedName>
    <definedName name="fgf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6">#REF!</definedName>
    <definedName name="fgg" localSheetId="5">#REF!</definedName>
    <definedName name="fgg">#REF!</definedName>
    <definedName name="fgrd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6">#REF!</definedName>
    <definedName name="Firm_Value_EBITDA" localSheetId="5">#REF!</definedName>
    <definedName name="Firm_Value_EBITDA">#REF!</definedName>
    <definedName name="First_date" localSheetId="6">#REF!</definedName>
    <definedName name="First_date" localSheetId="5">#REF!</definedName>
    <definedName name="First_date">#REF!</definedName>
    <definedName name="First_day" localSheetId="6">#REF!</definedName>
    <definedName name="First_day" localSheetId="5">#REF!</definedName>
    <definedName name="First_day">#REF!</definedName>
    <definedName name="First_Period" localSheetId="6">#REF!</definedName>
    <definedName name="First_Period" localSheetId="5">#REF!</definedName>
    <definedName name="First_Period">#REF!</definedName>
    <definedName name="FIX_ASSET" localSheetId="6">#REF!</definedName>
    <definedName name="FIX_ASSET" localSheetId="5">#REF!</definedName>
    <definedName name="FIX_ASSET">#REF!</definedName>
    <definedName name="FIXED" localSheetId="6">#N/A</definedName>
    <definedName name="FIXED" localSheetId="5">#REF!</definedName>
    <definedName name="FIXED">#REF!</definedName>
    <definedName name="fixed_asset_register" localSheetId="6">#REF!</definedName>
    <definedName name="fixed_asset_register" localSheetId="5">#REF!</definedName>
    <definedName name="fixed_asset_register">#REF!</definedName>
    <definedName name="fkdo" localSheetId="6">#REF!</definedName>
    <definedName name="fkdo" localSheetId="5">#REF!</definedName>
    <definedName name="fkdo">#REF!</definedName>
    <definedName name="fl_area">[33]Floors_Parcels!$A$35:$G$77</definedName>
    <definedName name="floors">[33]Floors_Parcels!$D$35:$D$77</definedName>
    <definedName name="FNAME" localSheetId="6">#REF!</definedName>
    <definedName name="FNAME" localSheetId="5">#REF!</definedName>
    <definedName name="FNAME">#REF!</definedName>
    <definedName name="fob" localSheetId="6">#REF!</definedName>
    <definedName name="fob" localSheetId="5">#REF!</definedName>
    <definedName name="fob">#REF!</definedName>
    <definedName name="follow" localSheetId="6">#REF!</definedName>
    <definedName name="follow" localSheetId="5">#REF!</definedName>
    <definedName name="follow">#REF!</definedName>
    <definedName name="Fon" localSheetId="6">#REF!</definedName>
    <definedName name="Fon" localSheetId="5">#REF!</definedName>
    <definedName name="Fon">#REF!</definedName>
    <definedName name="Foreign" localSheetId="6">[56]Newspaper!#REF!</definedName>
    <definedName name="Foreign" localSheetId="5">[56]Newspaper!#REF!</definedName>
    <definedName name="Foreign">[56]Newspaper!#REF!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6">#REF!</definedName>
    <definedName name="fre" localSheetId="5">#REF!</definedName>
    <definedName name="fre">#REF!</definedName>
    <definedName name="free" localSheetId="6">#REF!</definedName>
    <definedName name="free" localSheetId="5">#REF!</definedName>
    <definedName name="free">#REF!</definedName>
    <definedName name="Free_Cash_Flows" localSheetId="6">#REF!</definedName>
    <definedName name="Free_Cash_Flows" localSheetId="5">#REF!</definedName>
    <definedName name="Free_Cash_Flows">#REF!</definedName>
    <definedName name="From" localSheetId="6">#REF!</definedName>
    <definedName name="From" localSheetId="5">#REF!</definedName>
    <definedName name="From">#REF!</definedName>
    <definedName name="frt" localSheetId="6">#REF!</definedName>
    <definedName name="frt" localSheetId="5">#REF!</definedName>
    <definedName name="frt">#REF!</definedName>
    <definedName name="frtitem" localSheetId="6">#REF!</definedName>
    <definedName name="frtitem" localSheetId="5">#REF!</definedName>
    <definedName name="frtitem">#REF!</definedName>
    <definedName name="frtmkt" localSheetId="6">#REF!</definedName>
    <definedName name="frtmkt" localSheetId="5">#REF!</definedName>
    <definedName name="frtmkt">#REF!</definedName>
    <definedName name="FS" localSheetId="6">#REF!</definedName>
    <definedName name="FS" localSheetId="5">#REF!</definedName>
    <definedName name="FS">#REF!</definedName>
    <definedName name="ftr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6">#REF!</definedName>
    <definedName name="fuel" localSheetId="5">#REF!</definedName>
    <definedName name="fuel">#REF!</definedName>
    <definedName name="Full_Print" localSheetId="6">#REF!</definedName>
    <definedName name="Full_Print" localSheetId="5">#REF!</definedName>
    <definedName name="Full_Print">#REF!</definedName>
    <definedName name="func" localSheetId="6">#REF!</definedName>
    <definedName name="func" localSheetId="5">#REF!</definedName>
    <definedName name="func">#REF!</definedName>
    <definedName name="func_area" localSheetId="6">#REF!</definedName>
    <definedName name="func_area" localSheetId="5">#REF!</definedName>
    <definedName name="func_area">#REF!</definedName>
    <definedName name="func_mn" localSheetId="6">#REF!</definedName>
    <definedName name="func_mn" localSheetId="5">#REF!</definedName>
    <definedName name="func_mn">#REF!</definedName>
    <definedName name="FUND1" localSheetId="6">#REF!</definedName>
    <definedName name="FUND1" localSheetId="5">#REF!</definedName>
    <definedName name="FUND1">#REF!</definedName>
    <definedName name="FUND2" localSheetId="6">#REF!</definedName>
    <definedName name="FUND2" localSheetId="5">#REF!</definedName>
    <definedName name="FUND2">#REF!</definedName>
    <definedName name="fund2a" localSheetId="6">#REF!</definedName>
    <definedName name="fund2a" localSheetId="5">#REF!</definedName>
    <definedName name="fund2a">#REF!</definedName>
    <definedName name="FundCurrency" localSheetId="6">'[57]Standing data'!#REF!</definedName>
    <definedName name="FundCurrency" localSheetId="5">'[57]Standing data'!#REF!</definedName>
    <definedName name="FundCurrency">'[57]Standing data'!#REF!</definedName>
    <definedName name="fxgfhgj" localSheetId="6">#REF!</definedName>
    <definedName name="fxgfhgj" localSheetId="5">#REF!</definedName>
    <definedName name="fxgfhgj">#REF!</definedName>
    <definedName name="fyhj" localSheetId="6">#REF!</definedName>
    <definedName name="fyhj" localSheetId="5">#REF!</definedName>
    <definedName name="fyhj">#REF!</definedName>
    <definedName name="G" localSheetId="6">#REF!</definedName>
    <definedName name="G" localSheetId="5">#REF!</definedName>
    <definedName name="G">#REF!</definedName>
    <definedName name="g4hds">[6]เงินกู้ธนชาติ!$E$17</definedName>
    <definedName name="GAAP" localSheetId="6">#REF!</definedName>
    <definedName name="GAAP" localSheetId="5">#REF!</definedName>
    <definedName name="GAAP">#REF!</definedName>
    <definedName name="Gain_Loss" localSheetId="6">#REF!</definedName>
    <definedName name="Gain_Loss" localSheetId="5">#REF!</definedName>
    <definedName name="Gain_Loss">#REF!</definedName>
    <definedName name="GALLOT_CHEMICAL_LTD._PART." localSheetId="6">#REF!</definedName>
    <definedName name="GALLOT_CHEMICAL_LTD._PART." localSheetId="5">#REF!</definedName>
    <definedName name="GALLOT_CHEMICAL_LTD._PART.">#REF!</definedName>
    <definedName name="gch">[24]เงินกู้ธนชาติ!$F$15</definedName>
    <definedName name="gd" localSheetId="6">#REF!</definedName>
    <definedName name="gd" localSheetId="5">#REF!</definedName>
    <definedName name="gd">#REF!</definedName>
    <definedName name="gDataRange" localSheetId="6">#REF!</definedName>
    <definedName name="gDataRange" localSheetId="5">#REF!</definedName>
    <definedName name="gDataRange">#REF!</definedName>
    <definedName name="GDR_EXRATE" localSheetId="6">#REF!</definedName>
    <definedName name="GDR_EXRATE" localSheetId="5">#REF!</definedName>
    <definedName name="GDR_EXRATE">#REF!</definedName>
    <definedName name="gf" localSheetId="6">#REF!</definedName>
    <definedName name="gf" localSheetId="5">#REF!</definedName>
    <definedName name="gf">#REF!</definedName>
    <definedName name="GFADS" localSheetId="6">#REF!</definedName>
    <definedName name="GFADS" localSheetId="5">#REF!</definedName>
    <definedName name="GFADS">#REF!</definedName>
    <definedName name="g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6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6">#REF!</definedName>
    <definedName name="GG" localSheetId="5">#REF!</definedName>
    <definedName name="GG">#REF!</definedName>
    <definedName name="ggf" localSheetId="6">#REF!</definedName>
    <definedName name="ggf" localSheetId="5">#REF!</definedName>
    <definedName name="ggf">#REF!</definedName>
    <definedName name="GGG" localSheetId="6">#REF!</definedName>
    <definedName name="GGG" localSheetId="5">#REF!</definedName>
    <definedName name="GGG">#REF!</definedName>
    <definedName name="gggg" localSheetId="6">#REF!</definedName>
    <definedName name="gggg" localSheetId="5">#REF!</definedName>
    <definedName name="gggg">#REF!</definedName>
    <definedName name="gggggf">[4]เงินกู้ธนชาติ!$G$2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j" localSheetId="6">#REF!</definedName>
    <definedName name="gghhj" localSheetId="5">#REF!</definedName>
    <definedName name="gghhj">#REF!</definedName>
    <definedName name="gh" localSheetId="6" hidden="1">{"'Eng (page2)'!$A$1:$D$52"}</definedName>
    <definedName name="gh" hidden="1">{"'Eng (page2)'!$A$1:$D$52"}</definedName>
    <definedName name="ghuu" localSheetId="6" hidden="1">{"'Eng (page2)'!$A$1:$D$52"}</definedName>
    <definedName name="ghuu" hidden="1">{"'Eng (page2)'!$A$1:$D$52"}</definedName>
    <definedName name="ghy" localSheetId="6">#REF!</definedName>
    <definedName name="ghy" localSheetId="5">#REF!</definedName>
    <definedName name="ghy">#REF!</definedName>
    <definedName name="gk" localSheetId="6">#REF!</definedName>
    <definedName name="gk" localSheetId="5">#REF!</definedName>
    <definedName name="gk">#REF!</definedName>
    <definedName name="GL_CB">'[58]GL CB'!$L$44</definedName>
    <definedName name="GL_Ledger" localSheetId="6">#REF!</definedName>
    <definedName name="GL_Ledger" localSheetId="5">#REF!</definedName>
    <definedName name="GL_Ledger">#REF!</definedName>
    <definedName name="GL_M">'[58]GL M'!$L$385</definedName>
    <definedName name="GM" localSheetId="6">'[59]พ.ย.46-ม.ค.47'!#REF!</definedName>
    <definedName name="GM" localSheetId="5">'[59]พ.ย.46-ม.ค.47'!#REF!</definedName>
    <definedName name="GM">'[59]พ.ย.46-ม.ค.47'!#REF!</definedName>
    <definedName name="Gr" localSheetId="6">#REF!</definedName>
    <definedName name="Gr" localSheetId="5">#REF!</definedName>
    <definedName name="Gr">#REF!</definedName>
    <definedName name="GRAND_ASIA_PACIFIC_COPORATION_CO._LTD." localSheetId="6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6">#REF!</definedName>
    <definedName name="GRAND_ASIA_PACIFIC_CORPORATION_CO._LTD." localSheetId="5">#REF!</definedName>
    <definedName name="GRAND_ASIA_PACIFIC_CORPORATION_CO._LTD.">#REF!</definedName>
    <definedName name="Grand_Total" localSheetId="6">#REF!</definedName>
    <definedName name="Grand_Total" localSheetId="5">#REF!</definedName>
    <definedName name="Grand_Total">#REF!</definedName>
    <definedName name="GRANDLITE" localSheetId="6">#REF!</definedName>
    <definedName name="GRANDLITE" localSheetId="5">#REF!</definedName>
    <definedName name="GRANDLITE">#REF!</definedName>
    <definedName name="GrphActSales" localSheetId="6">#REF!</definedName>
    <definedName name="GrphActSales" localSheetId="5">#REF!</definedName>
    <definedName name="GrphActSales">#REF!</definedName>
    <definedName name="GrphActStk" localSheetId="6">#REF!</definedName>
    <definedName name="GrphActStk" localSheetId="5">#REF!</definedName>
    <definedName name="GrphActStk">#REF!</definedName>
    <definedName name="GrphPlanSales" localSheetId="6">#REF!</definedName>
    <definedName name="GrphPlanSales" localSheetId="5">#REF!</definedName>
    <definedName name="GrphPlanSales">#REF!</definedName>
    <definedName name="GrphTgtStk" localSheetId="6">#REF!</definedName>
    <definedName name="GrphTgtStk" localSheetId="5">#REF!</definedName>
    <definedName name="GrphTgtStk">#REF!</definedName>
    <definedName name="grr" localSheetId="6">#REF!</definedName>
    <definedName name="grr" localSheetId="5">#REF!</definedName>
    <definedName name="grr">#REF!</definedName>
    <definedName name="gv" localSheetId="6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6">#REF!</definedName>
    <definedName name="GW" localSheetId="5">#REF!</definedName>
    <definedName name="GW">#REF!</definedName>
    <definedName name="gx" localSheetId="6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>#REF!</definedName>
    <definedName name="H" localSheetId="5">#REF!</definedName>
    <definedName name="H">#REF!</definedName>
    <definedName name="H.B.FULLER__THAILAND_CO._LTD." localSheetId="6">#REF!</definedName>
    <definedName name="H.B.FULLER__THAILAND_CO._LTD." localSheetId="5">#REF!</definedName>
    <definedName name="H.B.FULLER__THAILAND_CO._LTD.">#REF!</definedName>
    <definedName name="Habitat_Industries__Thailand" localSheetId="6">#REF!</definedName>
    <definedName name="Habitat_Industries__Thailand" localSheetId="5">#REF!</definedName>
    <definedName name="Habitat_Industries__Thailand">#REF!</definedName>
    <definedName name="Hachem_Paint" localSheetId="6">#REF!</definedName>
    <definedName name="Hachem_Paint" localSheetId="5">#REF!</definedName>
    <definedName name="Hachem_Paint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AMMERSMITH_LTD." localSheetId="6">#REF!</definedName>
    <definedName name="HAMMERSMITH_LTD." localSheetId="5">#REF!</definedName>
    <definedName name="HAMMERSMITH_LTD.">#REF!</definedName>
    <definedName name="HARTFORD" localSheetId="6">#REF!</definedName>
    <definedName name="HARTFORD" localSheetId="5">#REF!</definedName>
    <definedName name="HARTFORD">#REF!</definedName>
    <definedName name="HE" localSheetId="6">#REF!</definedName>
    <definedName name="HE" localSheetId="5">#REF!</definedName>
    <definedName name="HE">#REF!</definedName>
    <definedName name="HEADDAYA3" localSheetId="6">#REF!,#REF!,#REF!,#REF!,#REF!,#REF!,#REF!,#REF!,#REF!,#REF!,#REF!,#REF!,#REF!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6">#REF!,#REF!,#REF!,#REF!,#REF!,#REF!,#REF!,#REF!,#REF!,#REF!,#REF!,#REF!,#REF!,#REF!,#REF!,#REF!,#REF!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_Row" localSheetId="5">ROW(#REF!)</definedName>
    <definedName name="Header_Row">ROW(#REF!)</definedName>
    <definedName name="Heading" localSheetId="6">#REF!</definedName>
    <definedName name="Heading" localSheetId="5">#REF!</definedName>
    <definedName name="Heading">#REF!</definedName>
    <definedName name="HEADWEEKA3" localSheetId="6">#REF!,#REF!,#REF!,#REF!,#REF!,#REF!,#REF!,#REF!,#REF!,#REF!,#REF!,#REF!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 localSheetId="6">#REF!,#REF!,#REF!,#REF!,#REF!,#REF!,#REF!,#REF!,#REF!,#REF!,#REF!,#REF!</definedName>
    <definedName name="HEADWEEKA4" localSheetId="5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ELP" localSheetId="6">#REF!</definedName>
    <definedName name="HELP" localSheetId="5">#REF!</definedName>
    <definedName name="HELP">#REF!</definedName>
    <definedName name="hg" localSheetId="6">#REF!</definedName>
    <definedName name="hg" localSheetId="5">#REF!</definedName>
    <definedName name="hg">#REF!</definedName>
    <definedName name="hg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localSheetId="6">#REF!</definedName>
    <definedName name="HH" localSheetId="5">#REF!</definedName>
    <definedName name="HH">#REF!</definedName>
    <definedName name="HHH" localSheetId="6">#REF!</definedName>
    <definedName name="HHH">NA()</definedName>
    <definedName name="hhhh" localSheetId="6">#REF!</definedName>
    <definedName name="hhhh" localSheetId="5">#REF!</definedName>
    <definedName name="hhhh">#REF!</definedName>
    <definedName name="hii" localSheetId="6">IF('14-15 TH'!เช่าซื้อ,Header_Row+'14-15 TH'!Number_of_Payments,Header_Row)</definedName>
    <definedName name="hii" localSheetId="5">IF('9 TH old'!เช่าซื้อ,'9 TH old'!Header_Row+'9 TH old'!Number_of_Payments,'9 TH old'!Header_Row)</definedName>
    <definedName name="hii">IF(เช่าซื้อ,Header_Row+[0]!Number_of_Payments,Header_Row)</definedName>
    <definedName name="hijo" localSheetId="6" hidden="1">{"'Eng (page2)'!$A$1:$D$52"}</definedName>
    <definedName name="hijo" hidden="1">{"'Eng (page2)'!$A$1:$D$52"}</definedName>
    <definedName name="hitech" localSheetId="6" hidden="1">#REF!</definedName>
    <definedName name="hitech" localSheetId="5" hidden="1">#REF!</definedName>
    <definedName name="hitech" hidden="1">#REF!</definedName>
    <definedName name="hjh">#N/A</definedName>
    <definedName name="hjh_4" localSheetId="6">'14-15 TH'!hjh_4</definedName>
    <definedName name="hjh_4">hjh_4</definedName>
    <definedName name="hjh_5" localSheetId="6">'14-15 TH'!hjh_5</definedName>
    <definedName name="hjh_5">hjh_5</definedName>
    <definedName name="hjj" localSheetId="6">#REF!</definedName>
    <definedName name="hjj" localSheetId="5">#REF!</definedName>
    <definedName name="hjj">#REF!</definedName>
    <definedName name="hjk" localSheetId="6" hidden="1">#REF!</definedName>
    <definedName name="hjk" localSheetId="5" hidden="1">#REF!</definedName>
    <definedName name="hjk" hidden="1">#REF!</definedName>
    <definedName name="hjvkn">'[60]เงินกู้ MGC'!$E$17</definedName>
    <definedName name="hkl" localSheetId="6">#REF!</definedName>
    <definedName name="hkl" localSheetId="5">#REF!</definedName>
    <definedName name="hkl">#REF!</definedName>
    <definedName name="hl" localSheetId="6">#REF!</definedName>
    <definedName name="hl" localSheetId="5">#REF!</definedName>
    <definedName name="hl">#REF!</definedName>
    <definedName name="hlmk" localSheetId="6">#REF!</definedName>
    <definedName name="hlmk" localSheetId="5">#REF!</definedName>
    <definedName name="hlmk">#REF!</definedName>
    <definedName name="HOSPITALITY_CO._LTD." localSheetId="6">#REF!</definedName>
    <definedName name="HOSPITALITY_CO._LTD." localSheetId="5">#REF!</definedName>
    <definedName name="HOSPITALITY_CO._LTD.">#REF!</definedName>
    <definedName name="HSCB" localSheetId="6">'[31]ADJ - RATE'!#REF!</definedName>
    <definedName name="HSCB" localSheetId="5">'[31]ADJ - RATE'!#REF!</definedName>
    <definedName name="HSCB">'[31]ADJ - RATE'!#REF!</definedName>
    <definedName name="ht" localSheetId="6">#REF!</definedName>
    <definedName name="ht" localSheetId="5">#REF!</definedName>
    <definedName name="ht">#REF!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 localSheetId="6">#REF!</definedName>
    <definedName name="hyu">NA()</definedName>
    <definedName name="I" localSheetId="6">#REF!</definedName>
    <definedName name="I" localSheetId="5">#REF!</definedName>
    <definedName name="I">#REF!</definedName>
    <definedName name="IC_Loc_control">[61]SD_List!$B$3:$B$9</definedName>
    <definedName name="IC_Trx_Action">[61]SD_List!$D$3:$D$10</definedName>
    <definedName name="IELWSALES" localSheetId="6">#REF!</definedName>
    <definedName name="IELWSALES" localSheetId="5">#REF!</definedName>
    <definedName name="IELWSALES">#REF!</definedName>
    <definedName name="IELYSALES" localSheetId="6">#REF!</definedName>
    <definedName name="IELYSALES" localSheetId="5">#REF!</definedName>
    <definedName name="IELYSALES">#REF!</definedName>
    <definedName name="IEPLANSALES" localSheetId="6">#REF!</definedName>
    <definedName name="IEPLANSALES" localSheetId="5">#REF!</definedName>
    <definedName name="IEPLANSALES">#REF!</definedName>
    <definedName name="ier" localSheetId="6">#REF!</definedName>
    <definedName name="ier" localSheetId="5">#REF!</definedName>
    <definedName name="ier">#REF!</definedName>
    <definedName name="IESP" localSheetId="6">#REF!</definedName>
    <definedName name="IESP" localSheetId="5">#REF!</definedName>
    <definedName name="IESP">#REF!</definedName>
    <definedName name="IFCT" localSheetId="6">#REF!</definedName>
    <definedName name="IFCT" localSheetId="5">#REF!</definedName>
    <definedName name="IFCT">#REF!</definedName>
    <definedName name="IFCT2" localSheetId="6">#REF!</definedName>
    <definedName name="IFCT2" localSheetId="5">#REF!</definedName>
    <definedName name="IFCT2">#REF!</definedName>
    <definedName name="II" localSheetId="6">#REF!</definedName>
    <definedName name="II" localSheetId="5">#REF!</definedName>
    <definedName name="II">#REF!</definedName>
    <definedName name="III" localSheetId="6">#REF!</definedName>
    <definedName name="III" localSheetId="5">#REF!</definedName>
    <definedName name="III">#REF!</definedName>
    <definedName name="iiiiii" localSheetId="6">#REF!</definedName>
    <definedName name="iiiiii" localSheetId="5">#REF!</definedName>
    <definedName name="iiiiii">#REF!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__ASIA_CO._LTD." localSheetId="6">'[62]AGING LOCAL'!#REF!</definedName>
    <definedName name="IMG___ASIA_CO._LTD." localSheetId="5">'[62]AGING LOCAL'!#REF!</definedName>
    <definedName name="IMG___ASIA_CO._LTD.">'[62]AGING LOCAL'!#REF!</definedName>
    <definedName name="Income_statement" localSheetId="6">#REF!</definedName>
    <definedName name="Income_statement" localSheetId="5">#REF!</definedName>
    <definedName name="Income_statement">#REF!</definedName>
    <definedName name="IncomeArea" localSheetId="6">#REF!</definedName>
    <definedName name="IncomeArea" localSheetId="5">#REF!</definedName>
    <definedName name="IncomeArea">#REF!</definedName>
    <definedName name="IndexH100">"To "&amp;'[63]H-100'!$L$1</definedName>
    <definedName name="IndexH110">"To "&amp;'[64]H-110'!$L$1</definedName>
    <definedName name="IndexH120">"To "&amp;'[64]H-120'!$I$1</definedName>
    <definedName name="IndexH130" localSheetId="6">"To "&amp;#REF!</definedName>
    <definedName name="IndexH130" localSheetId="5">"To "&amp;#REF!</definedName>
    <definedName name="IndexH130">"To "&amp;#REF!</definedName>
    <definedName name="IndexJ100">"To "&amp;'[63]J-100'!$L$1</definedName>
    <definedName name="IndexJ110">"To "&amp;'[63]J-110'!$K$1</definedName>
    <definedName name="IndexNAV" localSheetId="6">#REF!</definedName>
    <definedName name="IndexNAV" localSheetId="5">#REF!</definedName>
    <definedName name="IndexNAV">#REF!</definedName>
    <definedName name="INFINITE_CHEMICAL_LTD.__PART." localSheetId="6">#REF!</definedName>
    <definedName name="INFINITE_CHEMICAL_LTD.__PART." localSheetId="5">#REF!</definedName>
    <definedName name="INFINITE_CHEMICAL_LTD.__PART.">#REF!</definedName>
    <definedName name="Inflator" localSheetId="6">#REF!</definedName>
    <definedName name="Inflator" localSheetId="5">#REF!</definedName>
    <definedName name="Inflator">#REF!</definedName>
    <definedName name="INFO" localSheetId="6">#REF!</definedName>
    <definedName name="INFO" localSheetId="5">#REF!</definedName>
    <definedName name="INFO">#REF!</definedName>
    <definedName name="INJECT">[65]_2_ส่งข้อมูลต้นทุนฉีดให้บัญชี!$A$1:$S$195</definedName>
    <definedName name="INPAY" localSheetId="6">#REF!</definedName>
    <definedName name="INPAY" localSheetId="5">#REF!</definedName>
    <definedName name="INPAY">#REF!</definedName>
    <definedName name="InputPO" localSheetId="6">#REF!</definedName>
    <definedName name="InputPO" localSheetId="5">#REF!</definedName>
    <definedName name="InputPO">#REF!</definedName>
    <definedName name="INREC" localSheetId="6">#REF!</definedName>
    <definedName name="INREC" localSheetId="5">#REF!</definedName>
    <definedName name="INREC">#REF!</definedName>
    <definedName name="INST" localSheetId="6">#REF!</definedName>
    <definedName name="INST" localSheetId="5">#REF!</definedName>
    <definedName name="INST">#REF!</definedName>
    <definedName name="insurance_type" localSheetId="6">#REF!</definedName>
    <definedName name="insurance_type" localSheetId="5">#REF!</definedName>
    <definedName name="insurance_type">#REF!</definedName>
    <definedName name="insurance_type_area" localSheetId="6">#REF!</definedName>
    <definedName name="insurance_type_area" localSheetId="5">#REF!</definedName>
    <definedName name="insurance_type_area">#REF!</definedName>
    <definedName name="insurance_type_mn" localSheetId="6">#REF!</definedName>
    <definedName name="insurance_type_mn" localSheetId="5">#REF!</definedName>
    <definedName name="insurance_type_mn">#REF!</definedName>
    <definedName name="Int" localSheetId="6">#REF!</definedName>
    <definedName name="Int" localSheetId="5">#REF!</definedName>
    <definedName name="Int">#REF!</definedName>
    <definedName name="INT_COV" localSheetId="6">#REF!</definedName>
    <definedName name="INT_COV" localSheetId="5">#REF!</definedName>
    <definedName name="INT_COV">#REF!</definedName>
    <definedName name="INT_EXP" localSheetId="6">#REF!</definedName>
    <definedName name="INT_EXP" localSheetId="5">#REF!</definedName>
    <definedName name="INT_EXP">#REF!</definedName>
    <definedName name="INT_INC" localSheetId="6">#REF!</definedName>
    <definedName name="INT_INC" localSheetId="5">#REF!</definedName>
    <definedName name="INT_INC">#REF!</definedName>
    <definedName name="Inter_Aerosol_Products" localSheetId="6">'[20]B-105'!#REF!</definedName>
    <definedName name="Inter_Aerosol_Products" localSheetId="5">'[20]B-105'!#REF!</definedName>
    <definedName name="Inter_Aerosol_Products">'[20]B-105'!#REF!</definedName>
    <definedName name="Inter_Ink" localSheetId="6">#REF!</definedName>
    <definedName name="Inter_Ink" localSheetId="5">#REF!</definedName>
    <definedName name="Inter_Ink">#REF!</definedName>
    <definedName name="INTER_KRAI_CO._LTD." localSheetId="6">#REF!</definedName>
    <definedName name="INTER_KRAI_CO._LTD." localSheetId="5">#REF!</definedName>
    <definedName name="INTER_KRAI_CO._LTD.">#REF!</definedName>
    <definedName name="INTERCONTINENTAL_COMMODITIES" localSheetId="6">'[66]CODE,NAME'!#REF!</definedName>
    <definedName name="INTERCONTINENTAL_COMMODITIES" localSheetId="5">'[66]CODE,NAME'!#REF!</definedName>
    <definedName name="INTERCONTINENTAL_COMMODITIES">'[66]CODE,NAME'!#REF!</definedName>
    <definedName name="Interest_">1.02</definedName>
    <definedName name="INTEREST_Calculation" localSheetId="6">#REF!</definedName>
    <definedName name="INTEREST_Calculation" localSheetId="5">#REF!</definedName>
    <definedName name="INTEREST_Calculation">#REF!</definedName>
    <definedName name="Interest_Rate" localSheetId="6">#REF!</definedName>
    <definedName name="Interest_Rate" localSheetId="5">#REF!</definedName>
    <definedName name="Interest_Rate">#REF!</definedName>
    <definedName name="IntFreeCred" localSheetId="6">#REF!</definedName>
    <definedName name="IntFreeCred" localSheetId="5">#REF!</definedName>
    <definedName name="IntFreeCred">#REF!</definedName>
    <definedName name="Inv.No." localSheetId="6">#REF!,#REF!,#REF!</definedName>
    <definedName name="Inv.No." localSheetId="5">#REF!,#REF!,#REF!</definedName>
    <definedName name="Inv.No.">#REF!,#REF!,#REF!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" localSheetId="6">#REF!</definedName>
    <definedName name="Invest" localSheetId="5">#REF!</definedName>
    <definedName name="Invest">#REF!</definedName>
    <definedName name="Investment_Dis_Base_Case" localSheetId="6">#REF!</definedName>
    <definedName name="Investment_Dis_Base_Case" localSheetId="5">#REF!</definedName>
    <definedName name="Investment_Dis_Base_Case">#REF!</definedName>
    <definedName name="Investment_Dis_Case_1" localSheetId="6">#REF!</definedName>
    <definedName name="Investment_Dis_Case_1" localSheetId="5">#REF!</definedName>
    <definedName name="Investment_Dis_Case_1">#REF!</definedName>
    <definedName name="Investment_Dis_Case_2" localSheetId="6">#REF!</definedName>
    <definedName name="Investment_Dis_Case_2" localSheetId="5">#REF!</definedName>
    <definedName name="Investment_Dis_Case_2">#REF!</definedName>
    <definedName name="Investment_Dis_Case_3" localSheetId="6">#REF!</definedName>
    <definedName name="Investment_Dis_Case_3" localSheetId="5">#REF!</definedName>
    <definedName name="Investment_Dis_Case_3">#REF!</definedName>
    <definedName name="Investment_Dis_Case_4" localSheetId="6">#REF!</definedName>
    <definedName name="Investment_Dis_Case_4" localSheetId="5">#REF!</definedName>
    <definedName name="Investment_Dis_Case_4">#REF!</definedName>
    <definedName name="item_cat" localSheetId="6">#REF!</definedName>
    <definedName name="item_cat" localSheetId="5">#REF!</definedName>
    <definedName name="item_cat">#REF!</definedName>
    <definedName name="item_cat_area" localSheetId="6">#REF!</definedName>
    <definedName name="item_cat_area" localSheetId="5">#REF!</definedName>
    <definedName name="item_cat_area">#REF!</definedName>
    <definedName name="item_cat_mn" localSheetId="6">#REF!</definedName>
    <definedName name="item_cat_mn" localSheetId="5">#REF!</definedName>
    <definedName name="item_cat_mn">#REF!</definedName>
    <definedName name="ixRange0" localSheetId="6">#REF!</definedName>
    <definedName name="ixRange0" localSheetId="5">#REF!</definedName>
    <definedName name="ixRange0">#REF!</definedName>
    <definedName name="ixRange1" localSheetId="6">#REF!</definedName>
    <definedName name="ixRange1" localSheetId="5">#REF!</definedName>
    <definedName name="ixRange1">#REF!</definedName>
    <definedName name="ixRange10" localSheetId="6">#REF!</definedName>
    <definedName name="ixRange10" localSheetId="5">#REF!</definedName>
    <definedName name="ixRange10">#REF!</definedName>
    <definedName name="ixRange100" localSheetId="6">#REF!</definedName>
    <definedName name="ixRange100" localSheetId="5">#REF!</definedName>
    <definedName name="ixRange100">#REF!</definedName>
    <definedName name="ixRange101" localSheetId="6">#REF!</definedName>
    <definedName name="ixRange101" localSheetId="5">#REF!</definedName>
    <definedName name="ixRange101">#REF!</definedName>
    <definedName name="ixRange102" localSheetId="6">#REF!</definedName>
    <definedName name="ixRange102" localSheetId="5">#REF!</definedName>
    <definedName name="ixRange102">#REF!</definedName>
    <definedName name="ixRange103" localSheetId="6">#REF!</definedName>
    <definedName name="ixRange103" localSheetId="5">#REF!</definedName>
    <definedName name="ixRange103">#REF!</definedName>
    <definedName name="ixRange104" localSheetId="6">#REF!</definedName>
    <definedName name="ixRange104" localSheetId="5">#REF!</definedName>
    <definedName name="ixRange104">#REF!</definedName>
    <definedName name="ixRange105" localSheetId="6">#REF!</definedName>
    <definedName name="ixRange105" localSheetId="5">#REF!</definedName>
    <definedName name="ixRange105">#REF!</definedName>
    <definedName name="ixRange106" localSheetId="6">#REF!</definedName>
    <definedName name="ixRange106" localSheetId="5">#REF!</definedName>
    <definedName name="ixRange106">#REF!</definedName>
    <definedName name="ixRange107" localSheetId="6">#REF!</definedName>
    <definedName name="ixRange107" localSheetId="5">#REF!</definedName>
    <definedName name="ixRange107">#REF!</definedName>
    <definedName name="ixRange108" localSheetId="6">#REF!</definedName>
    <definedName name="ixRange108" localSheetId="5">#REF!</definedName>
    <definedName name="ixRange108">#REF!</definedName>
    <definedName name="ixRange109" localSheetId="6">#REF!</definedName>
    <definedName name="ixRange109" localSheetId="5">#REF!</definedName>
    <definedName name="ixRange109">#REF!</definedName>
    <definedName name="ixRange11" localSheetId="6">#REF!</definedName>
    <definedName name="ixRange11" localSheetId="5">#REF!</definedName>
    <definedName name="ixRange11">#REF!</definedName>
    <definedName name="ixRange110" localSheetId="6">#REF!</definedName>
    <definedName name="ixRange110" localSheetId="5">#REF!</definedName>
    <definedName name="ixRange110">#REF!</definedName>
    <definedName name="ixRange111" localSheetId="6">#REF!</definedName>
    <definedName name="ixRange111" localSheetId="5">#REF!</definedName>
    <definedName name="ixRange111">#REF!</definedName>
    <definedName name="ixRange112" localSheetId="6">#REF!</definedName>
    <definedName name="ixRange112" localSheetId="5">#REF!</definedName>
    <definedName name="ixRange112">#REF!</definedName>
    <definedName name="ixRange113" localSheetId="6">#REF!</definedName>
    <definedName name="ixRange113" localSheetId="5">#REF!</definedName>
    <definedName name="ixRange113">#REF!</definedName>
    <definedName name="ixRange114" localSheetId="6">#REF!</definedName>
    <definedName name="ixRange114" localSheetId="5">#REF!</definedName>
    <definedName name="ixRange114">#REF!</definedName>
    <definedName name="ixRange115" localSheetId="6">#REF!</definedName>
    <definedName name="ixRange115" localSheetId="5">#REF!</definedName>
    <definedName name="ixRange115">#REF!</definedName>
    <definedName name="ixRange12" localSheetId="6">#REF!</definedName>
    <definedName name="ixRange12" localSheetId="5">#REF!</definedName>
    <definedName name="ixRange12">#REF!</definedName>
    <definedName name="ixRange13" localSheetId="6">#REF!</definedName>
    <definedName name="ixRange13" localSheetId="5">#REF!</definedName>
    <definedName name="ixRange13">#REF!</definedName>
    <definedName name="ixRange14" localSheetId="6">#REF!</definedName>
    <definedName name="ixRange14" localSheetId="5">#REF!</definedName>
    <definedName name="ixRange14">#REF!</definedName>
    <definedName name="ixRange15" localSheetId="6">#REF!</definedName>
    <definedName name="ixRange15" localSheetId="5">#REF!</definedName>
    <definedName name="ixRange15">#REF!</definedName>
    <definedName name="ixRange16" localSheetId="6">#REF!</definedName>
    <definedName name="ixRange16" localSheetId="5">#REF!</definedName>
    <definedName name="ixRange16">#REF!</definedName>
    <definedName name="ixRange17" localSheetId="6">#REF!</definedName>
    <definedName name="ixRange17" localSheetId="5">#REF!</definedName>
    <definedName name="ixRange17">#REF!</definedName>
    <definedName name="ixRange18" localSheetId="6">#REF!</definedName>
    <definedName name="ixRange18" localSheetId="5">#REF!</definedName>
    <definedName name="ixRange18">#REF!</definedName>
    <definedName name="ixRange19" localSheetId="6">#REF!</definedName>
    <definedName name="ixRange19" localSheetId="5">#REF!</definedName>
    <definedName name="ixRange19">#REF!</definedName>
    <definedName name="ixRange2" localSheetId="6">#REF!</definedName>
    <definedName name="ixRange2" localSheetId="5">#REF!</definedName>
    <definedName name="ixRange2">#REF!</definedName>
    <definedName name="ixRange20" localSheetId="6">#REF!</definedName>
    <definedName name="ixRange20" localSheetId="5">#REF!</definedName>
    <definedName name="ixRange20">#REF!</definedName>
    <definedName name="ixRange21" localSheetId="6">#REF!</definedName>
    <definedName name="ixRange21" localSheetId="5">#REF!</definedName>
    <definedName name="ixRange21">#REF!</definedName>
    <definedName name="ixRange22" localSheetId="6">#REF!</definedName>
    <definedName name="ixRange22" localSheetId="5">#REF!</definedName>
    <definedName name="ixRange22">#REF!</definedName>
    <definedName name="ixRange23" localSheetId="6">#REF!</definedName>
    <definedName name="ixRange23" localSheetId="5">#REF!</definedName>
    <definedName name="ixRange23">#REF!</definedName>
    <definedName name="ixRange24" localSheetId="6">#REF!</definedName>
    <definedName name="ixRange24" localSheetId="5">#REF!</definedName>
    <definedName name="ixRange24">#REF!</definedName>
    <definedName name="ixRange25" localSheetId="6">#REF!</definedName>
    <definedName name="ixRange25" localSheetId="5">#REF!</definedName>
    <definedName name="ixRange25">#REF!</definedName>
    <definedName name="ixRange26" localSheetId="6">#REF!</definedName>
    <definedName name="ixRange26" localSheetId="5">#REF!</definedName>
    <definedName name="ixRange26">#REF!</definedName>
    <definedName name="ixRange27" localSheetId="6">#REF!</definedName>
    <definedName name="ixRange27" localSheetId="5">#REF!</definedName>
    <definedName name="ixRange27">#REF!</definedName>
    <definedName name="ixRange28" localSheetId="6">#REF!</definedName>
    <definedName name="ixRange28" localSheetId="5">#REF!</definedName>
    <definedName name="ixRange28">#REF!</definedName>
    <definedName name="ixRange29" localSheetId="6">#REF!</definedName>
    <definedName name="ixRange29" localSheetId="5">#REF!</definedName>
    <definedName name="ixRange29">#REF!</definedName>
    <definedName name="ixRange3" localSheetId="6">#REF!</definedName>
    <definedName name="ixRange3" localSheetId="5">#REF!</definedName>
    <definedName name="ixRange3">#REF!</definedName>
    <definedName name="ixRange30" localSheetId="6">#REF!</definedName>
    <definedName name="ixRange30" localSheetId="5">#REF!</definedName>
    <definedName name="ixRange30">#REF!</definedName>
    <definedName name="ixRange31" localSheetId="6">#REF!</definedName>
    <definedName name="ixRange31" localSheetId="5">#REF!</definedName>
    <definedName name="ixRange31">#REF!</definedName>
    <definedName name="ixRange32" localSheetId="6">#REF!</definedName>
    <definedName name="ixRange32" localSheetId="5">#REF!</definedName>
    <definedName name="ixRange32">#REF!</definedName>
    <definedName name="ixRange33" localSheetId="6">#REF!</definedName>
    <definedName name="ixRange33" localSheetId="5">#REF!</definedName>
    <definedName name="ixRange33">#REF!</definedName>
    <definedName name="ixRange34" localSheetId="6">#REF!</definedName>
    <definedName name="ixRange34" localSheetId="5">#REF!</definedName>
    <definedName name="ixRange34">#REF!</definedName>
    <definedName name="ixRange35" localSheetId="6">#REF!</definedName>
    <definedName name="ixRange35" localSheetId="5">#REF!</definedName>
    <definedName name="ixRange35">#REF!</definedName>
    <definedName name="ixRange36" localSheetId="6">#REF!</definedName>
    <definedName name="ixRange36" localSheetId="5">#REF!</definedName>
    <definedName name="ixRange36">#REF!</definedName>
    <definedName name="ixRange37" localSheetId="6">#REF!</definedName>
    <definedName name="ixRange37" localSheetId="5">#REF!</definedName>
    <definedName name="ixRange37">#REF!</definedName>
    <definedName name="ixRange38" localSheetId="6">#REF!</definedName>
    <definedName name="ixRange38" localSheetId="5">#REF!</definedName>
    <definedName name="ixRange38">#REF!</definedName>
    <definedName name="ixRange39" localSheetId="6">#REF!</definedName>
    <definedName name="ixRange39" localSheetId="5">#REF!</definedName>
    <definedName name="ixRange39">#REF!</definedName>
    <definedName name="ixRange4" localSheetId="6">#REF!</definedName>
    <definedName name="ixRange4" localSheetId="5">#REF!</definedName>
    <definedName name="ixRange4">#REF!</definedName>
    <definedName name="ixRange40" localSheetId="6">#REF!</definedName>
    <definedName name="ixRange40" localSheetId="5">#REF!</definedName>
    <definedName name="ixRange40">#REF!</definedName>
    <definedName name="ixRange41" localSheetId="6">#REF!</definedName>
    <definedName name="ixRange41" localSheetId="5">#REF!</definedName>
    <definedName name="ixRange41">#REF!</definedName>
    <definedName name="ixRange42" localSheetId="6">#REF!</definedName>
    <definedName name="ixRange42" localSheetId="5">#REF!</definedName>
    <definedName name="ixRange42">#REF!</definedName>
    <definedName name="ixRange43" localSheetId="6">#REF!</definedName>
    <definedName name="ixRange43" localSheetId="5">#REF!</definedName>
    <definedName name="ixRange43">#REF!</definedName>
    <definedName name="ixRange44" localSheetId="6">#REF!</definedName>
    <definedName name="ixRange44" localSheetId="5">#REF!</definedName>
    <definedName name="ixRange44">#REF!</definedName>
    <definedName name="ixRange45" localSheetId="6">#REF!</definedName>
    <definedName name="ixRange45" localSheetId="5">#REF!</definedName>
    <definedName name="ixRange45">#REF!</definedName>
    <definedName name="ixRange46" localSheetId="6">#REF!</definedName>
    <definedName name="ixRange46" localSheetId="5">#REF!</definedName>
    <definedName name="ixRange46">#REF!</definedName>
    <definedName name="ixRange47" localSheetId="6">#REF!</definedName>
    <definedName name="ixRange47" localSheetId="5">#REF!</definedName>
    <definedName name="ixRange47">#REF!</definedName>
    <definedName name="ixRange48" localSheetId="6">#REF!</definedName>
    <definedName name="ixRange48" localSheetId="5">#REF!</definedName>
    <definedName name="ixRange48">#REF!</definedName>
    <definedName name="ixRange49" localSheetId="6">#REF!</definedName>
    <definedName name="ixRange49" localSheetId="5">#REF!</definedName>
    <definedName name="ixRange49">#REF!</definedName>
    <definedName name="ixRange5" localSheetId="6">#REF!</definedName>
    <definedName name="ixRange5" localSheetId="5">#REF!</definedName>
    <definedName name="ixRange5">#REF!</definedName>
    <definedName name="ixRange50" localSheetId="6">#REF!</definedName>
    <definedName name="ixRange50" localSheetId="5">#REF!</definedName>
    <definedName name="ixRange50">#REF!</definedName>
    <definedName name="ixRange51" localSheetId="6">#REF!</definedName>
    <definedName name="ixRange51" localSheetId="5">#REF!</definedName>
    <definedName name="ixRange51">#REF!</definedName>
    <definedName name="ixRange52" localSheetId="6">#REF!</definedName>
    <definedName name="ixRange52" localSheetId="5">#REF!</definedName>
    <definedName name="ixRange52">#REF!</definedName>
    <definedName name="ixRange53" localSheetId="6">#REF!</definedName>
    <definedName name="ixRange53" localSheetId="5">#REF!</definedName>
    <definedName name="ixRange53">#REF!</definedName>
    <definedName name="ixRange54" localSheetId="6">#REF!</definedName>
    <definedName name="ixRange54" localSheetId="5">#REF!</definedName>
    <definedName name="ixRange54">#REF!</definedName>
    <definedName name="ixRange55" localSheetId="6">#REF!</definedName>
    <definedName name="ixRange55" localSheetId="5">#REF!</definedName>
    <definedName name="ixRange55">#REF!</definedName>
    <definedName name="ixRange56" localSheetId="6">#REF!</definedName>
    <definedName name="ixRange56" localSheetId="5">#REF!</definedName>
    <definedName name="ixRange56">#REF!</definedName>
    <definedName name="ixRange57" localSheetId="6">#REF!</definedName>
    <definedName name="ixRange57" localSheetId="5">#REF!</definedName>
    <definedName name="ixRange57">#REF!</definedName>
    <definedName name="ixRange58" localSheetId="6">#REF!</definedName>
    <definedName name="ixRange58" localSheetId="5">#REF!</definedName>
    <definedName name="ixRange58">#REF!</definedName>
    <definedName name="ixRange59" localSheetId="6">#REF!</definedName>
    <definedName name="ixRange59" localSheetId="5">#REF!</definedName>
    <definedName name="ixRange59">#REF!</definedName>
    <definedName name="ixRange6" localSheetId="6">#REF!</definedName>
    <definedName name="ixRange6" localSheetId="5">#REF!</definedName>
    <definedName name="ixRange6">#REF!</definedName>
    <definedName name="ixRange60" localSheetId="6">#REF!</definedName>
    <definedName name="ixRange60" localSheetId="5">#REF!</definedName>
    <definedName name="ixRange60">#REF!</definedName>
    <definedName name="ixRange61" localSheetId="6">#REF!</definedName>
    <definedName name="ixRange61" localSheetId="5">#REF!</definedName>
    <definedName name="ixRange61">#REF!</definedName>
    <definedName name="ixRange62" localSheetId="6">#REF!</definedName>
    <definedName name="ixRange62" localSheetId="5">#REF!</definedName>
    <definedName name="ixRange62">#REF!</definedName>
    <definedName name="ixRange63" localSheetId="6">#REF!</definedName>
    <definedName name="ixRange63" localSheetId="5">#REF!</definedName>
    <definedName name="ixRange63">#REF!</definedName>
    <definedName name="ixRange64" localSheetId="6">#REF!</definedName>
    <definedName name="ixRange64" localSheetId="5">#REF!</definedName>
    <definedName name="ixRange64">#REF!</definedName>
    <definedName name="ixRange65" localSheetId="6">#REF!</definedName>
    <definedName name="ixRange65" localSheetId="5">#REF!</definedName>
    <definedName name="ixRange65">#REF!</definedName>
    <definedName name="ixRange66" localSheetId="6">#REF!</definedName>
    <definedName name="ixRange66" localSheetId="5">#REF!</definedName>
    <definedName name="ixRange66">#REF!</definedName>
    <definedName name="ixRange67" localSheetId="6">#REF!</definedName>
    <definedName name="ixRange67" localSheetId="5">#REF!</definedName>
    <definedName name="ixRange67">#REF!</definedName>
    <definedName name="ixRange68" localSheetId="6">#REF!</definedName>
    <definedName name="ixRange68" localSheetId="5">#REF!</definedName>
    <definedName name="ixRange68">#REF!</definedName>
    <definedName name="ixRange69" localSheetId="6">#REF!</definedName>
    <definedName name="ixRange69" localSheetId="5">#REF!</definedName>
    <definedName name="ixRange69">#REF!</definedName>
    <definedName name="ixRange7" localSheetId="6">#REF!</definedName>
    <definedName name="ixRange7" localSheetId="5">#REF!</definedName>
    <definedName name="ixRange7">#REF!</definedName>
    <definedName name="ixRange70" localSheetId="6">#REF!</definedName>
    <definedName name="ixRange70" localSheetId="5">#REF!</definedName>
    <definedName name="ixRange70">#REF!</definedName>
    <definedName name="ixRange71" localSheetId="6">#REF!</definedName>
    <definedName name="ixRange71" localSheetId="5">#REF!</definedName>
    <definedName name="ixRange71">#REF!</definedName>
    <definedName name="ixRange72" localSheetId="6">#REF!</definedName>
    <definedName name="ixRange72" localSheetId="5">#REF!</definedName>
    <definedName name="ixRange72">#REF!</definedName>
    <definedName name="ixRange73" localSheetId="6">#REF!</definedName>
    <definedName name="ixRange73" localSheetId="5">#REF!</definedName>
    <definedName name="ixRange73">#REF!</definedName>
    <definedName name="ixRange74" localSheetId="6">#REF!</definedName>
    <definedName name="ixRange74" localSheetId="5">#REF!</definedName>
    <definedName name="ixRange74">#REF!</definedName>
    <definedName name="ixRange75" localSheetId="6">#REF!</definedName>
    <definedName name="ixRange75" localSheetId="5">#REF!</definedName>
    <definedName name="ixRange75">#REF!</definedName>
    <definedName name="ixRange76" localSheetId="6">#REF!</definedName>
    <definedName name="ixRange76" localSheetId="5">#REF!</definedName>
    <definedName name="ixRange76">#REF!</definedName>
    <definedName name="ixRange77" localSheetId="6">#REF!</definedName>
    <definedName name="ixRange77" localSheetId="5">#REF!</definedName>
    <definedName name="ixRange77">#REF!</definedName>
    <definedName name="ixRange78" localSheetId="6">#REF!</definedName>
    <definedName name="ixRange78" localSheetId="5">#REF!</definedName>
    <definedName name="ixRange78">#REF!</definedName>
    <definedName name="ixRange79" localSheetId="6">#REF!</definedName>
    <definedName name="ixRange79" localSheetId="5">#REF!</definedName>
    <definedName name="ixRange79">#REF!</definedName>
    <definedName name="ixRange8" localSheetId="6">#REF!</definedName>
    <definedName name="ixRange8" localSheetId="5">#REF!</definedName>
    <definedName name="ixRange8">#REF!</definedName>
    <definedName name="ixRange80" localSheetId="6">#REF!</definedName>
    <definedName name="ixRange80" localSheetId="5">#REF!</definedName>
    <definedName name="ixRange80">#REF!</definedName>
    <definedName name="ixRange81" localSheetId="6">#REF!</definedName>
    <definedName name="ixRange81" localSheetId="5">#REF!</definedName>
    <definedName name="ixRange81">#REF!</definedName>
    <definedName name="ixRange82" localSheetId="6">#REF!</definedName>
    <definedName name="ixRange82" localSheetId="5">#REF!</definedName>
    <definedName name="ixRange82">#REF!</definedName>
    <definedName name="ixRange83" localSheetId="6">#REF!</definedName>
    <definedName name="ixRange83" localSheetId="5">#REF!</definedName>
    <definedName name="ixRange83">#REF!</definedName>
    <definedName name="ixRange84" localSheetId="6">#REF!</definedName>
    <definedName name="ixRange84" localSheetId="5">#REF!</definedName>
    <definedName name="ixRange84">#REF!</definedName>
    <definedName name="ixRange85" localSheetId="6">#REF!</definedName>
    <definedName name="ixRange85" localSheetId="5">#REF!</definedName>
    <definedName name="ixRange85">#REF!</definedName>
    <definedName name="ixRange86" localSheetId="6">#REF!</definedName>
    <definedName name="ixRange86" localSheetId="5">#REF!</definedName>
    <definedName name="ixRange86">#REF!</definedName>
    <definedName name="ixRange87" localSheetId="6">#REF!</definedName>
    <definedName name="ixRange87" localSheetId="5">#REF!</definedName>
    <definedName name="ixRange87">#REF!</definedName>
    <definedName name="ixRange88" localSheetId="6">#REF!</definedName>
    <definedName name="ixRange88" localSheetId="5">#REF!</definedName>
    <definedName name="ixRange88">#REF!</definedName>
    <definedName name="ixRange89" localSheetId="6">#REF!</definedName>
    <definedName name="ixRange89" localSheetId="5">#REF!</definedName>
    <definedName name="ixRange89">#REF!</definedName>
    <definedName name="ixRange9" localSheetId="6">#REF!</definedName>
    <definedName name="ixRange9" localSheetId="5">#REF!</definedName>
    <definedName name="ixRange9">#REF!</definedName>
    <definedName name="ixRange90" localSheetId="6">#REF!</definedName>
    <definedName name="ixRange90" localSheetId="5">#REF!</definedName>
    <definedName name="ixRange90">#REF!</definedName>
    <definedName name="ixRange91" localSheetId="6">#REF!</definedName>
    <definedName name="ixRange91" localSheetId="5">#REF!</definedName>
    <definedName name="ixRange91">#REF!</definedName>
    <definedName name="ixRange92" localSheetId="6">#REF!</definedName>
    <definedName name="ixRange92" localSheetId="5">#REF!</definedName>
    <definedName name="ixRange92">#REF!</definedName>
    <definedName name="ixRange93" localSheetId="6">#REF!</definedName>
    <definedName name="ixRange93" localSheetId="5">#REF!</definedName>
    <definedName name="ixRange93">#REF!</definedName>
    <definedName name="ixRange94" localSheetId="6">#REF!</definedName>
    <definedName name="ixRange94" localSheetId="5">#REF!</definedName>
    <definedName name="ixRange94">#REF!</definedName>
    <definedName name="ixRange95" localSheetId="6">#REF!</definedName>
    <definedName name="ixRange95" localSheetId="5">#REF!</definedName>
    <definedName name="ixRange95">#REF!</definedName>
    <definedName name="ixRange96" localSheetId="6">#REF!</definedName>
    <definedName name="ixRange96" localSheetId="5">#REF!</definedName>
    <definedName name="ixRange96">#REF!</definedName>
    <definedName name="ixRange97" localSheetId="6">#REF!</definedName>
    <definedName name="ixRange97" localSheetId="5">#REF!</definedName>
    <definedName name="ixRange97">#REF!</definedName>
    <definedName name="ixRange98" localSheetId="6">#REF!</definedName>
    <definedName name="ixRange98" localSheetId="5">#REF!</definedName>
    <definedName name="ixRange98">#REF!</definedName>
    <definedName name="ixRange99" localSheetId="6">#REF!</definedName>
    <definedName name="ixRange99" localSheetId="5">#REF!</definedName>
    <definedName name="ixRange99">#REF!</definedName>
    <definedName name="IZCL020" localSheetId="6">#REF!</definedName>
    <definedName name="IZCL020" localSheetId="5">#REF!</definedName>
    <definedName name="IZCL020">#REF!</definedName>
    <definedName name="J" localSheetId="6">#REF!</definedName>
    <definedName name="J" localSheetId="5">#REF!</definedName>
    <definedName name="J">#REF!</definedName>
    <definedName name="J.B.P.INTERNATIONAL_PAINT_CO._LTD." localSheetId="6">#REF!</definedName>
    <definedName name="J.B.P.INTERNATIONAL_PAINT_CO._LTD." localSheetId="5">#REF!</definedName>
    <definedName name="J.B.P.INTERNATIONAL_PAINT_CO._LTD.">#REF!</definedName>
    <definedName name="Jak" localSheetId="6">[36]งบกำไรขาดทุน!#REF!</definedName>
    <definedName name="Jak" localSheetId="5">[36]งบกำไรขาดทุน!#REF!</definedName>
    <definedName name="Jak">[36]งบกำไรขาดทุน!#REF!</definedName>
    <definedName name="Jan" localSheetId="6">#REF!</definedName>
    <definedName name="Jan" localSheetId="5">#REF!</definedName>
    <definedName name="Jan">#REF!</definedName>
    <definedName name="Jan_Building">[27]BUILD95!$AB$9:$AB$17</definedName>
    <definedName name="jas">'[67]TrialBalance Q3-2002'!$A$1:$H$301</definedName>
    <definedName name="JAX_PAINTS__THAILAND__CO._LTD." localSheetId="6">#REF!</definedName>
    <definedName name="JAX_PAINTS__THAILAND__CO._LTD." localSheetId="5">#REF!</definedName>
    <definedName name="JAX_PAINTS__THAILAND__CO._LTD.">#REF!</definedName>
    <definedName name="jdgorig" localSheetId="6">#REF!</definedName>
    <definedName name="jdgorig" localSheetId="5">#REF!</definedName>
    <definedName name="jdgorig">#REF!</definedName>
    <definedName name="jeab" localSheetId="6">[68]legal_h!#REF!</definedName>
    <definedName name="jeab">NA()</definedName>
    <definedName name="jeab_4" localSheetId="6">'14-15 TH'!jeab_4</definedName>
    <definedName name="jeab_4">jeab_4</definedName>
    <definedName name="jeab_5" localSheetId="6">'14-15 TH'!jeab_5</definedName>
    <definedName name="jeab_5">jeab_5</definedName>
    <definedName name="JEW" localSheetId="6">#REF!</definedName>
    <definedName name="JEW" localSheetId="5">#REF!</definedName>
    <definedName name="JEW">#REF!</definedName>
    <definedName name="jfkd" localSheetId="6" hidden="1">{"'Eng (page2)'!$A$1:$D$52"}</definedName>
    <definedName name="jfkd" hidden="1">{"'Eng (page2)'!$A$1:$D$52"}</definedName>
    <definedName name="jhglo" localSheetId="6">#REF!</definedName>
    <definedName name="jhglo" localSheetId="5">#REF!</definedName>
    <definedName name="jhglo">#REF!</definedName>
    <definedName name="jhhj" localSheetId="6">OFFSET('14-15 TH'!Full_Print,0,0,'14-15 TH'!Last_Row)</definedName>
    <definedName name="jhhj" localSheetId="5">OFFSET('9 TH old'!Full_Print,0,0,'9 TH old'!Last_Row)</definedName>
    <definedName name="jhhj">OFFSET(Full_Print,0,0,[0]!Last_Row)</definedName>
    <definedName name="jhhk" localSheetId="6">OFFSET('14-15 TH'!Full_Print,0,0,[69]!hii)</definedName>
    <definedName name="jhhk" localSheetId="5">OFFSET('9 TH old'!Full_Print,0,0,[69]!hii)</definedName>
    <definedName name="jhhk">OFFSET(Full_Print,0,0,[69]!hii)</definedName>
    <definedName name="ji">'[70]เงินกู้ MGC'!$F$15</definedName>
    <definedName name="jiajrihfj" localSheetId="6">#REF!</definedName>
    <definedName name="jiajrihfj" localSheetId="5">#REF!</definedName>
    <definedName name="jiajrihfj">#REF!</definedName>
    <definedName name="JJ" localSheetId="6">#REF!</definedName>
    <definedName name="JJ" localSheetId="5">#REF!</definedName>
    <definedName name="JJ">#REF!</definedName>
    <definedName name="JJJ" localSheetId="6">#REF!</definedName>
    <definedName name="JJJ" localSheetId="5">#REF!</definedName>
    <definedName name="JJJ">#REF!</definedName>
    <definedName name="jjjj" localSheetId="6">#REF!</definedName>
    <definedName name="jjjj" localSheetId="5">#REF!</definedName>
    <definedName name="jjjj">#REF!</definedName>
    <definedName name="jkhuiygh9petk" localSheetId="6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6">#REF!</definedName>
    <definedName name="jkj" localSheetId="5">#REF!</definedName>
    <definedName name="jkj">#REF!</definedName>
    <definedName name="jkklj" localSheetId="6">#REF!</definedName>
    <definedName name="jkklj" localSheetId="5">#REF!</definedName>
    <definedName name="jkklj">#REF!</definedName>
    <definedName name="jkmhcd" localSheetId="6" hidden="1">{"'Eng (page2)'!$A$1:$D$52"}</definedName>
    <definedName name="jkmhcd" hidden="1">{"'Eng (page2)'!$A$1:$D$52"}</definedName>
    <definedName name="jo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[71]JOB!$D$12:$CY$232</definedName>
    <definedName name="job_title" localSheetId="6">#REF!</definedName>
    <definedName name="job_title" localSheetId="5">#REF!</definedName>
    <definedName name="job_title">#REF!</definedName>
    <definedName name="job_title_area" localSheetId="6">#REF!</definedName>
    <definedName name="job_title_area" localSheetId="5">#REF!</definedName>
    <definedName name="job_title_area">#REF!</definedName>
    <definedName name="job_title_mn" localSheetId="6">#REF!</definedName>
    <definedName name="job_title_mn" localSheetId="5">#REF!</definedName>
    <definedName name="job_title_mn">#REF!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'[72]Trial Balance'!$A$1:$H$65536</definedName>
    <definedName name="jsof" localSheetId="6">[36]งบกำไรขาดทุน!#REF!</definedName>
    <definedName name="jsof" localSheetId="5">[36]งบกำไรขาดทุน!#REF!</definedName>
    <definedName name="jsof">[36]งบกำไรขาดทุน!#REF!</definedName>
    <definedName name="juj" localSheetId="6" hidden="1">{#N/A,#N/A,FALSE,"17MAY";#N/A,#N/A,FALSE,"24MAY"}</definedName>
    <definedName name="juj" hidden="1">{#N/A,#N/A,FALSE,"17MAY";#N/A,#N/A,FALSE,"24MAY"}</definedName>
    <definedName name="Jul" localSheetId="6">#REF!</definedName>
    <definedName name="Jul" localSheetId="5">#REF!</definedName>
    <definedName name="Jul">#REF!</definedName>
    <definedName name="Jul_00" localSheetId="6">#REF!</definedName>
    <definedName name="Jul_00">NA()</definedName>
    <definedName name="Jul_Building">[27]BUILD95!$AH$9:$AH$17</definedName>
    <definedName name="Jun" localSheetId="6">#REF!</definedName>
    <definedName name="Jun" localSheetId="5">#REF!</definedName>
    <definedName name="Jun">#REF!</definedName>
    <definedName name="Jun_Building">[27]BUILD95!$AG$9:$AG$17</definedName>
    <definedName name="JUNE" localSheetId="6">#REF!</definedName>
    <definedName name="JUNE" localSheetId="5">#REF!</definedName>
    <definedName name="JUNE">#REF!</definedName>
    <definedName name="jup" localSheetId="6">#REF!</definedName>
    <definedName name="jup" localSheetId="5">#REF!</definedName>
    <definedName name="jup">#REF!</definedName>
    <definedName name="JUPITER_INK___CHEMICAL_CO._LTD." localSheetId="6">#REF!</definedName>
    <definedName name="JUPITER_INK___CHEMICAL_CO._LTD." localSheetId="5">#REF!</definedName>
    <definedName name="JUPITER_INK___CHEMICAL_CO._LTD.">#REF!</definedName>
    <definedName name="K" localSheetId="6">#REF!</definedName>
    <definedName name="k">NA()</definedName>
    <definedName name="K.R.Color_Mixed" localSheetId="6">#REF!</definedName>
    <definedName name="K.R.Color_Mixed" localSheetId="5">#REF!</definedName>
    <definedName name="K.R.Color_Mixed">#REF!</definedName>
    <definedName name="k_3" localSheetId="6">#REF!</definedName>
    <definedName name="k_3" localSheetId="5">#REF!</definedName>
    <definedName name="k_3">#REF!</definedName>
    <definedName name="K_BOND_INDUSTRY_CO._LTD." localSheetId="6">'[20]B-105'!#REF!</definedName>
    <definedName name="K_BOND_INDUSTRY_CO._LTD." localSheetId="5">'[20]B-105'!#REF!</definedName>
    <definedName name="K_BOND_INDUSTRY_CO._LTD.">'[20]B-105'!#REF!</definedName>
    <definedName name="ka" localSheetId="6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6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monwan" localSheetId="6">#REF!</definedName>
    <definedName name="kamonwan" localSheetId="5">#REF!</definedName>
    <definedName name="kamonwan">#REF!</definedName>
    <definedName name="kdsol" localSheetId="6">#REF!</definedName>
    <definedName name="kdsol" localSheetId="5">#REF!</definedName>
    <definedName name="kdsol">#REF!</definedName>
    <definedName name="Ken">[73]J2!$U$17</definedName>
    <definedName name="key" localSheetId="6" hidden="1">#REF!</definedName>
    <definedName name="key" localSheetId="5" hidden="1">#REF!</definedName>
    <definedName name="key" hidden="1">#REF!</definedName>
    <definedName name="Key_assumptions" localSheetId="6">#REF!</definedName>
    <definedName name="Key_assumptions" localSheetId="5">#REF!</definedName>
    <definedName name="Key_assumptions">#REF!</definedName>
    <definedName name="KEYBOARD_101_KEYS" localSheetId="6">#REF!</definedName>
    <definedName name="KEYBOARD_101_KEYS" localSheetId="5">#REF!</definedName>
    <definedName name="KEYBOARD_101_KEYS">#REF!</definedName>
    <definedName name="kgof" localSheetId="6">#REF!</definedName>
    <definedName name="kgof" localSheetId="5">#REF!</definedName>
    <definedName name="kgof">#REF!</definedName>
    <definedName name="kh" localSheetId="6">#REF!</definedName>
    <definedName name="kh" localSheetId="5">#REF!</definedName>
    <definedName name="kh">#REF!</definedName>
    <definedName name="khp" localSheetId="6">#REF!</definedName>
    <definedName name="khp" localSheetId="5">#REF!</definedName>
    <definedName name="khp">#REF!</definedName>
    <definedName name="kie" localSheetId="6" hidden="1">{"'Eng (page2)'!$A$1:$D$52"}</definedName>
    <definedName name="kie" hidden="1">{"'Eng (page2)'!$A$1:$D$52"}</definedName>
    <definedName name="kill" localSheetId="6">#REF!</definedName>
    <definedName name="kill" localSheetId="5">#REF!</definedName>
    <definedName name="kill">#REF!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o" localSheetId="6">#REF!</definedName>
    <definedName name="kjo" localSheetId="5">#REF!</definedName>
    <definedName name="kjo">#REF!</definedName>
    <definedName name="KK" localSheetId="6">#REF!</definedName>
    <definedName name="KK" localSheetId="5">#REF!</definedName>
    <definedName name="KK">#REF!</definedName>
    <definedName name="KKK" localSheetId="6">#REF!</definedName>
    <definedName name="KKK" localSheetId="5">#REF!</definedName>
    <definedName name="KKK">#REF!</definedName>
    <definedName name="kkkkk" localSheetId="6">#REF!</definedName>
    <definedName name="kkkkk" localSheetId="5">#REF!</definedName>
    <definedName name="kkkkk">#REF!</definedName>
    <definedName name="kkl" localSheetId="6">#REF!</definedName>
    <definedName name="kkl" localSheetId="5">#REF!</definedName>
    <definedName name="kkl">#REF!</definedName>
    <definedName name="kklk" localSheetId="6">#REF!</definedName>
    <definedName name="kklk" localSheetId="5">#REF!</definedName>
    <definedName name="kklk">#REF!</definedName>
    <definedName name="K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kik" localSheetId="6">[36]งบกำไรขาดทุน!#REF!</definedName>
    <definedName name="kljkik" localSheetId="5">[36]งบกำไรขาดทุน!#REF!</definedName>
    <definedName name="kljkik">[36]งบกำไรขาดทุน!#REF!</definedName>
    <definedName name="kljp" localSheetId="6">[36]งบกำไรขาดทุน!#REF!</definedName>
    <definedName name="kljp" localSheetId="5">[36]งบกำไรขาดทุน!#REF!</definedName>
    <definedName name="kljp">[36]งบกำไรขาดทุน!#REF!</definedName>
    <definedName name="klk" localSheetId="6" hidden="1">{"'Eng (page2)'!$A$1:$D$52"}</definedName>
    <definedName name="klk" hidden="1">{"'Eng (page2)'!$A$1:$D$52"}</definedName>
    <definedName name="kll" localSheetId="6">#REF!</definedName>
    <definedName name="kll" localSheetId="5">#REF!</definedName>
    <definedName name="kll">#REF!</definedName>
    <definedName name="KLO" localSheetId="6" hidden="1">{"'Eng (page2)'!$A$1:$D$52"}</definedName>
    <definedName name="KLO" hidden="1">{"'Eng (page2)'!$A$1:$D$52"}</definedName>
    <definedName name="KOGU_CHEMICAL" localSheetId="6">#REF!</definedName>
    <definedName name="KOGU_CHEMICAL" localSheetId="5">#REF!</definedName>
    <definedName name="KOGU_CHEMICAL">#REF!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6">#REF!</definedName>
    <definedName name="kop" localSheetId="5">#REF!</definedName>
    <definedName name="kop">#REF!</definedName>
    <definedName name="Korale_Carpet_Industry" localSheetId="6">'[20]B-105'!#REF!</definedName>
    <definedName name="Korale_Carpet_Industry" localSheetId="5">'[20]B-105'!#REF!</definedName>
    <definedName name="Korale_Carpet_Industry">'[20]B-105'!#REF!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6">#REF!</definedName>
    <definedName name="KOSMIK_POLYMER_CO._LTD." localSheetId="5">#REF!</definedName>
    <definedName name="KOSMIK_POLYMER_CO._LTD.">#REF!</definedName>
    <definedName name="koy" localSheetId="6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6" hidden="1">{"'Eng (page2)'!$A$1:$D$52"}</definedName>
    <definedName name="kp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ofap" localSheetId="6">#REF!</definedName>
    <definedName name="ksofap" localSheetId="5">#REF!</definedName>
    <definedName name="ksofap">#REF!</definedName>
    <definedName name="ktbpf" localSheetId="6">#REF!</definedName>
    <definedName name="ktbpf" localSheetId="5">#REF!</definedName>
    <definedName name="ktbpf">#REF!</definedName>
    <definedName name="kul" localSheetId="6">#REF!</definedName>
    <definedName name="kul" localSheetId="5">#REF!</definedName>
    <definedName name="kul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6">#REF!</definedName>
    <definedName name="L" localSheetId="5">#REF!</definedName>
    <definedName name="L">#REF!</definedName>
    <definedName name="L.I.S._INTERNATIONAL_CO._LTD." localSheetId="6">#REF!</definedName>
    <definedName name="L.I.S._INTERNATIONAL_CO._LTD." localSheetId="5">#REF!</definedName>
    <definedName name="L.I.S._INTERNATIONAL_CO._LTD.">#REF!</definedName>
    <definedName name="L_Adjust">[74]Links!$H:$H</definedName>
    <definedName name="L_AJE_Tot">[74]Links!$G:$G</definedName>
    <definedName name="L_CY_Beg">[74]Links!$F:$F</definedName>
    <definedName name="L_CY_End">[74]Links!$J:$J</definedName>
    <definedName name="L_PY_End">[74]Links!$K:$K</definedName>
    <definedName name="L_RJE_Tot">[74]Links!$I:$I</definedName>
    <definedName name="Labour" localSheetId="6">#REF!</definedName>
    <definedName name="Labour" localSheetId="5">#REF!</definedName>
    <definedName name="Labour">#REF!</definedName>
    <definedName name="Labour_Sen_Base_Case" localSheetId="6">#REF!</definedName>
    <definedName name="Labour_Sen_Base_Case" localSheetId="5">#REF!</definedName>
    <definedName name="Labour_Sen_Base_Case">#REF!</definedName>
    <definedName name="Labour_Sen_Case_1" localSheetId="6">#REF!</definedName>
    <definedName name="Labour_Sen_Case_1" localSheetId="5">#REF!</definedName>
    <definedName name="Labour_Sen_Case_1">#REF!</definedName>
    <definedName name="Labour_Sen_Case_2" localSheetId="6">#REF!</definedName>
    <definedName name="Labour_Sen_Case_2" localSheetId="5">#REF!</definedName>
    <definedName name="Labour_Sen_Case_2">#REF!</definedName>
    <definedName name="Labour_Sen_Case_3" localSheetId="6">#REF!</definedName>
    <definedName name="Labour_Sen_Case_3" localSheetId="5">#REF!</definedName>
    <definedName name="Labour_Sen_Case_3">#REF!</definedName>
    <definedName name="Labour_Sen_Case_4" localSheetId="6">#REF!</definedName>
    <definedName name="Labour_Sen_Case_4" localSheetId="5">#REF!</definedName>
    <definedName name="Labour_Sen_Case_4">#REF!</definedName>
    <definedName name="lands" localSheetId="6">#REF!</definedName>
    <definedName name="lands" localSheetId="5">#REF!</definedName>
    <definedName name="lands">#REF!</definedName>
    <definedName name="Last_Period" localSheetId="6">#REF!</definedName>
    <definedName name="Last_Period" localSheetId="5">#REF!</definedName>
    <definedName name="Last_Period">#REF!</definedName>
    <definedName name="Last_Row" localSheetId="6">IF('14-15 TH'!Values_Entered,Header_Row+'14-15 TH'!Number_of_Payments,Header_Row)</definedName>
    <definedName name="Last_Row" localSheetId="5">IF('9 TH old'!Values_Entered,'9 TH old'!Header_Row+'9 TH old'!Number_of_Payments,'9 TH old'!Header_Row)</definedName>
    <definedName name="Last_Row">IF(Values_Entered,Header_Row+Number_of_Payments,Header_Row)</definedName>
    <definedName name="last_yrend">[32]Menu!$C$19</definedName>
    <definedName name="LAST11" localSheetId="6">#N/A</definedName>
    <definedName name="LAST11" localSheetId="5">#REF!</definedName>
    <definedName name="LAST11">#REF!</definedName>
    <definedName name="LastFridayDateAdj">'[16]Standing Data'!$C$36</definedName>
    <definedName name="LastFriDayNAVAdj">'[16]Standing Data'!$C$35</definedName>
    <definedName name="LEASE" localSheetId="6">#REF!</definedName>
    <definedName name="LEASE">NA()</definedName>
    <definedName name="lease_type" localSheetId="6">#REF!</definedName>
    <definedName name="lease_type" localSheetId="5">#REF!</definedName>
    <definedName name="lease_type">#REF!</definedName>
    <definedName name="lease_type_area" localSheetId="6">#REF!</definedName>
    <definedName name="lease_type_area" localSheetId="5">#REF!</definedName>
    <definedName name="lease_type_area">#REF!</definedName>
    <definedName name="lease_type_mn" localSheetId="6">#REF!</definedName>
    <definedName name="lease_type_mn" localSheetId="5">#REF!</definedName>
    <definedName name="lease_type_mn">#REF!</definedName>
    <definedName name="Lease1">NA()</definedName>
    <definedName name="Leasing" localSheetId="6">#REF!</definedName>
    <definedName name="Leasing" localSheetId="5">#REF!</definedName>
    <definedName name="Leasing">#REF!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 localSheetId="6">#REF!</definedName>
    <definedName name="LENA__THAILAND" localSheetId="5">#REF!</definedName>
    <definedName name="LENA__THAILAND">#REF!</definedName>
    <definedName name="LF" localSheetId="6">#REF!</definedName>
    <definedName name="LF" localSheetId="5">#REF!</definedName>
    <definedName name="LF">#REF!</definedName>
    <definedName name="lff" localSheetId="6" hidden="1">{#N/A,#N/A,FALSE,"17MAY";#N/A,#N/A,FALSE,"24MAY"}</definedName>
    <definedName name="lff" hidden="1">{#N/A,#N/A,FALSE,"17MAY";#N/A,#N/A,FALSE,"24MAY"}</definedName>
    <definedName name="lgo" localSheetId="6">#REF!</definedName>
    <definedName name="lgo" localSheetId="5">#REF!</definedName>
    <definedName name="lgo">#REF!</definedName>
    <definedName name="Liang_Chemical" localSheetId="6">#REF!</definedName>
    <definedName name="Liang_Chemical" localSheetId="5">#REF!</definedName>
    <definedName name="Liang_Chemical">#REF!</definedName>
    <definedName name="Limit_Margin">0.07</definedName>
    <definedName name="lINE" localSheetId="6">#REF!</definedName>
    <definedName name="lINE" localSheetId="5">#REF!</definedName>
    <definedName name="lINE">#REF!</definedName>
    <definedName name="Line1" localSheetId="6">#REF!</definedName>
    <definedName name="Line1" localSheetId="5">#REF!</definedName>
    <definedName name="Line1">#REF!</definedName>
    <definedName name="Linearity" localSheetId="6">#REF!</definedName>
    <definedName name="Linearity" localSheetId="5">#REF!</definedName>
    <definedName name="Linearity">#REF!</definedName>
    <definedName name="Link_data_file_Fixed_asset_regi" localSheetId="6">#REF!</definedName>
    <definedName name="Link_data_file_Fixed_asset_regi" localSheetId="5">#REF!</definedName>
    <definedName name="Link_data_file_Fixed_asset_regi">#REF!</definedName>
    <definedName name="ListOfSuperCriticalEquipment" localSheetId="6">#REF!</definedName>
    <definedName name="ListOfSuperCriticalEquipment" localSheetId="5">#REF!</definedName>
    <definedName name="ListOfSuperCriticalEquipment">#REF!</definedName>
    <definedName name="LIT">'[49]ADJ - RATE'!$B$2</definedName>
    <definedName name="ljl" localSheetId="6">[36]งบกำไรขาดทุน!#REF!</definedName>
    <definedName name="ljl" localSheetId="5">[36]งบกำไรขาดทุน!#REF!</definedName>
    <definedName name="ljl">[36]งบกำไรขาดทุน!#REF!</definedName>
    <definedName name="lk" localSheetId="6">#REF!</definedName>
    <definedName name="lk" localSheetId="5">#REF!</definedName>
    <definedName name="lk">#REF!</definedName>
    <definedName name="lkk" localSheetId="6" hidden="1">{#N/A,#N/A,FALSE,"17MAY";#N/A,#N/A,FALSE,"24MAY"}</definedName>
    <definedName name="lkk" hidden="1">{#N/A,#N/A,FALSE,"17MAY";#N/A,#N/A,FALSE,"24MAY"}</definedName>
    <definedName name="LL" localSheetId="6">#REF!</definedName>
    <definedName name="LL" localSheetId="5">#REF!</definedName>
    <definedName name="LL">#REF!</definedName>
    <definedName name="lll" localSheetId="6">#REF!</definedName>
    <definedName name="lll" localSheetId="5">#REF!</definedName>
    <definedName name="lll">#REF!</definedName>
    <definedName name="LLLL" localSheetId="6">#REF!</definedName>
    <definedName name="LLLL" localSheetId="5">#REF!</definedName>
    <definedName name="LLLL">#REF!</definedName>
    <definedName name="lllll" localSheetId="6">#REF!</definedName>
    <definedName name="lllll" localSheetId="5">#REF!</definedName>
    <definedName name="lllll">#REF!</definedName>
    <definedName name="lllppp" localSheetId="6">#REF!</definedName>
    <definedName name="lllppp" localSheetId="5">#REF!</definedName>
    <definedName name="lllppp">#REF!</definedName>
    <definedName name="lo" localSheetId="6">#REF!</definedName>
    <definedName name="lo" localSheetId="5">#REF!</definedName>
    <definedName name="lo">#REF!</definedName>
    <definedName name="Loan">[75]เงินกู้ธนชาติ!$B$4</definedName>
    <definedName name="Loan_Amount" localSheetId="6">#REF!</definedName>
    <definedName name="Loan_Amount" localSheetId="5">#REF!</definedName>
    <definedName name="Loan_Amount">#REF!</definedName>
    <definedName name="Loan_Start" localSheetId="6">#REF!</definedName>
    <definedName name="Loan_Start" localSheetId="5">#REF!</definedName>
    <definedName name="Loan_Start">#REF!</definedName>
    <definedName name="Loan_Years" localSheetId="6">#REF!</definedName>
    <definedName name="Loan_Years" localSheetId="5">#REF!</definedName>
    <definedName name="Loan_Years">#REF!</definedName>
    <definedName name="Loan1">'[75]เงินกู้ MGC'!$B$4</definedName>
    <definedName name="LoanTotals" localSheetId="6">#REF!</definedName>
    <definedName name="LoanTotals" localSheetId="5">#REF!</definedName>
    <definedName name="LoanTotals">#REF!</definedName>
    <definedName name="loc" localSheetId="6">#REF!</definedName>
    <definedName name="loc" localSheetId="5">#REF!</definedName>
    <definedName name="loc">#REF!</definedName>
    <definedName name="Locationcodes">'[76]Location Codes'!$A:$C</definedName>
    <definedName name="Long">[75]เงินกู้ธนชาติ!$F$15</definedName>
    <definedName name="Long1">'[75]เงินกู้ MGC'!$F$15</definedName>
    <definedName name="LOPPPP" localSheetId="6">#REF!</definedName>
    <definedName name="LOPPPP" localSheetId="5">#REF!</definedName>
    <definedName name="LOPPPP">#REF!</definedName>
    <definedName name="LORRY">[77]อัตราค่าบรรทุก!$A$1:$C$21</definedName>
    <definedName name="lpo" localSheetId="6">'[78]Stock Aging'!$A$2:$S$1606</definedName>
    <definedName name="lpo">NA()</definedName>
    <definedName name="LT_INV" localSheetId="6">#REF!</definedName>
    <definedName name="LT_INV" localSheetId="5">#REF!</definedName>
    <definedName name="LT_INV">#REF!</definedName>
    <definedName name="LTL" localSheetId="6">#REF!</definedName>
    <definedName name="LTL" localSheetId="5">#REF!</definedName>
    <definedName name="LTL">#REF!</definedName>
    <definedName name="LTL_CAP" localSheetId="6">#REF!</definedName>
    <definedName name="LTL_CAP" localSheetId="5">#REF!</definedName>
    <definedName name="LTL_CAP">#REF!</definedName>
    <definedName name="LTL_DEBT" localSheetId="6">#REF!</definedName>
    <definedName name="LTL_DEBT" localSheetId="5">#REF!</definedName>
    <definedName name="LTL_DEBT">#REF!</definedName>
    <definedName name="LTL_TAX" localSheetId="6">#REF!</definedName>
    <definedName name="LTL_TAX" localSheetId="5">#REF!</definedName>
    <definedName name="LTL_TAX">#REF!</definedName>
    <definedName name="LWSALES" localSheetId="6">#REF!</definedName>
    <definedName name="LWSALES" localSheetId="5">#REF!</definedName>
    <definedName name="LWSALES">#REF!</definedName>
    <definedName name="LY_AccDepre_Building">[27]BUILD95!$AO$9:$AO$17</definedName>
    <definedName name="LY_NBV_Building">[27]BUILD95!$AP$9:$AP$17</definedName>
    <definedName name="LYBin" localSheetId="6">#REF!</definedName>
    <definedName name="LYBin" localSheetId="5">#REF!</definedName>
    <definedName name="LYBin">#REF!</definedName>
    <definedName name="LYHolds" localSheetId="6">#REF!</definedName>
    <definedName name="LYHolds" localSheetId="5">#REF!</definedName>
    <definedName name="LYHolds">#REF!</definedName>
    <definedName name="LYNet" localSheetId="6">#REF!</definedName>
    <definedName name="LYNet" localSheetId="5">#REF!</definedName>
    <definedName name="LYNet">#REF!</definedName>
    <definedName name="LYoos" localSheetId="6">#REF!</definedName>
    <definedName name="LYoos" localSheetId="5">#REF!</definedName>
    <definedName name="LYoos">#REF!</definedName>
    <definedName name="LYReselects" localSheetId="6">#REF!</definedName>
    <definedName name="LYReselects" localSheetId="5">#REF!</definedName>
    <definedName name="LYReselects">#REF!</definedName>
    <definedName name="LYReturns" localSheetId="6">#REF!</definedName>
    <definedName name="LYReturns" localSheetId="5">#REF!</definedName>
    <definedName name="LYReturns">#REF!</definedName>
    <definedName name="LYSales" localSheetId="6">#REF!</definedName>
    <definedName name="LYSales" localSheetId="5">#REF!</definedName>
    <definedName name="LYSales">#REF!</definedName>
    <definedName name="LYTotal" localSheetId="6">#REF!</definedName>
    <definedName name="LYTotal" localSheetId="5">#REF!</definedName>
    <definedName name="LYTotal">#REF!</definedName>
    <definedName name="m" localSheetId="6">#N/A</definedName>
    <definedName name="m" localSheetId="5">#REF!</definedName>
    <definedName name="m">#REF!</definedName>
    <definedName name="m_4" localSheetId="6">'14-15 TH'!m_4</definedName>
    <definedName name="m_4">m_4</definedName>
    <definedName name="m_5" localSheetId="6">'14-15 TH'!m_5</definedName>
    <definedName name="m_5">m_5</definedName>
    <definedName name="M_report45_leave_List" localSheetId="6">#REF!</definedName>
    <definedName name="M_report45_leave_List" localSheetId="5">#REF!</definedName>
    <definedName name="M_report45_leave_List">#REF!</definedName>
    <definedName name="M_report45_leave_List1" localSheetId="6">#REF!</definedName>
    <definedName name="M_report45_leave_List1" localSheetId="5">#REF!</definedName>
    <definedName name="M_report45_leave_List1">#REF!</definedName>
    <definedName name="MA_Plng_Resp" localSheetId="6">#REF!</definedName>
    <definedName name="MA_Plng_Resp" localSheetId="5">#REF!</definedName>
    <definedName name="MA_Plng_Resp">#REF!</definedName>
    <definedName name="Macro1">NA()</definedName>
    <definedName name="mail" localSheetId="6">#REF!</definedName>
    <definedName name="mail" localSheetId="5">#REF!</definedName>
    <definedName name="mail">#REF!</definedName>
    <definedName name="MAIN" localSheetId="6">#REF!</definedName>
    <definedName name="MAIN" localSheetId="5">#REF!</definedName>
    <definedName name="MAIN">#REF!</definedName>
    <definedName name="Maintenance" localSheetId="6">#REF!</definedName>
    <definedName name="Maintenance" localSheetId="5">#REF!</definedName>
    <definedName name="Maintenance">#REF!</definedName>
    <definedName name="Maintenance_Sen_Base_Case" localSheetId="6">#REF!</definedName>
    <definedName name="Maintenance_Sen_Base_Case" localSheetId="5">#REF!</definedName>
    <definedName name="Maintenance_Sen_Base_Case">#REF!</definedName>
    <definedName name="Maintenance_Sen_Case_1" localSheetId="6">#REF!</definedName>
    <definedName name="Maintenance_Sen_Case_1" localSheetId="5">#REF!</definedName>
    <definedName name="Maintenance_Sen_Case_1">#REF!</definedName>
    <definedName name="Maintenance_Sen_Case_2" localSheetId="6">#REF!</definedName>
    <definedName name="Maintenance_Sen_Case_2" localSheetId="5">#REF!</definedName>
    <definedName name="Maintenance_Sen_Case_2">#REF!</definedName>
    <definedName name="Maintenance_Sen_Case_3" localSheetId="6">#REF!</definedName>
    <definedName name="Maintenance_Sen_Case_3" localSheetId="5">#REF!</definedName>
    <definedName name="Maintenance_Sen_Case_3">#REF!</definedName>
    <definedName name="Maintenance_Sen_Case_4" localSheetId="6">#REF!</definedName>
    <definedName name="Maintenance_Sen_Case_4" localSheetId="5">#REF!</definedName>
    <definedName name="Maintenance_Sen_Case_4">#REF!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eerat" localSheetId="6">#REF!</definedName>
    <definedName name="maneerat" localSheetId="5">#REF!</definedName>
    <definedName name="maneerat">#REF!</definedName>
    <definedName name="maneeratr" localSheetId="6">#REF!</definedName>
    <definedName name="maneeratr" localSheetId="5">#REF!</definedName>
    <definedName name="maneeratr">#REF!</definedName>
    <definedName name="Mar" localSheetId="6">#REF!</definedName>
    <definedName name="Mar" localSheetId="5">#REF!</definedName>
    <definedName name="Mar">#REF!</definedName>
    <definedName name="Mar_Building">[27]BUILD95!$AD$9:$AD$17</definedName>
    <definedName name="Margin_Analysis" localSheetId="6">#REF!</definedName>
    <definedName name="Margin_Analysis" localSheetId="5">#REF!</definedName>
    <definedName name="Margin_Analysis">#REF!</definedName>
    <definedName name="MARGINPLAN" localSheetId="6">#REF!</definedName>
    <definedName name="MARGINPLAN" localSheetId="5">#REF!</definedName>
    <definedName name="MARGINPLAN">#REF!</definedName>
    <definedName name="MARGINPROJ" localSheetId="6">#REF!</definedName>
    <definedName name="MARGINPROJ" localSheetId="5">#REF!</definedName>
    <definedName name="MARGINPROJ">#REF!</definedName>
    <definedName name="Mark2" localSheetId="6">#REF!</definedName>
    <definedName name="Mark2" localSheetId="5">#REF!</definedName>
    <definedName name="Mark2">#REF!</definedName>
    <definedName name="mat">'[35]10-1 Media:10-cut'!$1:$5</definedName>
    <definedName name="Materiallities">2000000</definedName>
    <definedName name="max" localSheetId="6">'14-15 TH'!max</definedName>
    <definedName name="max">max</definedName>
    <definedName name="max_4" localSheetId="6">'14-15 TH'!max_4</definedName>
    <definedName name="max_4">max_4</definedName>
    <definedName name="max_5" localSheetId="6">'14-15 TH'!max_5</definedName>
    <definedName name="max_5">max_5</definedName>
    <definedName name="May" localSheetId="6">#REF!</definedName>
    <definedName name="May" localSheetId="5">#REF!</definedName>
    <definedName name="May">#REF!</definedName>
    <definedName name="May_Building">[27]BUILD95!$AF$9:$AF$17</definedName>
    <definedName name="mb">1000000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 localSheetId="6">'[20]B-105'!#REF!</definedName>
    <definedName name="MBT__Malaysia" localSheetId="5">'[20]B-105'!#REF!</definedName>
    <definedName name="MBT__Malaysia">'[20]B-105'!#REF!</definedName>
    <definedName name="MC" localSheetId="6">#REF!</definedName>
    <definedName name="MC" localSheetId="5">#REF!</definedName>
    <definedName name="MC">#REF!</definedName>
    <definedName name="MFC" localSheetId="6">#REF!</definedName>
    <definedName name="MFC" localSheetId="5">#REF!</definedName>
    <definedName name="MFC">#REF!</definedName>
    <definedName name="MFG_BKD_ICI" localSheetId="6">#REF!</definedName>
    <definedName name="MFG_BKD_ICI" localSheetId="5">#REF!</definedName>
    <definedName name="MFG_BKD_ICI">#REF!</definedName>
    <definedName name="MFG_ICI" localSheetId="6">#REF!</definedName>
    <definedName name="MFG_ICI" localSheetId="5">#REF!</definedName>
    <definedName name="MFG_ICI">#REF!</definedName>
    <definedName name="MFG_KSN_ICI" localSheetId="6">#REF!</definedName>
    <definedName name="MFG_KSN_ICI" localSheetId="5">#REF!</definedName>
    <definedName name="MFG_KSN_ICI">#REF!</definedName>
    <definedName name="MICRO_COMPUTER_ALR_POWERFLEX_2_เครื่อง" localSheetId="6">#REF!</definedName>
    <definedName name="MICRO_COMPUTER_ALR_POWERFLEX_2_เครื่อง" localSheetId="5">#REF!</definedName>
    <definedName name="MICRO_COMPUTER_ALR_POWERFLEX_2_เครื่อง">#REF!</definedName>
    <definedName name="milestones" localSheetId="6">#REF!</definedName>
    <definedName name="milestones" localSheetId="5">#REF!</definedName>
    <definedName name="milestones">#REF!</definedName>
    <definedName name="milestones_set" localSheetId="6">#REF!</definedName>
    <definedName name="milestones_set" localSheetId="5">#REF!</definedName>
    <definedName name="milestones_set">#REF!</definedName>
    <definedName name="milestones_set_area" localSheetId="6">#REF!</definedName>
    <definedName name="milestones_set_area" localSheetId="5">#REF!</definedName>
    <definedName name="milestones_set_area">#REF!</definedName>
    <definedName name="milestones_set_mn" localSheetId="6">#REF!</definedName>
    <definedName name="milestones_set_mn" localSheetId="5">#REF!</definedName>
    <definedName name="milestones_set_mn">#REF!</definedName>
    <definedName name="milestones_type" localSheetId="6">#REF!</definedName>
    <definedName name="milestones_type" localSheetId="5">#REF!</definedName>
    <definedName name="milestones_type">#REF!</definedName>
    <definedName name="milestones_type_area" localSheetId="6">#REF!</definedName>
    <definedName name="milestones_type_area" localSheetId="5">#REF!</definedName>
    <definedName name="milestones_type_area">#REF!</definedName>
    <definedName name="milestones_type_mn" localSheetId="6">#REF!</definedName>
    <definedName name="milestones_type_mn" localSheetId="5">#REF!</definedName>
    <definedName name="milestones_type_mn">#REF!</definedName>
    <definedName name="MIN_INT" localSheetId="6">#REF!</definedName>
    <definedName name="MIN_INT" localSheetId="5">#REF!</definedName>
    <definedName name="MIN_INT">#REF!</definedName>
    <definedName name="mk" localSheetId="6">#REF!</definedName>
    <definedName name="mk">NA()</definedName>
    <definedName name="mkt" localSheetId="6">#REF!</definedName>
    <definedName name="mkt" localSheetId="5">#REF!</definedName>
    <definedName name="mkt">#REF!</definedName>
    <definedName name="ml" localSheetId="6">#REF!</definedName>
    <definedName name="ml" localSheetId="5">#REF!</definedName>
    <definedName name="ml">#REF!</definedName>
    <definedName name="MLR" localSheetId="6">#N/A</definedName>
    <definedName name="MLR" localSheetId="5">#REF!</definedName>
    <definedName name="MLR">#REF!</definedName>
    <definedName name="MM" localSheetId="6">#REF!</definedName>
    <definedName name="MM" localSheetId="5">#REF!</definedName>
    <definedName name="MM">#REF!</definedName>
    <definedName name="mmm">'[79]เงินกู้ MGC'!$B$4</definedName>
    <definedName name="mmmm" localSheetId="6" hidden="1">{#N/A,#N/A,FALSE,"17MAY";#N/A,#N/A,FALSE,"24MAY"}</definedName>
    <definedName name="mmmm" hidden="1">{#N/A,#N/A,FALSE,"17MAY";#N/A,#N/A,FALSE,"24MAY"}</definedName>
    <definedName name="mms">#N/A</definedName>
    <definedName name="mms_4" localSheetId="6">'14-15 TH'!mms_4</definedName>
    <definedName name="mms_4">mms_4</definedName>
    <definedName name="mms_5" localSheetId="6">'14-15 TH'!mms_5</definedName>
    <definedName name="mms_5">mms_5</definedName>
    <definedName name="mnn">[6]เงินกู้ธนชาติ!$G$2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6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6">#REF!</definedName>
    <definedName name="month" localSheetId="5">#REF!</definedName>
    <definedName name="month">#REF!</definedName>
    <definedName name="MONTHLY" localSheetId="6">#N/A</definedName>
    <definedName name="MONTHLY" localSheetId="5">#REF!</definedName>
    <definedName name="MONTHLY">#REF!</definedName>
    <definedName name="Monthnum" localSheetId="6">#REF!</definedName>
    <definedName name="Monthnum" localSheetId="5">#REF!</definedName>
    <definedName name="Monthnum">#REF!</definedName>
    <definedName name="MOR" localSheetId="6">#N/A</definedName>
    <definedName name="MOR" localSheetId="5">#REF!</definedName>
    <definedName name="MOR">#REF!</definedName>
    <definedName name="Movement" localSheetId="6">#REF!</definedName>
    <definedName name="Movement" localSheetId="5">#REF!</definedName>
    <definedName name="Movement">#REF!</definedName>
    <definedName name="mpwr" localSheetId="6">#REF!</definedName>
    <definedName name="mpwr" localSheetId="5">#REF!</definedName>
    <definedName name="mpwr">#REF!</definedName>
    <definedName name="ms">#N/A</definedName>
    <definedName name="MS.SUNASSADA">#N/A</definedName>
    <definedName name="MS.SUNASSADA_4" localSheetId="6">'14-15 TH'!MS.SUNASSADA_4</definedName>
    <definedName name="MS.SUNASSADA_4">MS.SUNASSADA_4</definedName>
    <definedName name="MS.SUNASSADA_5" localSheetId="6">'14-15 TH'!MS.SUNASSADA_5</definedName>
    <definedName name="MS.SUNASSADA_5">MS.SUNASSADA_5</definedName>
    <definedName name="ms_4" localSheetId="6">'14-15 TH'!ms_4</definedName>
    <definedName name="ms_4">ms_4</definedName>
    <definedName name="ms_5" localSheetId="6">'14-15 TH'!ms_5</definedName>
    <definedName name="ms_5">ms_5</definedName>
    <definedName name="mth1_end">[32]Menu!$G$8</definedName>
    <definedName name="mth10_end">[32]Menu!$G$17</definedName>
    <definedName name="mth11_end">[32]Menu!$G$18</definedName>
    <definedName name="mth12_end">[32]Menu!$G$19</definedName>
    <definedName name="mth2_end">[32]Menu!$G$9</definedName>
    <definedName name="mth3_end">[32]Menu!$G$10</definedName>
    <definedName name="mth4_end">[32]Menu!$G$11</definedName>
    <definedName name="mth5_end">[32]Menu!$G$12</definedName>
    <definedName name="mth6_end">[32]Menu!$G$13</definedName>
    <definedName name="mth7_end">[32]Menu!$G$14</definedName>
    <definedName name="mth8_end">[32]Menu!$G$15</definedName>
    <definedName name="mth9_end">[32]Menu!$G$16</definedName>
    <definedName name="MthRate">[80]Input1!$C$50:$N$60</definedName>
    <definedName name="MthRate2" localSheetId="6">#REF!</definedName>
    <definedName name="MthRate2" localSheetId="5">#REF!</definedName>
    <definedName name="MthRate2">#REF!</definedName>
    <definedName name="multiplier" localSheetId="6">#REF!</definedName>
    <definedName name="multiplier" localSheetId="5">#REF!</definedName>
    <definedName name="multiplier">#REF!</definedName>
    <definedName name="N" localSheetId="6">#REF!</definedName>
    <definedName name="N" localSheetId="5">#REF!</definedName>
    <definedName name="N">#REF!</definedName>
    <definedName name="N.S.PAINT_CO._LTD." localSheetId="6">'[20]B-105'!#REF!</definedName>
    <definedName name="N.S.PAINT_CO._LTD." localSheetId="5">'[20]B-105'!#REF!</definedName>
    <definedName name="N.S.PAINT_CO._LTD.">'[20]B-105'!#REF!</definedName>
    <definedName name="N.T.P.GROUP_CO._LTD." localSheetId="6">#REF!</definedName>
    <definedName name="N.T.P.GROUP_CO._LTD." localSheetId="5">#REF!</definedName>
    <definedName name="N.T.P.GROUP_CO._LTD.">#REF!</definedName>
    <definedName name="N_F8173_MZM_SO_30_NOF" localSheetId="6">#REF!</definedName>
    <definedName name="N_F8173_MZM_SO_30_NOF" localSheetId="5">#REF!</definedName>
    <definedName name="N_F8173_MZM_SO_30_NOF">#REF!</definedName>
    <definedName name="na">#N/A</definedName>
    <definedName name="name" localSheetId="6">#REF!</definedName>
    <definedName name="name" localSheetId="5">#REF!</definedName>
    <definedName name="name">#REF!</definedName>
    <definedName name="name_eng">[32]Menu!$B$1</definedName>
    <definedName name="Name10c">'[81]Library Procedures'!$L$113</definedName>
    <definedName name="Name1a">'[82]Library Procedures'!$K$12</definedName>
    <definedName name="Name1b">'[82]Library Procedures'!$K$13</definedName>
    <definedName name="Name1c">'[82]Library Procedures'!$K$14</definedName>
    <definedName name="Name1d">'[82]Library Procedures'!$K$15</definedName>
    <definedName name="Name1e">'[82]Library Procedures'!$K$19</definedName>
    <definedName name="Name1f">'[82]Library Procedures'!$K$23</definedName>
    <definedName name="Name1g">'[82]Library Procedures'!$K$28</definedName>
    <definedName name="Name1h">'[82]Library Procedures'!$K$29</definedName>
    <definedName name="Name1i">'[82]Library Procedures'!$K$30</definedName>
    <definedName name="Name1j">'[82]Library Procedures'!$K$31</definedName>
    <definedName name="Name2a">'[82]Library Procedures'!$K$42</definedName>
    <definedName name="Name2b">'[82]Library Procedures'!$K$43</definedName>
    <definedName name="Name2c">'[82]Library Procedures'!$K$44</definedName>
    <definedName name="Name2d">'[82]Library Procedures'!$K$45</definedName>
    <definedName name="Name2e">'[82]Library Procedures'!$K$46</definedName>
    <definedName name="Name2f">'[82]Library Procedures'!$K$47</definedName>
    <definedName name="Name2g">'[82]Library Procedures'!$K$48</definedName>
    <definedName name="Name2h">'[82]Library Procedures'!$K$52</definedName>
    <definedName name="Name3a">'[82]Library Procedures'!$K$63</definedName>
    <definedName name="Name3b">'[82]Library Procedures'!$K$64</definedName>
    <definedName name="Name3c">'[38]Library Procedures'!$K$40</definedName>
    <definedName name="Name3d">'[38]Library Procedures'!$K$44</definedName>
    <definedName name="Name4a">'[82]Library Procedures'!$K$72</definedName>
    <definedName name="Name4b">'[82]Library Procedures'!$K$73</definedName>
    <definedName name="Name5a">'[82]Library Procedures'!$K$89</definedName>
    <definedName name="Name5b">'[82]Library Procedures'!$K$90</definedName>
    <definedName name="Name5c">'[82]Library Procedures'!$K$95</definedName>
    <definedName name="Name5d">'[82]Library Procedures'!$K$96</definedName>
    <definedName name="Name6a">'[82]Library Procedures'!$K$108</definedName>
    <definedName name="Name6b">'[82]Library Procedures'!$K$109</definedName>
    <definedName name="Name6c">'[82]Library Procedures'!$K$110</definedName>
    <definedName name="Name6d">'[82]Library Procedures'!$K$111</definedName>
    <definedName name="Name6e">'[82]Library Procedures'!$K$114</definedName>
    <definedName name="Name6f">'[82]Library Procedures'!$K$115</definedName>
    <definedName name="Name7a">'[82]Library Procedures'!$K$127</definedName>
    <definedName name="Name7b">'[82]Library Procedures'!$K$128</definedName>
    <definedName name="Name7c">'[82]Library Procedures'!$K$131</definedName>
    <definedName name="Name7d">'[82]Library Procedures'!$K$132</definedName>
    <definedName name="Name8a">'[82]Library Procedures'!$K$142</definedName>
    <definedName name="Name8b">'[82]Library Procedures'!$K$143</definedName>
    <definedName name="Name9a">'[82]Library Procedures'!$K$154</definedName>
    <definedName name="Name9b">'[82]Library Procedures'!$K$155</definedName>
    <definedName name="NameAdd">'[83]Library Procedures'!$L$39</definedName>
    <definedName name="NameAsset" localSheetId="6">#REF!</definedName>
    <definedName name="NameAsset" localSheetId="5">#REF!</definedName>
    <definedName name="NameAsset">#REF!</definedName>
    <definedName name="NATIONAL_ADHESIVES_CO._LTD." localSheetId="6">#REF!</definedName>
    <definedName name="NATIONAL_ADHESIVES_CO._LTD." localSheetId="5">#REF!</definedName>
    <definedName name="NATIONAL_ADHESIVES_CO._LTD.">#REF!</definedName>
    <definedName name="NATIONAL_STARCH" localSheetId="6">'[20]B-105'!#REF!</definedName>
    <definedName name="NATIONAL_STARCH" localSheetId="5">'[20]B-105'!#REF!</definedName>
    <definedName name="NATIONAL_STARCH">'[20]B-105'!#REF!</definedName>
    <definedName name="NATIONAL_STARCH_AND_CHEMICAL" localSheetId="6">#REF!</definedName>
    <definedName name="NATIONAL_STARCH_AND_CHEMICAL" localSheetId="5">#REF!</definedName>
    <definedName name="NATIONAL_STARCH_AND_CHEMICAL">#REF!</definedName>
    <definedName name="NAV" localSheetId="6">#REF!</definedName>
    <definedName name="NAV" localSheetId="5">#REF!</definedName>
    <definedName name="NAV">#REF!</definedName>
    <definedName name="navarea" localSheetId="6">#REF!</definedName>
    <definedName name="navarea" localSheetId="5">#REF!</definedName>
    <definedName name="navarea">#REF!</definedName>
    <definedName name="NB2A." localSheetId="6">#REF!</definedName>
    <definedName name="NB2A." localSheetId="5">#REF!</definedName>
    <definedName name="NB2A.">#REF!</definedName>
    <definedName name="nbk">'[84]เงินกู้ MGC'!$E$17</definedName>
    <definedName name="nbvc">'[85]TrialBalance Q3-2002'!$A$1:$H$301</definedName>
    <definedName name="NCode" localSheetId="5">[86]!NCode</definedName>
    <definedName name="NCode">[86]!NCode</definedName>
    <definedName name="ND_EQ" localSheetId="6">#REF!</definedName>
    <definedName name="ND_EQ" localSheetId="5">#REF!</definedName>
    <definedName name="ND_EQ">#REF!</definedName>
    <definedName name="ne">#N/A</definedName>
    <definedName name="nee" localSheetId="6">#REF!</definedName>
    <definedName name="nee" localSheetId="5">#REF!</definedName>
    <definedName name="nee">#REF!</definedName>
    <definedName name="NEOMAT_CO._LTD.">"NEOMAT CO.,LTD."</definedName>
    <definedName name="NET_DEBT" localSheetId="6">#REF!</definedName>
    <definedName name="NET_DEBT" localSheetId="5">#REF!</definedName>
    <definedName name="NET_DEBT">#REF!</definedName>
    <definedName name="NET_INT" localSheetId="6">#REF!</definedName>
    <definedName name="NET_INT" localSheetId="5">#REF!</definedName>
    <definedName name="NET_INT">#REF!</definedName>
    <definedName name="NetAssetsValueperunit">'[16]Asset &amp; Liability'!$E$50+'[16]Asset &amp; Liability'!$E$50</definedName>
    <definedName name="NEW" localSheetId="6">#N/A</definedName>
    <definedName name="NEW" localSheetId="5">#REF!</definedName>
    <definedName name="NEW">#REF!</definedName>
    <definedName name="newCA_Detail" localSheetId="6">#REF!</definedName>
    <definedName name="newCA_Detail" localSheetId="5">#REF!</definedName>
    <definedName name="newCA_Detail">#REF!</definedName>
    <definedName name="newCA_Head" localSheetId="6">#REF!</definedName>
    <definedName name="newCA_Head" localSheetId="5">#REF!</definedName>
    <definedName name="newCA_Head">#REF!</definedName>
    <definedName name="NEWSHRCAPITAL" localSheetId="6">#REF!</definedName>
    <definedName name="NEWSHRCAPITAL" localSheetId="5">#REF!</definedName>
    <definedName name="NEWSHRCAPITAL">#REF!</definedName>
    <definedName name="NewsPaperEng" localSheetId="6">[87]Newspaper!#REF!</definedName>
    <definedName name="NewsPaperEng" localSheetId="5">[87]Newspaper!#REF!</definedName>
    <definedName name="NewsPaperEng">[87]Newspaper!#REF!</definedName>
    <definedName name="NewsTitle" localSheetId="6">[87]Newspaper!#REF!</definedName>
    <definedName name="NewsTitle" localSheetId="5">[87]Newspaper!#REF!</definedName>
    <definedName name="NewsTitle">[87]Newspaper!#REF!</definedName>
    <definedName name="NewsTitle2" localSheetId="6">[87]Newspaper!#REF!</definedName>
    <definedName name="NewsTitle2" localSheetId="5">[87]Newspaper!#REF!</definedName>
    <definedName name="NewsTitle2">[87]Newspaper!#REF!</definedName>
    <definedName name="nhaslk" localSheetId="6">#REF!</definedName>
    <definedName name="nhaslk" localSheetId="5">#REF!</definedName>
    <definedName name="nhaslk">#REF!</definedName>
    <definedName name="ning" localSheetId="6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[88]เงินกู้ธนชาติ!$B$4</definedName>
    <definedName name="NL" localSheetId="6">#REF!</definedName>
    <definedName name="NL" localSheetId="5">#REF!</definedName>
    <definedName name="NL">#REF!</definedName>
    <definedName name="nmkl">'[84]เงินกู้ MGC'!$B$4</definedName>
    <definedName name="NN" localSheetId="6">#REF!</definedName>
    <definedName name="NN" localSheetId="5">#REF!</definedName>
    <definedName name="NN">#REF!</definedName>
    <definedName name="nnn" localSheetId="6">#REF!</definedName>
    <definedName name="nnn" localSheetId="5">#REF!</definedName>
    <definedName name="nnn">#REF!</definedName>
    <definedName name="nnnnn" localSheetId="6">#REF!</definedName>
    <definedName name="nnnnn" localSheetId="5">#REF!</definedName>
    <definedName name="nnnnn">#REF!</definedName>
    <definedName name="NO" localSheetId="6">#REF!</definedName>
    <definedName name="NO" localSheetId="5">#REF!</definedName>
    <definedName name="NO">#REF!</definedName>
    <definedName name="Noi" localSheetId="6">'14-15 TH'!Noi</definedName>
    <definedName name="Noi">Noi</definedName>
    <definedName name="noo" localSheetId="6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 localSheetId="6">[87]Newspaper!#REF!</definedName>
    <definedName name="NoofUnit" localSheetId="5">[87]Newspaper!#REF!</definedName>
    <definedName name="NoofUnit">[87]Newspaper!#REF!</definedName>
    <definedName name="NoOfUnits" localSheetId="6">#REF!</definedName>
    <definedName name="NoOfUnits" localSheetId="5">#REF!</definedName>
    <definedName name="NoOfUnits">#REF!</definedName>
    <definedName name="Nos" localSheetId="6">#REF!</definedName>
    <definedName name="Nos" localSheetId="5">#REF!</definedName>
    <definedName name="Nos">#REF!</definedName>
    <definedName name="note" localSheetId="6">#REF!</definedName>
    <definedName name="note" localSheetId="5">#REF!</definedName>
    <definedName name="note">#REF!</definedName>
    <definedName name="note_area" localSheetId="6">#REF!</definedName>
    <definedName name="note_area" localSheetId="5">#REF!</definedName>
    <definedName name="note_area">#REF!</definedName>
    <definedName name="note_mn" localSheetId="6">#REF!</definedName>
    <definedName name="note_mn" localSheetId="5">#REF!</definedName>
    <definedName name="note_mn">#REF!</definedName>
    <definedName name="Notes" localSheetId="6">#REF!</definedName>
    <definedName name="Notes" localSheetId="5">#REF!</definedName>
    <definedName name="Notes">#REF!</definedName>
    <definedName name="Nov" localSheetId="6">#REF!</definedName>
    <definedName name="Nov" localSheetId="5">#REF!</definedName>
    <definedName name="Nov">#REF!</definedName>
    <definedName name="Nov_Building">[27]BUILD95!$AL$9:$AL$17</definedName>
    <definedName name="NOV2003_A" localSheetId="6">#REF!</definedName>
    <definedName name="NOV2003_A" localSheetId="5">#REF!</definedName>
    <definedName name="NOV2003_A">#REF!</definedName>
    <definedName name="NP" localSheetId="6">#REF!</definedName>
    <definedName name="NP" localSheetId="5">#REF!</definedName>
    <definedName name="NP">#REF!</definedName>
    <definedName name="NPV" localSheetId="6">#REF!</definedName>
    <definedName name="NPV" localSheetId="5">#REF!</definedName>
    <definedName name="NPV">#REF!</definedName>
    <definedName name="NPV_Rate" localSheetId="6">#REF!</definedName>
    <definedName name="NPV_Rate" localSheetId="5">#REF!</definedName>
    <definedName name="NPV_Rate">#REF!</definedName>
    <definedName name="nuch" localSheetId="6">#REF!</definedName>
    <definedName name="nuch" localSheetId="5">#REF!</definedName>
    <definedName name="nuch">#REF!</definedName>
    <definedName name="Num_Day" localSheetId="6">#REF!</definedName>
    <definedName name="Num_Day" localSheetId="5">#REF!</definedName>
    <definedName name="Num_Day">#REF!</definedName>
    <definedName name="Num_Pmt_Per_Year" localSheetId="6">#REF!</definedName>
    <definedName name="Num_Pmt_Per_Year" localSheetId="5">#REF!</definedName>
    <definedName name="Num_Pmt_Per_Year">#REF!</definedName>
    <definedName name="Number_of_Operators" localSheetId="6">#REF!</definedName>
    <definedName name="Number_of_Operators" localSheetId="5">#REF!</definedName>
    <definedName name="Number_of_Operators">#REF!</definedName>
    <definedName name="Number_of_Parts" localSheetId="6">#REF!</definedName>
    <definedName name="Number_of_Parts" localSheetId="5">#REF!</definedName>
    <definedName name="Number_of_Parts">#REF!</definedName>
    <definedName name="Number_of_Payments" localSheetId="6">MATCH(0.01,'14-15 TH'!End_Bal,-1)+1</definedName>
    <definedName name="Number_of_Payments" localSheetId="5">MATCH(0.01,'9 TH old'!End_Bal,-1)+1</definedName>
    <definedName name="Number_of_Payments">MATCH(0.01,End_Bal,-1)+1</definedName>
    <definedName name="Number_of_Trials" localSheetId="6">#REF!</definedName>
    <definedName name="Number_of_Trials" localSheetId="5">#REF!</definedName>
    <definedName name="Number_of_Trials">#REF!</definedName>
    <definedName name="nung" localSheetId="6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6" hidden="1">[89]A!#REF!</definedName>
    <definedName name="nut" localSheetId="5" hidden="1">[89]A!#REF!</definedName>
    <definedName name="nut" hidden="1">[89]A!#REF!</definedName>
    <definedName name="O" localSheetId="6">#REF!</definedName>
    <definedName name="O" localSheetId="5">#REF!</definedName>
    <definedName name="O">#REF!</definedName>
    <definedName name="obg_type" localSheetId="6">#REF!</definedName>
    <definedName name="obg_type" localSheetId="5">#REF!</definedName>
    <definedName name="obg_type">#REF!</definedName>
    <definedName name="obg_type_area" localSheetId="6">#REF!</definedName>
    <definedName name="obg_type_area" localSheetId="5">#REF!</definedName>
    <definedName name="obg_type_area">#REF!</definedName>
    <definedName name="obg_type_mn" localSheetId="6">#REF!</definedName>
    <definedName name="obg_type_mn" localSheetId="5">#REF!</definedName>
    <definedName name="obg_type_mn">#REF!</definedName>
    <definedName name="obligation" localSheetId="6">#REF!</definedName>
    <definedName name="obligation" localSheetId="5">#REF!</definedName>
    <definedName name="obligation">#REF!</definedName>
    <definedName name="obligation_area" localSheetId="6">#REF!</definedName>
    <definedName name="obligation_area" localSheetId="5">#REF!</definedName>
    <definedName name="obligation_area">#REF!</definedName>
    <definedName name="obligation_mn" localSheetId="6">#REF!</definedName>
    <definedName name="obligation_mn" localSheetId="5">#REF!</definedName>
    <definedName name="obligation_mn">#REF!</definedName>
    <definedName name="Occapt">[80]Input1!$C$35:$N$46</definedName>
    <definedName name="Occapt2" localSheetId="6">#REF!</definedName>
    <definedName name="Occapt2" localSheetId="5">#REF!</definedName>
    <definedName name="Occapt2">#REF!</definedName>
    <definedName name="Occupancy">[80]Input1!$C$20:$N$30</definedName>
    <definedName name="Occupancy2" localSheetId="6">#REF!</definedName>
    <definedName name="Occupancy2" localSheetId="5">#REF!</definedName>
    <definedName name="Occupancy2">#REF!</definedName>
    <definedName name="ociuhdsoic" localSheetId="6">#REF!</definedName>
    <definedName name="ociuhdsoic" localSheetId="5">#REF!</definedName>
    <definedName name="ociuhdsoic">#REF!</definedName>
    <definedName name="Oct" localSheetId="6">#REF!</definedName>
    <definedName name="Oct" localSheetId="5">#REF!</definedName>
    <definedName name="Oct">#REF!</definedName>
    <definedName name="oCT_bUILDING">[27]BUILD95!$AK$9:$AK$17</definedName>
    <definedName name="OD" localSheetId="6">#REF!</definedName>
    <definedName name="OD" localSheetId="5">#REF!</definedName>
    <definedName name="OD">#REF!</definedName>
    <definedName name="OH" localSheetId="6">#REF!</definedName>
    <definedName name="OH" localSheetId="5">#REF!</definedName>
    <definedName name="OH">#REF!</definedName>
    <definedName name="OHC1_6">#N/A</definedName>
    <definedName name="OHR1_6">#N/A</definedName>
    <definedName name="oiiuu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p" localSheetId="6">DATE(YEAR('14-15 TH'!Loan_Start),MONTH('14-15 TH'!Loan_Start)+Payment_Number,DAY('14-15 TH'!Loan_Start))</definedName>
    <definedName name="okp" localSheetId="5">DATE(YEAR('9 TH old'!Loan_Start),MONTH('9 TH old'!Loan_Start)+Payment_Number,DAY('9 TH old'!Loan_Start))</definedName>
    <definedName name="okp">DATE(YEAR([0]!Loan_Start),MONTH([0]!Loan_Start)+Payment_Number,DAY([0]!Loan_Start))</definedName>
    <definedName name="ol" localSheetId="6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6">#REF!</definedName>
    <definedName name="OLD" localSheetId="5">#REF!</definedName>
    <definedName name="OLD">#REF!</definedName>
    <definedName name="oldData" localSheetId="6">#REF!</definedName>
    <definedName name="oldData" localSheetId="5">#REF!</definedName>
    <definedName name="oldData">#REF!</definedName>
    <definedName name="OLE_LINK1_21" localSheetId="6">[90]HH!#REF!</definedName>
    <definedName name="OLE_LINK1_21" localSheetId="5">[90]HH!#REF!</definedName>
    <definedName name="OLE_LINK1_21">[90]HH!#REF!</definedName>
    <definedName name="olj" localSheetId="6" hidden="1">{"'Eng (page2)'!$A$1:$D$52"}</definedName>
    <definedName name="olj" hidden="1">{"'Eng (page2)'!$A$1:$D$52"}</definedName>
    <definedName name="Omnova_Solutions" localSheetId="6">'[20]B-105'!#REF!</definedName>
    <definedName name="Omnova_Solutions" localSheetId="5">'[20]B-105'!#REF!</definedName>
    <definedName name="Omnova_Solutions">'[20]B-105'!#REF!</definedName>
    <definedName name="OO" localSheetId="6">#REF!</definedName>
    <definedName name="OO" localSheetId="5">#REF!</definedName>
    <definedName name="OO">#REF!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[4]เงินกู้ธนชาติ!$F$15</definedName>
    <definedName name="ooooo" localSheetId="6">#REF!</definedName>
    <definedName name="ooooo" localSheetId="5">#REF!</definedName>
    <definedName name="ooooo">#REF!</definedName>
    <definedName name="op" localSheetId="6">#REF!</definedName>
    <definedName name="op" localSheetId="5">#REF!</definedName>
    <definedName name="op">#REF!</definedName>
    <definedName name="OPEN" localSheetId="6">#REF!</definedName>
    <definedName name="OPEN" localSheetId="5">#REF!</definedName>
    <definedName name="OPEN">#REF!</definedName>
    <definedName name="openning" localSheetId="6">INDEX(PicTable,#REF!)</definedName>
    <definedName name="openning" localSheetId="5">INDEX([0]!PicTable,#REF!)</definedName>
    <definedName name="openning">INDEX(PicTable,#REF!)</definedName>
    <definedName name="OPER_MARGIN" localSheetId="6">#REF!</definedName>
    <definedName name="OPER_MARGIN" localSheetId="5">#REF!</definedName>
    <definedName name="OPER_MARGIN">#REF!</definedName>
    <definedName name="OPER_PROFIT" localSheetId="6">#REF!</definedName>
    <definedName name="OPER_PROFIT" localSheetId="5">#REF!</definedName>
    <definedName name="OPER_PROFIT">#REF!</definedName>
    <definedName name="option_type" localSheetId="6">#REF!</definedName>
    <definedName name="option_type" localSheetId="5">#REF!</definedName>
    <definedName name="option_type">#REF!</definedName>
    <definedName name="option_type_area" localSheetId="6">#REF!</definedName>
    <definedName name="option_type_area" localSheetId="5">#REF!</definedName>
    <definedName name="option_type_area">#REF!</definedName>
    <definedName name="option_type_mn" localSheetId="6">#REF!</definedName>
    <definedName name="option_type_mn" localSheetId="5">#REF!</definedName>
    <definedName name="option_type_mn">#REF!</definedName>
    <definedName name="order" localSheetId="6">#REF!</definedName>
    <definedName name="order" localSheetId="5">#REF!</definedName>
    <definedName name="order">#REF!</definedName>
    <definedName name="ORIENTAL_WEAVERS_CO." localSheetId="6">'[20]B-105'!#REF!</definedName>
    <definedName name="ORIENTAL_WEAVERS_CO." localSheetId="5">'[20]B-105'!#REF!</definedName>
    <definedName name="ORIENTAL_WEAVERS_CO.">'[20]B-105'!#REF!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_L" localSheetId="6">[28]Summary!#REF!</definedName>
    <definedName name="OT_L" localSheetId="5">[28]Summary!#REF!</definedName>
    <definedName name="OT_L">[28]Summary!#REF!</definedName>
    <definedName name="OT_M" localSheetId="6">[28]Summary!#REF!</definedName>
    <definedName name="OT_M" localSheetId="5">[28]Summary!#REF!</definedName>
    <definedName name="OT_M">[28]Summary!#REF!</definedName>
    <definedName name="OTHER_INC" localSheetId="6">#REF!</definedName>
    <definedName name="OTHER_INC" localSheetId="5">#REF!</definedName>
    <definedName name="OTHER_INC">#REF!</definedName>
    <definedName name="ou" localSheetId="6">#REF!</definedName>
    <definedName name="ou" localSheetId="5">#REF!</definedName>
    <definedName name="ou">#REF!</definedName>
    <definedName name="OUTPUTDE" localSheetId="6">#N/A</definedName>
    <definedName name="OUTPUTDE" localSheetId="5">#REF!</definedName>
    <definedName name="OUTPUTDE">#REF!</definedName>
    <definedName name="OUTPUTUP" localSheetId="6">#N/A</definedName>
    <definedName name="OUTPUTUP" localSheetId="5">#REF!</definedName>
    <definedName name="OUTPUTUP">#REF!</definedName>
    <definedName name="P" localSheetId="6">#REF!</definedName>
    <definedName name="P" localSheetId="5">#REF!</definedName>
    <definedName name="P">#REF!</definedName>
    <definedName name="P.D.P._Trading" localSheetId="6">#REF!</definedName>
    <definedName name="P.D.P._Trading" localSheetId="5">#REF!</definedName>
    <definedName name="P.D.P._Trading">#REF!</definedName>
    <definedName name="P.T.CLASSIC_PRIMA_CARPET_INDUSTRIES" localSheetId="6">'[20]B-105'!#REF!</definedName>
    <definedName name="P.T.CLASSIC_PRIMA_CARPET_INDUSTRIES" localSheetId="5">'[20]B-105'!#REF!</definedName>
    <definedName name="P.T.CLASSIC_PRIMA_CARPET_INDUSTRIES">'[20]B-105'!#REF!</definedName>
    <definedName name="P_N_C_Chemical" localSheetId="6">#REF!</definedName>
    <definedName name="P_N_C_Chemical" localSheetId="5">#REF!</definedName>
    <definedName name="P_N_C_Chemical">#REF!</definedName>
    <definedName name="pa">#N/A</definedName>
    <definedName name="pa_4" localSheetId="6">'14-15 TH'!pa_4</definedName>
    <definedName name="pa_4">pa_4</definedName>
    <definedName name="pa_5" localSheetId="6">'14-15 TH'!pa_5</definedName>
    <definedName name="pa_5">pa_5</definedName>
    <definedName name="pa2_4" localSheetId="6">'14-15 TH'!pa2_4</definedName>
    <definedName name="pa2_4">pa2_4</definedName>
    <definedName name="pa2_5" localSheetId="6">'14-15 TH'!pa2_5</definedName>
    <definedName name="pa2_5">pa2_5</definedName>
    <definedName name="Pacific_Carpet_co._ltd." localSheetId="6">#REF!</definedName>
    <definedName name="Pacific_Carpet_co._ltd." localSheetId="5">#REF!</definedName>
    <definedName name="Pacific_Carpet_co._ltd.">#REF!</definedName>
    <definedName name="Page_1" localSheetId="6">#REF!</definedName>
    <definedName name="Page_1" localSheetId="5">#REF!</definedName>
    <definedName name="Page_1">#REF!</definedName>
    <definedName name="Page_2" localSheetId="6">#REF!</definedName>
    <definedName name="Page_2" localSheetId="5">#REF!</definedName>
    <definedName name="Page_2">#REF!</definedName>
    <definedName name="Page_22" localSheetId="6">#REF!</definedName>
    <definedName name="Page_22">NA()</definedName>
    <definedName name="Page_23" localSheetId="6">#REF!</definedName>
    <definedName name="Page_23">NA()</definedName>
    <definedName name="Page_24" localSheetId="6">#REF!</definedName>
    <definedName name="Page_24">NA()</definedName>
    <definedName name="Page_25" localSheetId="6">#REF!</definedName>
    <definedName name="Page_25">NA()</definedName>
    <definedName name="page_8" localSheetId="6">#REF!</definedName>
    <definedName name="page_8" localSheetId="5">#REF!</definedName>
    <definedName name="page_8">#REF!</definedName>
    <definedName name="page1" localSheetId="6">#REF!</definedName>
    <definedName name="page1" localSheetId="5">#REF!</definedName>
    <definedName name="page1">#REF!</definedName>
    <definedName name="page2" localSheetId="6">#REF!</definedName>
    <definedName name="page2" localSheetId="5">#REF!</definedName>
    <definedName name="page2">#REF!</definedName>
    <definedName name="PAGE24" localSheetId="6">#N/A</definedName>
    <definedName name="PAGE24" localSheetId="5">#REF!</definedName>
    <definedName name="PAGE24">#REF!</definedName>
    <definedName name="page3" localSheetId="6">#REF!</definedName>
    <definedName name="page3" localSheetId="5">#REF!</definedName>
    <definedName name="page3">#REF!</definedName>
    <definedName name="page4" localSheetId="6">#REF!</definedName>
    <definedName name="page4" localSheetId="5">#REF!</definedName>
    <definedName name="page4">#REF!</definedName>
    <definedName name="page5" localSheetId="6">#REF!</definedName>
    <definedName name="page5" localSheetId="5">#REF!</definedName>
    <definedName name="page5">#REF!</definedName>
    <definedName name="page6" localSheetId="6">#REF!</definedName>
    <definedName name="page6" localSheetId="5">#REF!</definedName>
    <definedName name="page6">#REF!</definedName>
    <definedName name="page7" localSheetId="6">#REF!</definedName>
    <definedName name="page7" localSheetId="5">#REF!</definedName>
    <definedName name="page7">#REF!</definedName>
    <definedName name="PaidPage1" localSheetId="6">#REF!</definedName>
    <definedName name="PaidPage1" localSheetId="5">#REF!</definedName>
    <definedName name="PaidPage1">#REF!</definedName>
    <definedName name="PaidPage2" localSheetId="6">#REF!</definedName>
    <definedName name="PaidPage2" localSheetId="5">#REF!</definedName>
    <definedName name="PaidPage2">#REF!</definedName>
    <definedName name="pan" localSheetId="6">#REF!</definedName>
    <definedName name="pan" localSheetId="5">#REF!</definedName>
    <definedName name="pan">#REF!</definedName>
    <definedName name="parcel_type" localSheetId="6">#REF!</definedName>
    <definedName name="parcel_type" localSheetId="5">#REF!</definedName>
    <definedName name="parcel_type">#REF!</definedName>
    <definedName name="parcel_type_area" localSheetId="6">#REF!</definedName>
    <definedName name="parcel_type_area" localSheetId="5">#REF!</definedName>
    <definedName name="parcel_type_area">#REF!</definedName>
    <definedName name="parcel_type_mn" localSheetId="6">#REF!</definedName>
    <definedName name="parcel_type_mn" localSheetId="5">#REF!</definedName>
    <definedName name="parcel_type_mn">#REF!</definedName>
    <definedName name="parcels" localSheetId="6">#REF!</definedName>
    <definedName name="parcels" localSheetId="5">#REF!</definedName>
    <definedName name="parcels">#REF!</definedName>
    <definedName name="pat" localSheetId="6">[36]งบกำไรขาดทุน!#REF!</definedName>
    <definedName name="pat" localSheetId="5">[36]งบกำไรขาดทุน!#REF!</definedName>
    <definedName name="pat">[36]งบกำไรขาดทุน!#REF!</definedName>
    <definedName name="PathImportText" localSheetId="6">#REF!</definedName>
    <definedName name="PathImportText" localSheetId="5">#REF!</definedName>
    <definedName name="PathImportText">#REF!</definedName>
    <definedName name="pathsavebackup" localSheetId="6">#REF!</definedName>
    <definedName name="pathsavebackup" localSheetId="5">#REF!</definedName>
    <definedName name="pathsavebackup">#REF!</definedName>
    <definedName name="pathsavetr" localSheetId="6">#REF!</definedName>
    <definedName name="pathsavetr" localSheetId="5">#REF!</definedName>
    <definedName name="pathsavetr">#REF!</definedName>
    <definedName name="pattama" localSheetId="6">#REF!</definedName>
    <definedName name="pattama" localSheetId="5">#REF!</definedName>
    <definedName name="pattama">#REF!</definedName>
    <definedName name="Pay_Date" localSheetId="6">#REF!</definedName>
    <definedName name="Pay_Date" localSheetId="5">#REF!</definedName>
    <definedName name="Pay_Date">#REF!</definedName>
    <definedName name="Pay_Num" localSheetId="6">#REF!</definedName>
    <definedName name="Pay_Num" localSheetId="5">#REF!</definedName>
    <definedName name="Pay_Num">#REF!</definedName>
    <definedName name="Payment" localSheetId="6">#REF!</definedName>
    <definedName name="Payment" localSheetId="5">#REF!</definedName>
    <definedName name="Payment">#REF!</definedName>
    <definedName name="Payment_Date" localSheetId="6">DATE(YEAR('14-15 TH'!Loan_Start),MONTH('14-15 TH'!Loan_Start)+Payment_Number,DAY('14-15 TH'!Loan_Start))</definedName>
    <definedName name="Payment_Date" localSheetId="5">DATE(YEAR('9 TH old'!Loan_Start),MONTH('9 TH old'!Loan_Start)+Payment_Number,DAY('9 TH old'!Loan_Start))</definedName>
    <definedName name="Payment_Date">DATE(YEAR(Loan_Start),MONTH(Loan_Start)+Payment_Number,DAY(Loan_Start))</definedName>
    <definedName name="payment_term" localSheetId="6">#REF!</definedName>
    <definedName name="payment_term" localSheetId="5">#REF!</definedName>
    <definedName name="payment_term">#REF!</definedName>
    <definedName name="Payment_Term_Temp" localSheetId="6">#REF!</definedName>
    <definedName name="Payment_Term_Temp" localSheetId="5">#REF!</definedName>
    <definedName name="Payment_Term_Temp">#REF!</definedName>
    <definedName name="Payment_Term_Template" localSheetId="6">#REF!</definedName>
    <definedName name="Payment_Term_Template" localSheetId="5">#REF!</definedName>
    <definedName name="Payment_Term_Template">#REF!</definedName>
    <definedName name="Payout" localSheetId="6">#REF!</definedName>
    <definedName name="Payout" localSheetId="5">#REF!</definedName>
    <definedName name="Payout">#REF!</definedName>
    <definedName name="payroll" localSheetId="6">#REF!</definedName>
    <definedName name="payroll">NA()</definedName>
    <definedName name="PC" localSheetId="6">#REF!</definedName>
    <definedName name="PC" localSheetId="5">#REF!</definedName>
    <definedName name="PC">#REF!</definedName>
    <definedName name="PCC" localSheetId="6">#REF!</definedName>
    <definedName name="PCC" localSheetId="5">#REF!</definedName>
    <definedName name="PCC">#REF!</definedName>
    <definedName name="PCCC" localSheetId="6">'14-15 TH'!PCCC</definedName>
    <definedName name="PCCC">PCCC</definedName>
    <definedName name="PCCC_4" localSheetId="6">'14-15 TH'!PCCC_4</definedName>
    <definedName name="PCCC_4">PCCC_4</definedName>
    <definedName name="PCCC_5" localSheetId="6">'14-15 TH'!PCCC_5</definedName>
    <definedName name="PCCC_5">PCCC_5</definedName>
    <definedName name="PCG" localSheetId="6">#REF!</definedName>
    <definedName name="PCG" localSheetId="5">#REF!</definedName>
    <definedName name="PCG">#REF!</definedName>
    <definedName name="PD" localSheetId="6">#REF!</definedName>
    <definedName name="PD" localSheetId="5">#REF!</definedName>
    <definedName name="PD">#REF!</definedName>
    <definedName name="PDD" localSheetId="6">#REF!</definedName>
    <definedName name="PDD" localSheetId="5">#REF!</definedName>
    <definedName name="PDD">#REF!</definedName>
    <definedName name="PENANG_THAI_RATTAN_LTD._PART." localSheetId="6">#REF!</definedName>
    <definedName name="PENANG_THAI_RATTAN_LTD._PART." localSheetId="5">#REF!</definedName>
    <definedName name="PENANG_THAI_RATTAN_LTD._PART.">#REF!</definedName>
    <definedName name="Percent" localSheetId="6">#REF!</definedName>
    <definedName name="Percent" localSheetId="5">#REF!</definedName>
    <definedName name="Percent">#REF!</definedName>
    <definedName name="Percent_Materialities">0.2</definedName>
    <definedName name="Period" localSheetId="6">#REF!</definedName>
    <definedName name="Period" localSheetId="5">#REF!</definedName>
    <definedName name="Period">#REF!</definedName>
    <definedName name="PERIOD_END">'[37]Iron Curtain Method'!$F$4</definedName>
    <definedName name="PeriodinYear" localSheetId="6">#REF!</definedName>
    <definedName name="PeriodinYear" localSheetId="5">#REF!</definedName>
    <definedName name="PeriodinYear">#REF!</definedName>
    <definedName name="PeriodsInFiscalYear" localSheetId="6">#REF!</definedName>
    <definedName name="PeriodsInFiscalYear" localSheetId="5">#REF!</definedName>
    <definedName name="PeriodsInFiscalYear">#REF!</definedName>
    <definedName name="PeriodsInYear" localSheetId="6">#REF!</definedName>
    <definedName name="PeriodsInYear" localSheetId="5">#REF!</definedName>
    <definedName name="PeriodsInYear">#REF!</definedName>
    <definedName name="PERMA_FLEX_CO._LTD." localSheetId="6">#REF!</definedName>
    <definedName name="PERMA_FLEX_CO._LTD." localSheetId="5">#REF!</definedName>
    <definedName name="PERMA_FLEX_CO._LTD.">#REF!</definedName>
    <definedName name="Philippine_Carpet" localSheetId="6">'[20]B-105'!#REF!</definedName>
    <definedName name="Philippine_Carpet" localSheetId="5">'[20]B-105'!#REF!</definedName>
    <definedName name="Philippine_Carpet">'[20]B-105'!#REF!</definedName>
    <definedName name="phone_type" localSheetId="6">#REF!</definedName>
    <definedName name="phone_type" localSheetId="5">#REF!</definedName>
    <definedName name="phone_type">#REF!</definedName>
    <definedName name="phone_type_area" localSheetId="6">#REF!</definedName>
    <definedName name="phone_type_area" localSheetId="5">#REF!</definedName>
    <definedName name="phone_type_area">#REF!</definedName>
    <definedName name="phone_type_mn" localSheetId="6">#REF!</definedName>
    <definedName name="phone_type_mn" localSheetId="5">#REF!</definedName>
    <definedName name="phone_type_mn">#REF!</definedName>
    <definedName name="Physical">NA()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6">#REF!</definedName>
    <definedName name="PHYSICAL_SIGHT_TIC" localSheetId="5">#REF!</definedName>
    <definedName name="PHYSICAL_SIGHT_TIC">#REF!</definedName>
    <definedName name="PicTable">[54]picture!$C$2:$C$249</definedName>
    <definedName name="pl" localSheetId="6">#REF!</definedName>
    <definedName name="pl" localSheetId="5">#REF!</definedName>
    <definedName name="pl">#REF!</definedName>
    <definedName name="PL_ASSOC" localSheetId="6">#REF!</definedName>
    <definedName name="PL_ASSOC" localSheetId="5">#REF!</definedName>
    <definedName name="PL_ASSOC">#REF!</definedName>
    <definedName name="PL_BKD_ICI" localSheetId="6">#REF!</definedName>
    <definedName name="PL_BKD_ICI" localSheetId="5">#REF!</definedName>
    <definedName name="PL_BKD_ICI">#REF!</definedName>
    <definedName name="PL_data" localSheetId="6">#REF!</definedName>
    <definedName name="PL_data" localSheetId="5">#REF!</definedName>
    <definedName name="PL_data">#REF!</definedName>
    <definedName name="pl_exrate" localSheetId="6">#REF!</definedName>
    <definedName name="pl_exrate" localSheetId="5">#REF!</definedName>
    <definedName name="pl_exrate">#REF!</definedName>
    <definedName name="PL_forAITCO" localSheetId="6">'[32]BS compare'!#REF!</definedName>
    <definedName name="PL_forAITCO" localSheetId="5">'[32]BS compare'!#REF!</definedName>
    <definedName name="PL_forAITCO">'[32]BS compare'!#REF!</definedName>
    <definedName name="PL_ICI" localSheetId="6">#REF!</definedName>
    <definedName name="PL_ICI" localSheetId="5">#REF!</definedName>
    <definedName name="PL_ICI">#REF!</definedName>
    <definedName name="PL_KSN_ICI" localSheetId="6">#REF!</definedName>
    <definedName name="PL_KSN_ICI" localSheetId="5">#REF!</definedName>
    <definedName name="PL_KSN_ICI">#REF!</definedName>
    <definedName name="PL_OUTSOURCE_ICI" localSheetId="6">#REF!</definedName>
    <definedName name="PL_OUTSOURCE_ICI" localSheetId="5">#REF!</definedName>
    <definedName name="PL_OUTSOURCE_ICI">#REF!</definedName>
    <definedName name="PLANT" localSheetId="6">#REF!</definedName>
    <definedName name="PLANT" localSheetId="5">#REF!</definedName>
    <definedName name="PLANT">#REF!</definedName>
    <definedName name="PLstment" localSheetId="6">#REF!</definedName>
    <definedName name="PLstment" localSheetId="5">#REF!</definedName>
    <definedName name="PLstment">#REF!</definedName>
    <definedName name="PM">[91]List!$A$7:$A$10</definedName>
    <definedName name="pnh" localSheetId="6">#REF!</definedName>
    <definedName name="pnh" localSheetId="5">#REF!</definedName>
    <definedName name="pnh">#REF!</definedName>
    <definedName name="po" localSheetId="6">DATE(YEAR('14-15 TH'!Loan_Start),MONTH('14-15 TH'!Loan_Start)+Payment_Number,DAY('14-15 TH'!Loan_Start))</definedName>
    <definedName name="po" localSheetId="5">DATE(YEAR('9 TH old'!Loan_Start),MONTH('9 TH old'!Loan_Start)+Payment_Number,DAY('9 TH old'!Loan_Start))</definedName>
    <definedName name="po">DATE(YEAR([0]!Loan_Start),MONTH([0]!Loan_Start)+Payment_Number,DAY([0]!Loan_Start))</definedName>
    <definedName name="Polestar_Trading" localSheetId="6">#REF!</definedName>
    <definedName name="Polestar_Trading" localSheetId="5">#REF!</definedName>
    <definedName name="Polestar_Trading">#REF!</definedName>
    <definedName name="POLYMER_INNOVATION_CO.__LTD." localSheetId="6">#REF!</definedName>
    <definedName name="POLYMER_INNOVATION_CO.__LTD." localSheetId="5">#REF!</definedName>
    <definedName name="POLYMER_INNOVATION_CO.__LTD.">#REF!</definedName>
    <definedName name="pom" localSheetId="6" hidden="1">#REF!</definedName>
    <definedName name="pom" localSheetId="5" hidden="1">#REF!</definedName>
    <definedName name="pom" hidden="1">#REF!</definedName>
    <definedName name="PooNim" localSheetId="6">#REF!</definedName>
    <definedName name="PooNim">NA()</definedName>
    <definedName name="POR" localSheetId="6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chira_2538" localSheetId="6">'[20]B-105'!#REF!</definedName>
    <definedName name="Pornchira_2538" localSheetId="5">'[20]B-105'!#REF!</definedName>
    <definedName name="Pornchira_2538">'[20]B-105'!#REF!</definedName>
    <definedName name="PortDate" localSheetId="6">#REF!</definedName>
    <definedName name="PortDate" localSheetId="5">#REF!</definedName>
    <definedName name="PortDate">#REF!</definedName>
    <definedName name="portfolio" localSheetId="6">#REF!</definedName>
    <definedName name="portfolio" localSheetId="5">#REF!</definedName>
    <definedName name="portfolio">#REF!</definedName>
    <definedName name="portfolio_area" localSheetId="6">#REF!</definedName>
    <definedName name="portfolio_area" localSheetId="5">#REF!</definedName>
    <definedName name="portfolio_area">#REF!</definedName>
    <definedName name="portfolio_mn" localSheetId="6">#REF!</definedName>
    <definedName name="portfolio_mn" localSheetId="5">#REF!</definedName>
    <definedName name="portfolio_mn">#REF!</definedName>
    <definedName name="PortName" localSheetId="6">#REF!</definedName>
    <definedName name="PortName" localSheetId="5">#REF!</definedName>
    <definedName name="PortName">#REF!</definedName>
    <definedName name="PortName1" localSheetId="6">#REF!</definedName>
    <definedName name="PortName1" localSheetId="5">#REF!</definedName>
    <definedName name="PortName1">#REF!</definedName>
    <definedName name="PortName2" localSheetId="6">#REF!</definedName>
    <definedName name="PortName2" localSheetId="5">#REF!</definedName>
    <definedName name="PortName2">#REF!</definedName>
    <definedName name="PP" localSheetId="6">#REF!</definedName>
    <definedName name="PP" localSheetId="5">#REF!</definedName>
    <definedName name="PP">#REF!</definedName>
    <definedName name="PPC" localSheetId="6">#REF!</definedName>
    <definedName name="PPC" localSheetId="5">#REF!</definedName>
    <definedName name="PPC">#REF!</definedName>
    <definedName name="PPD" localSheetId="6">#REF!</definedName>
    <definedName name="PPD" localSheetId="5">#REF!</definedName>
    <definedName name="PPD">#REF!</definedName>
    <definedName name="PPM_Commercial" localSheetId="6">#REF!</definedName>
    <definedName name="PPM_Commercial" localSheetId="5">#REF!</definedName>
    <definedName name="PPM_Commercial">#REF!</definedName>
    <definedName name="PPP" localSheetId="6">#REF!</definedName>
    <definedName name="PPP" localSheetId="5">#REF!</definedName>
    <definedName name="PPP">#REF!</definedName>
    <definedName name="pppp" localSheetId="6">#REF!</definedName>
    <definedName name="pppp" localSheetId="5">#REF!</definedName>
    <definedName name="pppp">#REF!</definedName>
    <definedName name="PR_M" localSheetId="6">[28]Summary!#REF!</definedName>
    <definedName name="PR_M" localSheetId="5">[28]Summary!#REF!</definedName>
    <definedName name="PR_M">[28]Summary!#REF!</definedName>
    <definedName name="PRDump" localSheetId="6">#REF!</definedName>
    <definedName name="PRDump" localSheetId="5">#REF!</definedName>
    <definedName name="PRDump">#REF!</definedName>
    <definedName name="PRE_EPS" localSheetId="6">#REF!</definedName>
    <definedName name="PRE_EPS" localSheetId="5">#REF!</definedName>
    <definedName name="PRE_EPS">#REF!</definedName>
    <definedName name="PREF_DIV" localSheetId="6">#REF!</definedName>
    <definedName name="PREF_DIV" localSheetId="5">#REF!</definedName>
    <definedName name="PREF_DIV">#REF!</definedName>
    <definedName name="Premier_Products" localSheetId="6">#REF!</definedName>
    <definedName name="Premier_Products" localSheetId="5">#REF!</definedName>
    <definedName name="Premier_Products">#REF!</definedName>
    <definedName name="PREPARED_BY">'[37]Iron Curtain Method'!$L$3</definedName>
    <definedName name="PREPARED_DATE">'[37]Iron Curtain Method'!$L$4</definedName>
    <definedName name="PRETAX" localSheetId="6">#REF!</definedName>
    <definedName name="PRETAX" localSheetId="5">#REF!</definedName>
    <definedName name="PRETAX">#REF!</definedName>
    <definedName name="PREV_NETCASH" localSheetId="6">#REF!</definedName>
    <definedName name="PREV_NETCASH" localSheetId="5">#REF!</definedName>
    <definedName name="PREV_NETCASH">#REF!</definedName>
    <definedName name="Previous_Period" localSheetId="6">#REF!</definedName>
    <definedName name="Previous_Period" localSheetId="5">#REF!</definedName>
    <definedName name="Previous_Period">#REF!</definedName>
    <definedName name="pric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 localSheetId="6">#REF!</definedName>
    <definedName name="Princ" localSheetId="5">#REF!</definedName>
    <definedName name="Princ">#REF!</definedName>
    <definedName name="print" localSheetId="6">#REF!</definedName>
    <definedName name="print" localSheetId="5">#REF!</definedName>
    <definedName name="print">#REF!</definedName>
    <definedName name="_xlnm.Print_Area" localSheetId="2">'8 TH old'!$A$1:$N$36</definedName>
    <definedName name="_xlnm.Print_Area" localSheetId="5">'9 TH old'!$A$1:$L$34</definedName>
    <definedName name="_xlnm.Print_Area">#REF!</definedName>
    <definedName name="Print_Area_MI" localSheetId="6">[92]Detail!#REF!</definedName>
    <definedName name="PRINT_AREA_MI" localSheetId="5">#REF!</definedName>
    <definedName name="PRINT_AREA_MI">#REF!</definedName>
    <definedName name="Print_Area_Reset" localSheetId="6">OFFSET('14-15 TH'!Full_Print,0,0,'14-15 TH'!Last_Row)</definedName>
    <definedName name="Print_Area_Reset" localSheetId="5">OFFSET('9 TH old'!Full_Print,0,0,'9 TH old'!Last_Row)</definedName>
    <definedName name="Print_Area_Reset">OFFSET(Full_Print,0,0,Last_Row)</definedName>
    <definedName name="Print_Area1" localSheetId="6">#REF!</definedName>
    <definedName name="Print_Area1" localSheetId="5">#REF!</definedName>
    <definedName name="Print_Area1">#REF!</definedName>
    <definedName name="Print_PL" localSheetId="6">'[93]19'!#REF!</definedName>
    <definedName name="Print_PL" localSheetId="5">'[93]19'!#REF!</definedName>
    <definedName name="Print_PL">'[93]19'!#REF!</definedName>
    <definedName name="_xlnm.Print_Titles">#REF!</definedName>
    <definedName name="Print_Titles_MI" localSheetId="6">#REF!</definedName>
    <definedName name="Print_Titles_MI">NA()</definedName>
    <definedName name="Print_Titles_Ml1">NA()</definedName>
    <definedName name="PrintArea" localSheetId="6">#REF!</definedName>
    <definedName name="PrintArea" localSheetId="5">#REF!</definedName>
    <definedName name="PrintArea">#REF!</definedName>
    <definedName name="PRINTMENU">NA()</definedName>
    <definedName name="Prior" localSheetId="6">#REF!</definedName>
    <definedName name="Prior" localSheetId="5">#REF!</definedName>
    <definedName name="Prior">#REF!</definedName>
    <definedName name="Prior_Company__Singapore" localSheetId="6">'[20]B-105'!#REF!</definedName>
    <definedName name="Prior_Company__Singapore" localSheetId="5">'[20]B-105'!#REF!</definedName>
    <definedName name="Prior_Company__Singapore">'[20]B-105'!#REF!</definedName>
    <definedName name="PRJE1" localSheetId="6" hidden="1">{"'Eng (page2)'!$A$1:$D$52"}</definedName>
    <definedName name="PRJE1" hidden="1">{"'Eng (page2)'!$A$1:$D$52"}</definedName>
    <definedName name="Pro" localSheetId="6">#REF!</definedName>
    <definedName name="Pro" localSheetId="5">#REF!</definedName>
    <definedName name="Pro">#REF!</definedName>
    <definedName name="Process_Variation" localSheetId="6">#REF!</definedName>
    <definedName name="Process_Variation" localSheetId="5">#REF!</definedName>
    <definedName name="Process_Variation">#REF!</definedName>
    <definedName name="Production" localSheetId="6">#REF!</definedName>
    <definedName name="Production" localSheetId="5">#REF!</definedName>
    <definedName name="Production">#REF!</definedName>
    <definedName name="Produra_Paint" localSheetId="6">#REF!</definedName>
    <definedName name="Produra_Paint" localSheetId="5">#REF!</definedName>
    <definedName name="Produra_Paint">#REF!</definedName>
    <definedName name="ProfileOfTaggedInstruments___ByConstrMgr_Complex_Category" localSheetId="6">#REF!</definedName>
    <definedName name="ProfileOfTaggedInstruments___ByConstrMgr_Complex_Category" localSheetId="5">#REF!</definedName>
    <definedName name="ProfileOfTaggedInstruments___ByConstrMgr_Complex_Category">#REF!</definedName>
    <definedName name="Profit_and_Loss" localSheetId="6">#REF!</definedName>
    <definedName name="Profit_and_Loss" localSheetId="5">#REF!</definedName>
    <definedName name="Profit_and_Loss">#REF!</definedName>
    <definedName name="PROFORMA" localSheetId="6">#REF!</definedName>
    <definedName name="PROFORMA" localSheetId="5">#REF!</definedName>
    <definedName name="PROFORMA">#REF!</definedName>
    <definedName name="Project" localSheetId="6">#REF!</definedName>
    <definedName name="Project" localSheetId="5">#REF!</definedName>
    <definedName name="Project">#REF!</definedName>
    <definedName name="Project_Completion_Year" localSheetId="6">#REF!</definedName>
    <definedName name="Project_Completion_Year" localSheetId="5">#REF!</definedName>
    <definedName name="Project_Completion_Year">#REF!</definedName>
    <definedName name="Project_Starting_Year" localSheetId="6">#REF!</definedName>
    <definedName name="Project_Starting_Year" localSheetId="5">#REF!</definedName>
    <definedName name="Project_Starting_Year">#REF!</definedName>
    <definedName name="Project_Title" localSheetId="6">#REF!</definedName>
    <definedName name="Project_Title" localSheetId="5">#REF!</definedName>
    <definedName name="Project_Title">#REF!</definedName>
    <definedName name="PROMMIS" localSheetId="6">#REF!</definedName>
    <definedName name="PROMMIS" localSheetId="5">#REF!</definedName>
    <definedName name="PROMMIS">#REF!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[33]Property!$B$30:$B$32</definedName>
    <definedName name="PSI" localSheetId="6">#REF!</definedName>
    <definedName name="PSI" localSheetId="5">#REF!</definedName>
    <definedName name="PSI">#REF!</definedName>
    <definedName name="PTA_Bulk" localSheetId="6">#REF!</definedName>
    <definedName name="PTA_Bulk" localSheetId="5">#REF!</definedName>
    <definedName name="PTA_Bulk">#REF!</definedName>
    <definedName name="PTA_ISBL" localSheetId="6">#REF!</definedName>
    <definedName name="PTA_ISBL" localSheetId="5">#REF!</definedName>
    <definedName name="PTA_ISBL">#REF!</definedName>
    <definedName name="Ptex_co._ltd." localSheetId="6">#REF!</definedName>
    <definedName name="Ptex_co._ltd." localSheetId="5">#REF!</definedName>
    <definedName name="Ptex_co._ltd.">#REF!</definedName>
    <definedName name="PurCost_Building">[27]BUILD95!$Z$9:$Z$17</definedName>
    <definedName name="purpose" localSheetId="6">#REF!</definedName>
    <definedName name="purpose" localSheetId="5">#REF!</definedName>
    <definedName name="purpose">#REF!</definedName>
    <definedName name="purpose_area" localSheetId="6">#REF!</definedName>
    <definedName name="purpose_area" localSheetId="5">#REF!</definedName>
    <definedName name="purpose_area">#REF!</definedName>
    <definedName name="purpose_mn" localSheetId="6">#REF!</definedName>
    <definedName name="purpose_mn" localSheetId="5">#REF!</definedName>
    <definedName name="purpose_mn">#REF!</definedName>
    <definedName name="PV_CFPS" localSheetId="6">#REF!</definedName>
    <definedName name="PV_CFPS" localSheetId="5">#REF!</definedName>
    <definedName name="PV_CFPS">#REF!</definedName>
    <definedName name="PV_DPS" localSheetId="6">#REF!</definedName>
    <definedName name="PV_DPS" localSheetId="5">#REF!</definedName>
    <definedName name="PV_DPS">#REF!</definedName>
    <definedName name="PV_EPS" localSheetId="6">#REF!</definedName>
    <definedName name="PV_EPS" localSheetId="5">#REF!</definedName>
    <definedName name="PV_EPS">#REF!</definedName>
    <definedName name="PV_NP" localSheetId="6">#REF!</definedName>
    <definedName name="PV_NP" localSheetId="5">#REF!</definedName>
    <definedName name="PV_NP">#REF!</definedName>
    <definedName name="PV_PRETAX" localSheetId="6">#REF!</definedName>
    <definedName name="PV_PRETAX" localSheetId="5">#REF!</definedName>
    <definedName name="PV_PRETAX">#REF!</definedName>
    <definedName name="PY_Administration" localSheetId="6">#REF!</definedName>
    <definedName name="PY_Administration" localSheetId="5">#REF!</definedName>
    <definedName name="PY_Administration">#REF!</definedName>
    <definedName name="PY_Cash_Dev_Dec" localSheetId="6">#REF!</definedName>
    <definedName name="PY_Cash_Dev_Dec" localSheetId="5">#REF!</definedName>
    <definedName name="PY_Cash_Dev_Dec">#REF!</definedName>
    <definedName name="PY_Cash_Div_Dec" localSheetId="6">#REF!</definedName>
    <definedName name="PY_Cash_Div_Dec" localSheetId="5">#REF!</definedName>
    <definedName name="PY_Cash_Div_Dec">#REF!</definedName>
    <definedName name="PY_Cost_of_Sales" localSheetId="6">#REF!</definedName>
    <definedName name="PY_Cost_of_Sales" localSheetId="5">#REF!</definedName>
    <definedName name="PY_Cost_of_Sales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6">#REF!</definedName>
    <definedName name="PY_Inc_Bef_Tax" localSheetId="5">#REF!</definedName>
    <definedName name="PY_Inc_Bef_Tax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6">#REF!</definedName>
    <definedName name="PY_Net_Revenue" localSheetId="5">#REF!</definedName>
    <definedName name="PY_Net_Revenue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6">#REF!</definedName>
    <definedName name="PY_Taxes" localSheetId="5">#REF!</definedName>
    <definedName name="PY_Taxes">#REF!</definedName>
    <definedName name="PY_Weighted_Average" localSheetId="6">#REF!</definedName>
    <definedName name="PY_Weighted_Average" localSheetId="5">#REF!</definedName>
    <definedName name="PY_Weighted_Average">#REF!</definedName>
    <definedName name="PY_Working_Capital" localSheetId="6">#REF!</definedName>
    <definedName name="PY_Working_Capital" localSheetId="5">#REF!</definedName>
    <definedName name="PY_Working_Capital">#REF!</definedName>
    <definedName name="Q" localSheetId="6">#REF!</definedName>
    <definedName name="Q" localSheetId="5">#REF!</definedName>
    <definedName name="Q">#REF!</definedName>
    <definedName name="Q_IR322I_LoanSell" localSheetId="6">#REF!</definedName>
    <definedName name="Q_IR322I_LoanSell" localSheetId="5">#REF!</definedName>
    <definedName name="Q_IR322I_LoanSell">#REF!</definedName>
    <definedName name="qaa" localSheetId="6">'14-15 TH'!qaa</definedName>
    <definedName name="qaa">qaa</definedName>
    <definedName name="qaa_4" localSheetId="6">'14-15 TH'!qaa_4</definedName>
    <definedName name="qaa_4">qaa_4</definedName>
    <definedName name="qaa_5" localSheetId="6">'14-15 TH'!qaa_5</definedName>
    <definedName name="qaa_5">qaa_5</definedName>
    <definedName name="qazpl" localSheetId="6">#REF!</definedName>
    <definedName name="qazpl" localSheetId="5">#REF!</definedName>
    <definedName name="qazpl">#REF!</definedName>
    <definedName name="QQ" localSheetId="6">#REF!</definedName>
    <definedName name="QQ" localSheetId="5">#REF!</definedName>
    <definedName name="QQ">#REF!</definedName>
    <definedName name="QQQ" localSheetId="6">#REF!</definedName>
    <definedName name="QQQ" localSheetId="5">#REF!</definedName>
    <definedName name="QQQ">#REF!</definedName>
    <definedName name="qqqq" localSheetId="6" hidden="1">{"'Eng (page2)'!$A$1:$D$52"}</definedName>
    <definedName name="qqqq" hidden="1">{"'Eng (page2)'!$A$1:$D$52"}</definedName>
    <definedName name="qqqqq" localSheetId="6">#REF!</definedName>
    <definedName name="qqqqq" localSheetId="5">#REF!</definedName>
    <definedName name="qqqqq">#REF!</definedName>
    <definedName name="qqqqqq" localSheetId="6">#REF!</definedName>
    <definedName name="qqqqqq" localSheetId="5">#REF!</definedName>
    <definedName name="qqqqqq">#REF!</definedName>
    <definedName name="qryEqptOrdDelyETAProfile_byConstrMgr" localSheetId="6">#REF!</definedName>
    <definedName name="qryEqptOrdDelyETAProfile_byConstrMgr" localSheetId="5">#REF!</definedName>
    <definedName name="qryEqptOrdDelyETAProfile_byConstrMgr">#REF!</definedName>
    <definedName name="qryEqptOrdPODelProfile_ByConstrMgr" localSheetId="6">#REF!</definedName>
    <definedName name="qryEqptOrdPODelProfile_ByConstrMgr" localSheetId="5">#REF!</definedName>
    <definedName name="qryEqptOrdPODelProfile_ByConstrMgr">#REF!</definedName>
    <definedName name="qryForEqptProfTotalDelvdFdnErnIndImp" localSheetId="6">#REF!</definedName>
    <definedName name="qryForEqptProfTotalDelvdFdnErnIndImp" localSheetId="5">#REF!</definedName>
    <definedName name="qryForEqptProfTotalDelvdFdnErnIndImp">#REF!</definedName>
    <definedName name="qrySummROSDatesFromQuery" localSheetId="6">#REF!</definedName>
    <definedName name="qrySummROSDatesFromQuery" localSheetId="5">#REF!</definedName>
    <definedName name="qrySummROSDatesFromQuery">#REF!</definedName>
    <definedName name="qryUnitForecastUtils" localSheetId="6">#REF!</definedName>
    <definedName name="qryUnitForecastUtils" localSheetId="5">#REF!</definedName>
    <definedName name="qryUnitForecastUtils">#REF!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6">#REF!</definedName>
    <definedName name="Quarterly_Earnings" localSheetId="5">#REF!</definedName>
    <definedName name="Quarterly_Earnings">#REF!</definedName>
    <definedName name="Query1" localSheetId="6">#REF!</definedName>
    <definedName name="Query1" localSheetId="5">#REF!</definedName>
    <definedName name="Query1">#REF!</definedName>
    <definedName name="qw" localSheetId="6" hidden="1">{"'Eng (page2)'!$A$1:$D$52"}</definedName>
    <definedName name="qw" hidden="1">{"'Eng (page2)'!$A$1:$D$52"}</definedName>
    <definedName name="qwww" localSheetId="6">#REF!</definedName>
    <definedName name="qwww" localSheetId="5">#REF!</definedName>
    <definedName name="qwww">#REF!</definedName>
    <definedName name="R.J._London_Chem._Ind." localSheetId="6">'[20]B-105'!#REF!</definedName>
    <definedName name="R.J._London_Chem._Ind." localSheetId="5">'[20]B-105'!#REF!</definedName>
    <definedName name="R.J._London_Chem._Ind.">'[20]B-105'!#REF!</definedName>
    <definedName name="R.J.LONDON_CHEMICALS_INDUSTRIES_CO._LTD." localSheetId="6">#REF!</definedName>
    <definedName name="R.J.LONDON_CHEMICALS_INDUSTRIES_CO._LTD." localSheetId="5">#REF!</definedName>
    <definedName name="R.J.LONDON_CHEMICALS_INDUSTRIES_CO._LTD.">#REF!</definedName>
    <definedName name="R_2" localSheetId="6">#REF!</definedName>
    <definedName name="R_2" localSheetId="5">#REF!</definedName>
    <definedName name="R_2">#REF!</definedName>
    <definedName name="ra">#N/A</definedName>
    <definedName name="ra_4" localSheetId="6">'14-15 TH'!ra_4</definedName>
    <definedName name="ra_4">ra_4</definedName>
    <definedName name="ra_5" localSheetId="6">'14-15 TH'!ra_5</definedName>
    <definedName name="ra_5">ra_5</definedName>
    <definedName name="rad_dscnt" localSheetId="6">#REF!</definedName>
    <definedName name="rad_dscnt" localSheetId="5">#REF!</definedName>
    <definedName name="rad_dscnt">#REF!</definedName>
    <definedName name="RAJA_UCHINO_CO._LTD." localSheetId="6">#REF!</definedName>
    <definedName name="RAJA_UCHINO_CO._LTD." localSheetId="5">#REF!</definedName>
    <definedName name="RAJA_UCHINO_CO._LTD.">#REF!</definedName>
    <definedName name="Range">[94]Histogram!$B$7</definedName>
    <definedName name="RATE">[95]RATE!$A$1:$C$32</definedName>
    <definedName name="rate_new" localSheetId="6">#REF!</definedName>
    <definedName name="rate_new" localSheetId="5">#REF!</definedName>
    <definedName name="rate_new">#REF!</definedName>
    <definedName name="RATE4">[96]RATE!$A$1:$D$32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_PRINT" localSheetId="6">#REF!</definedName>
    <definedName name="RAW_PRINT" localSheetId="5">#REF!</definedName>
    <definedName name="RAW_PRINT">#REF!</definedName>
    <definedName name="RawAgencyPrice" localSheetId="6">#REF!</definedName>
    <definedName name="RawAgencyPrice" localSheetId="5">#REF!</definedName>
    <definedName name="RawAgencyPrice">#REF!</definedName>
    <definedName name="RBData" localSheetId="6">#REF!</definedName>
    <definedName name="RBData" localSheetId="5">#REF!</definedName>
    <definedName name="RBData">#REF!</definedName>
    <definedName name="RBL" localSheetId="6">#REF!</definedName>
    <definedName name="RBL" localSheetId="5">#REF!</definedName>
    <definedName name="RBL">#REF!</definedName>
    <definedName name="Re" localSheetId="6">#REF!</definedName>
    <definedName name="Re" localSheetId="5">#REF!</definedName>
    <definedName name="Re">#REF!</definedName>
    <definedName name="Re_1" localSheetId="6">#REF!</definedName>
    <definedName name="Re_1" localSheetId="5">#REF!</definedName>
    <definedName name="Re_1">#REF!</definedName>
    <definedName name="receipt_method" localSheetId="6">#REF!</definedName>
    <definedName name="receipt_method" localSheetId="5">#REF!</definedName>
    <definedName name="receipt_method">#REF!</definedName>
    <definedName name="RecnPage1" localSheetId="6">#REF!</definedName>
    <definedName name="RecnPage1" localSheetId="5">#REF!</definedName>
    <definedName name="RecnPage1">#REF!</definedName>
    <definedName name="_xlnm.Recorder" localSheetId="6">#REF!</definedName>
    <definedName name="_xlnm.Recorder" localSheetId="5">#REF!</definedName>
    <definedName name="_xlnm.Recorder">#REF!</definedName>
    <definedName name="region" localSheetId="6">#REF!</definedName>
    <definedName name="region" localSheetId="5">#REF!</definedName>
    <definedName name="region">#REF!</definedName>
    <definedName name="RemarkNAV2">'[16]Standing Data'!$C$29</definedName>
    <definedName name="RemarkPort" localSheetId="6">#REF!</definedName>
    <definedName name="RemarkPort" localSheetId="5">#REF!</definedName>
    <definedName name="RemarkPort">#REF!</definedName>
    <definedName name="repax" localSheetId="6">'[62]AGING LOCAL'!#REF!</definedName>
    <definedName name="repax" localSheetId="5">'[62]AGING LOCAL'!#REF!</definedName>
    <definedName name="repax">'[62]AGING LOCAL'!#REF!</definedName>
    <definedName name="Repax_Construction" localSheetId="6">#REF!</definedName>
    <definedName name="Repax_Construction" localSheetId="5">#REF!</definedName>
    <definedName name="Repax_Construction">#REF!</definedName>
    <definedName name="RepDate">[97]Header!$B$1</definedName>
    <definedName name="Report" localSheetId="6">#REF!</definedName>
    <definedName name="Report" localSheetId="5">#REF!</definedName>
    <definedName name="Report">#REF!</definedName>
    <definedName name="Report_Date">[98]Parameter!$B$3</definedName>
    <definedName name="ReportName" localSheetId="6">#REF!</definedName>
    <definedName name="ReportName" localSheetId="5">#REF!</definedName>
    <definedName name="ReportName">#REF!</definedName>
    <definedName name="ReportNameInThai" localSheetId="6">#REF!</definedName>
    <definedName name="ReportNameInThai" localSheetId="5">#REF!</definedName>
    <definedName name="ReportNameInThai">#REF!</definedName>
    <definedName name="rer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6">#REF!</definedName>
    <definedName name="Reselects" localSheetId="5">#REF!</definedName>
    <definedName name="Reselects">#REF!</definedName>
    <definedName name="Residual_Value" localSheetId="6">#REF!</definedName>
    <definedName name="Residual_Value" localSheetId="5">#REF!</definedName>
    <definedName name="Residual_Value">#REF!</definedName>
    <definedName name="Revenue">[80]Input1!$C$65:$N$75</definedName>
    <definedName name="Revenue2" localSheetId="6">#REF!</definedName>
    <definedName name="Revenue2" localSheetId="5">#REF!</definedName>
    <definedName name="Revenue2">#REF!</definedName>
    <definedName name="ReviseStamp" localSheetId="6">#REF!</definedName>
    <definedName name="ReviseStamp" localSheetId="5">#REF!</definedName>
    <definedName name="ReviseStamp">#REF!</definedName>
    <definedName name="Revision" localSheetId="6">#REF!</definedName>
    <definedName name="Revision" localSheetId="5">#REF!</definedName>
    <definedName name="Revision">#REF!</definedName>
    <definedName name="Revision_Book" localSheetId="6">#REF!</definedName>
    <definedName name="Revision_Book" localSheetId="5">#REF!</definedName>
    <definedName name="Revision_Book">#REF!</definedName>
    <definedName name="rew" localSheetId="6">#REF!</definedName>
    <definedName name="rew" localSheetId="5">#REF!</definedName>
    <definedName name="rew">#REF!</definedName>
    <definedName name="rewa">[24]เงินกู้ธนชาติ!$F$15</definedName>
    <definedName name="rfg" localSheetId="6">#REF!</definedName>
    <definedName name="rfg" localSheetId="5">#REF!</definedName>
    <definedName name="rfg">#REF!</definedName>
    <definedName name="rgvesrhbare" localSheetId="6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jdsrs" localSheetId="6">#REF!</definedName>
    <definedName name="rjdsrs" localSheetId="5">#REF!</definedName>
    <definedName name="rjdsrs">#REF!</definedName>
    <definedName name="RM">'[49]ADJ - RATE'!$B$5</definedName>
    <definedName name="RMB_CLS" localSheetId="5">#REF!</definedName>
    <definedName name="RMB_CLS">#REF!</definedName>
    <definedName name="RMF" localSheetId="6">#REF!</definedName>
    <definedName name="RMF">NA()</definedName>
    <definedName name="ro" localSheetId="6" hidden="1">{#N/A,#N/A,FALSE,"17MAY";#N/A,#N/A,FALSE,"24MAY"}</definedName>
    <definedName name="ro" hidden="1">{#N/A,#N/A,FALSE,"17MAY";#N/A,#N/A,FALSE,"24MAY"}</definedName>
    <definedName name="ROAA" localSheetId="6">#REF!</definedName>
    <definedName name="ROAA" localSheetId="5">#REF!</definedName>
    <definedName name="ROAA">#REF!</definedName>
    <definedName name="ROAE" localSheetId="6">#REF!</definedName>
    <definedName name="ROAE" localSheetId="5">#REF!</definedName>
    <definedName name="ROAE">#REF!</definedName>
    <definedName name="ROCE" localSheetId="6">#REF!</definedName>
    <definedName name="ROCE" localSheetId="5">#REF!</definedName>
    <definedName name="ROCE">#REF!</definedName>
    <definedName name="ROE" localSheetId="6">#REF!</definedName>
    <definedName name="ROE" localSheetId="5">#REF!</definedName>
    <definedName name="ROE">#REF!</definedName>
    <definedName name="role_type" localSheetId="6">#REF!</definedName>
    <definedName name="role_type" localSheetId="5">#REF!</definedName>
    <definedName name="role_type">#REF!</definedName>
    <definedName name="role_type_area" localSheetId="6">#REF!</definedName>
    <definedName name="role_type_area" localSheetId="5">#REF!</definedName>
    <definedName name="role_type_area">#REF!</definedName>
    <definedName name="role_type_mn" localSheetId="6">#REF!</definedName>
    <definedName name="role_type_mn" localSheetId="5">#REF!</definedName>
    <definedName name="role_type_mn">#REF!</definedName>
    <definedName name="ROWNAMES" localSheetId="6">#REF!</definedName>
    <definedName name="ROWNAMES" localSheetId="5">#REF!</definedName>
    <definedName name="ROWNAMES">#REF!</definedName>
    <definedName name="RP" localSheetId="6">#REF!</definedName>
    <definedName name="RP" localSheetId="5">#REF!</definedName>
    <definedName name="RP">#REF!</definedName>
    <definedName name="RPSC_CHEMICAL_CO._LTD." localSheetId="6">#REF!</definedName>
    <definedName name="RPSC_CHEMICAL_CO._LTD." localSheetId="5">#REF!</definedName>
    <definedName name="RPSC_CHEMICAL_CO._LTD.">#REF!</definedName>
    <definedName name="Rpt_type">[32]Menu!$K$2</definedName>
    <definedName name="RR" localSheetId="6">#REF!</definedName>
    <definedName name="RR" localSheetId="5">#REF!</definedName>
    <definedName name="RR">#REF!</definedName>
    <definedName name="rrrr" localSheetId="6">DATE(YEAR('14-15 TH'!Loan_Start),MONTH('14-15 TH'!Loan_Start)+Payment_Number,DAY('14-15 TH'!Loan_Start))</definedName>
    <definedName name="rrrr" localSheetId="5">DATE(YEAR('9 TH old'!Loan_Start),MONTH('9 TH old'!Loan_Start)+Payment_Number,DAY('9 TH old'!Loan_Start))</definedName>
    <definedName name="rrrr">DATE(YEAR([0]!Loan_Start),MONTH([0]!Loan_Start)+Payment_Number,DAY([0]!Loan_Start))</definedName>
    <definedName name="rrtt" localSheetId="6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6">#REF!</definedName>
    <definedName name="rsedt" localSheetId="5">#REF!</definedName>
    <definedName name="rsedt">#REF!</definedName>
    <definedName name="rtg" localSheetId="6">#REF!</definedName>
    <definedName name="rtg">NA()</definedName>
    <definedName name="rtret" localSheetId="6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6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6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>#N/A</definedName>
    <definedName name="RUBRICK_THAI_CO._LTD." localSheetId="6">'[20]B-105'!#REF!</definedName>
    <definedName name="RUBRICK_THAI_CO._LTD." localSheetId="5">'[20]B-105'!#REF!</definedName>
    <definedName name="RUBRICK_THAI_CO._LTD.">'[20]B-105'!#REF!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6">'[20]B-105'!#REF!</definedName>
    <definedName name="s" localSheetId="5">'[20]B-105'!#REF!</definedName>
    <definedName name="s">'[20]B-105'!#REF!</definedName>
    <definedName name="S.A.P._Paint___Chemical" localSheetId="6">'[20]B-105'!#REF!</definedName>
    <definedName name="S.A.P._Paint___Chemical" localSheetId="5">'[20]B-105'!#REF!</definedName>
    <definedName name="S.A.P._Paint___Chemical">'[20]B-105'!#REF!</definedName>
    <definedName name="S.A.P._PAINT___CHEMICAL_CO._LTD." localSheetId="6">'[20]B-105'!#REF!</definedName>
    <definedName name="S.A.P._PAINT___CHEMICAL_CO._LTD." localSheetId="5">'[20]B-105'!#REF!</definedName>
    <definedName name="S.A.P._PAINT___CHEMICAL_CO._LTD.">'[20]B-105'!#REF!</definedName>
    <definedName name="S.K.COLOR___CHEMICALS_LIMITED_PARTNERSHIP" localSheetId="6">#REF!</definedName>
    <definedName name="S.K.COLOR___CHEMICALS_LIMITED_PARTNERSHIP" localSheetId="5">#REF!</definedName>
    <definedName name="S.K.COLOR___CHEMICALS_LIMITED_PARTNERSHIP">#REF!</definedName>
    <definedName name="S.P.TEXTURE_PAINT_CO._LTD." localSheetId="6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0DF" localSheetId="6">#REF!</definedName>
    <definedName name="S0DF" localSheetId="5">#REF!</definedName>
    <definedName name="S0DF">#REF!</definedName>
    <definedName name="sa" localSheetId="6">#REF!</definedName>
    <definedName name="sa" localSheetId="5">#REF!</definedName>
    <definedName name="sa">#REF!</definedName>
    <definedName name="Sabpantawee" localSheetId="6">'[20]B-105'!#REF!</definedName>
    <definedName name="Sabpantawee" localSheetId="5">'[20]B-105'!#REF!</definedName>
    <definedName name="Sabpantawee">'[20]B-105'!#REF!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AKIT_WISARN_CO._LTD." localSheetId="6">#REF!</definedName>
    <definedName name="SAHAKIT_WISARN_CO._LTD." localSheetId="5">#REF!</definedName>
    <definedName name="SAHAKIT_WISARN_CO._LTD.">#REF!</definedName>
    <definedName name="sai" localSheetId="6">#REF!</definedName>
    <definedName name="sai" localSheetId="5">#REF!</definedName>
    <definedName name="sai">#REF!</definedName>
    <definedName name="SAL">[46]type!$D$3:$E$125</definedName>
    <definedName name="Sale">[91]List!$B$7:$B$10</definedName>
    <definedName name="SALE_TSTC" localSheetId="6">#REF!</definedName>
    <definedName name="SALE_TSTC" localSheetId="5">#REF!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6">#REF!</definedName>
    <definedName name="sale0405" localSheetId="5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_ch" localSheetId="6">#REF!</definedName>
    <definedName name="sales_ch" localSheetId="5">#REF!</definedName>
    <definedName name="sales_ch">#REF!</definedName>
    <definedName name="sales_ch_area" localSheetId="6">#REF!</definedName>
    <definedName name="sales_ch_area" localSheetId="5">#REF!</definedName>
    <definedName name="sales_ch_area">#REF!</definedName>
    <definedName name="sales_ch_mn" localSheetId="6">#REF!</definedName>
    <definedName name="sales_ch_mn" localSheetId="5">#REF!</definedName>
    <definedName name="sales_ch_mn">#REF!</definedName>
    <definedName name="SALESPLAN" localSheetId="6">#REF!</definedName>
    <definedName name="SALESPLAN" localSheetId="5">#REF!</definedName>
    <definedName name="SALESPLAN">#REF!</definedName>
    <definedName name="SAPCodeAA" localSheetId="6">#REF!</definedName>
    <definedName name="SAPCodeAA" localSheetId="5">#REF!</definedName>
    <definedName name="SAPCodeAA">#REF!</definedName>
    <definedName name="SAPCodeAP" localSheetId="6">#REF!</definedName>
    <definedName name="SAPCodeAP" localSheetId="5">#REF!</definedName>
    <definedName name="SAPCodeAP">#REF!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" localSheetId="6">#REF!</definedName>
    <definedName name="SAW" localSheetId="5">#REF!</definedName>
    <definedName name="SAW">#REF!</definedName>
    <definedName name="Scaling">[41]Assumptions!$B$15</definedName>
    <definedName name="SCB" localSheetId="6">'[31]ADJ - RATE'!#REF!</definedName>
    <definedName name="SCB" localSheetId="5">'[31]ADJ - RATE'!#REF!</definedName>
    <definedName name="SCB">'[31]ADJ - RATE'!#REF!</definedName>
    <definedName name="SCBCS" localSheetId="6">#REF!</definedName>
    <definedName name="SCBCS" localSheetId="5">#REF!</definedName>
    <definedName name="SCBCS">#REF!</definedName>
    <definedName name="SCBCSNAV" localSheetId="6">#REF!</definedName>
    <definedName name="SCBCSNAV" localSheetId="5">#REF!</definedName>
    <definedName name="SCBCSNAV">#REF!</definedName>
    <definedName name="SCBRF" localSheetId="6">#REF!</definedName>
    <definedName name="SCBRF" localSheetId="5">#REF!</definedName>
    <definedName name="SCBRF">#REF!</definedName>
    <definedName name="SCBRFNAV" localSheetId="6">#REF!</definedName>
    <definedName name="SCBRFNAV" localSheetId="5">#REF!</definedName>
    <definedName name="SCBRFNAV">#REF!</definedName>
    <definedName name="SCBTN" localSheetId="6">#REF!</definedName>
    <definedName name="SCBTN" localSheetId="5">#REF!</definedName>
    <definedName name="SCBTN">#REF!</definedName>
    <definedName name="SCBTNNAV" localSheetId="6">#REF!</definedName>
    <definedName name="SCBTNNAV" localSheetId="5">#REF!</definedName>
    <definedName name="SCBTNNAV">#REF!</definedName>
    <definedName name="Sched_Pay" localSheetId="6">#REF!</definedName>
    <definedName name="Sched_Pay" localSheetId="5">#REF!</definedName>
    <definedName name="Sched_Pay">#REF!</definedName>
    <definedName name="schedule" localSheetId="6">'[111]#ofclose .xl'!#REF!</definedName>
    <definedName name="schedule" localSheetId="5">'[111]#ofclose .xl'!#REF!</definedName>
    <definedName name="schedule">'[111]#ofclose .xl'!#REF!</definedName>
    <definedName name="Scheduled_Extra_Payments" localSheetId="6">#REF!</definedName>
    <definedName name="Scheduled_Extra_Payments" localSheetId="5">#REF!</definedName>
    <definedName name="Scheduled_Extra_Payments">#REF!</definedName>
    <definedName name="Scheduled_Interest_Rate" localSheetId="6">#REF!</definedName>
    <definedName name="Scheduled_Interest_Rate" localSheetId="5">#REF!</definedName>
    <definedName name="Scheduled_Interest_Rate">#REF!</definedName>
    <definedName name="Scheduled_Monthly_Payment" localSheetId="6">#REF!</definedName>
    <definedName name="Scheduled_Monthly_Payment" localSheetId="5">#REF!</definedName>
    <definedName name="Scheduled_Monthly_Payment">#REF!</definedName>
    <definedName name="sd" localSheetId="6">#REF!</definedName>
    <definedName name="sd">NA()</definedName>
    <definedName name="sda" localSheetId="6">#REF!</definedName>
    <definedName name="sda" localSheetId="5">#REF!</definedName>
    <definedName name="sda">#REF!</definedName>
    <definedName name="sdas" localSheetId="6">#REF!</definedName>
    <definedName name="sdas" localSheetId="5">#REF!</definedName>
    <definedName name="sdas">#REF!</definedName>
    <definedName name="sdasf" localSheetId="6">#REF!</definedName>
    <definedName name="sdasf" localSheetId="5">#REF!</definedName>
    <definedName name="sdasf">#REF!</definedName>
    <definedName name="sdds">[4]เงินกู้ธนชาติ!$G$2</definedName>
    <definedName name="sdf" localSheetId="6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">NA()</definedName>
    <definedName name="sdfe" localSheetId="6">'14-15 TH'!sdfe</definedName>
    <definedName name="sdfe">sdfe</definedName>
    <definedName name="sdfe_4" localSheetId="6">'14-15 TH'!sdfe_4</definedName>
    <definedName name="sdfe_4">sdfe_4</definedName>
    <definedName name="sdfe_5" localSheetId="6">'14-15 TH'!sdfe_5</definedName>
    <definedName name="sdfe_5">sdfe_5</definedName>
    <definedName name="sdfg">[24]เงินกู้ธนชาติ!$E$17</definedName>
    <definedName name="sdfgg" localSheetId="6">#REF!</definedName>
    <definedName name="sdfgg" localSheetId="5">#REF!</definedName>
    <definedName name="sdfgg">#REF!</definedName>
    <definedName name="sdfsdsdfs" localSheetId="6">#REF!</definedName>
    <definedName name="sdfsdsdfs" localSheetId="5">#REF!</definedName>
    <definedName name="sdfsdsdfs">#REF!</definedName>
    <definedName name="sdisu" localSheetId="6">#REF!</definedName>
    <definedName name="sdisu" localSheetId="5">#REF!</definedName>
    <definedName name="sdisu">#REF!</definedName>
    <definedName name="sdsd" localSheetId="6">#REF!</definedName>
    <definedName name="sdsd" localSheetId="5">#REF!</definedName>
    <definedName name="sdsd">#REF!</definedName>
    <definedName name="sdsgsgdgs" localSheetId="6">#REF!</definedName>
    <definedName name="sdsgsgdgs" localSheetId="5">#REF!</definedName>
    <definedName name="sdsgsgdgs">#REF!</definedName>
    <definedName name="Search" localSheetId="6">#REF!</definedName>
    <definedName name="Search" localSheetId="5">#REF!</definedName>
    <definedName name="Search">#REF!</definedName>
    <definedName name="sections" localSheetId="6">#REF!</definedName>
    <definedName name="sections" localSheetId="5">#REF!</definedName>
    <definedName name="sections">#REF!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6">#REF!</definedName>
    <definedName name="Sefco_Chemical_2001" localSheetId="5">#REF!</definedName>
    <definedName name="Sefco_Chemical_2001">#REF!</definedName>
    <definedName name="SEL" localSheetId="6">#REF!</definedName>
    <definedName name="SEL" localSheetId="5">#REF!</definedName>
    <definedName name="SEL">#REF!</definedName>
    <definedName name="sell" localSheetId="6" hidden="1">{"'Eng (page2)'!$A$1:$D$52"}</definedName>
    <definedName name="sell" hidden="1">{"'Eng (page2)'!$A$1:$D$52"}</definedName>
    <definedName name="Sell_to" localSheetId="6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6">#REF!</definedName>
    <definedName name="Sep" localSheetId="5">#REF!</definedName>
    <definedName name="Sep">#REF!</definedName>
    <definedName name="Sep_Building">[27]BUILD95!$AJ$9:$AJ$17</definedName>
    <definedName name="service_type" localSheetId="6">#REF!</definedName>
    <definedName name="service_type" localSheetId="5">#REF!</definedName>
    <definedName name="service_type">#REF!</definedName>
    <definedName name="service_type_area" localSheetId="6">#REF!</definedName>
    <definedName name="service_type_area" localSheetId="5">#REF!</definedName>
    <definedName name="service_type_area">#REF!</definedName>
    <definedName name="service_type_mn" localSheetId="6">#REF!</definedName>
    <definedName name="service_type_mn" localSheetId="5">#REF!</definedName>
    <definedName name="service_type_mn">#REF!</definedName>
    <definedName name="sfjs" localSheetId="6">#REF!</definedName>
    <definedName name="sfjs" localSheetId="5">#REF!</definedName>
    <definedName name="sfjs">#REF!</definedName>
    <definedName name="SgdRate">'[112]ops tb'!$C$246</definedName>
    <definedName name="sgsg" localSheetId="6">[36]งบกำไรขาดทุน!#REF!</definedName>
    <definedName name="sgsg" localSheetId="5">[36]งบกำไรขาดทุน!#REF!</definedName>
    <definedName name="sgsg">[36]งบกำไรขาดทุน!#REF!</definedName>
    <definedName name="sh">[113]เงินกู้ธนชาติ!$E$17</definedName>
    <definedName name="SHANGHAI_PAINTS_AND_HARDWARE_LTD." localSheetId="6">#REF!</definedName>
    <definedName name="SHANGHAI_PAINTS_AND_HARDWARE_LTD." localSheetId="5">#REF!</definedName>
    <definedName name="SHANGHAI_PAINTS_AND_HARDWARE_LTD.">#REF!</definedName>
    <definedName name="SHARES" localSheetId="6">#REF!</definedName>
    <definedName name="SHARES" localSheetId="5">#REF!</definedName>
    <definedName name="SHARES">#REF!</definedName>
    <definedName name="Sheet" localSheetId="6">#REF!</definedName>
    <definedName name="Sheet" localSheetId="5">#REF!</definedName>
    <definedName name="Sheet">#REF!</definedName>
    <definedName name="sheet_inputPFM" localSheetId="6">#REF!</definedName>
    <definedName name="sheet_inputPFM" localSheetId="5">#REF!</definedName>
    <definedName name="sheet_inputPFM">#REF!</definedName>
    <definedName name="sheet_PL" localSheetId="6">#REF!</definedName>
    <definedName name="sheet_PL" localSheetId="5">#REF!</definedName>
    <definedName name="sheet_PL">#REF!</definedName>
    <definedName name="Short">[75]เงินกู้ธนชาติ!$E$17</definedName>
    <definedName name="short1">'[75]เงินกู้ MGC'!$E$17</definedName>
    <definedName name="short2" localSheetId="6">#REF!</definedName>
    <definedName name="short2" localSheetId="5">#REF!</definedName>
    <definedName name="short2">#REF!</definedName>
    <definedName name="show11">'[16]Net asset value'!$G$56</definedName>
    <definedName name="SIAM_EXCEL_POLYTECH_CO._LTD." localSheetId="6">#REF!</definedName>
    <definedName name="SIAM_EXCEL_POLYTECH_CO._LTD." localSheetId="5">#REF!</definedName>
    <definedName name="SIAM_EXCEL_POLYTECH_CO._LTD.">#REF!</definedName>
    <definedName name="Siam_Paint_Industry" localSheetId="6">#REF!</definedName>
    <definedName name="Siam_Paint_Industry" localSheetId="5">#REF!</definedName>
    <definedName name="Siam_Paint_Industry">#REF!</definedName>
    <definedName name="SIAM_SPONG_FOAM_CO._LTD." localSheetId="6">#REF!</definedName>
    <definedName name="SIAM_SPONG_FOAM_CO._LTD." localSheetId="5">#REF!</definedName>
    <definedName name="SIAM_SPONG_FOAM_CO._LTD.">#REF!</definedName>
    <definedName name="Sicpa__Thailand" localSheetId="6">#REF!</definedName>
    <definedName name="Sicpa__Thailand" localSheetId="5">#REF!</definedName>
    <definedName name="Sicpa__Thailand">#REF!</definedName>
    <definedName name="SIKA" localSheetId="6">'[20]B-105'!#REF!</definedName>
    <definedName name="SIKA" localSheetId="5">'[20]B-105'!#REF!</definedName>
    <definedName name="SIKA">'[20]B-105'!#REF!</definedName>
    <definedName name="Sika__Thailand" localSheetId="6">#REF!</definedName>
    <definedName name="Sika__Thailand" localSheetId="5">#REF!</definedName>
    <definedName name="Sika__Thailand">#REF!</definedName>
    <definedName name="Silicone_Coating" localSheetId="6">'[20]B-105'!#REF!</definedName>
    <definedName name="Silicone_Coating" localSheetId="5">'[20]B-105'!#REF!</definedName>
    <definedName name="Silicone_Coating">'[20]B-105'!#REF!</definedName>
    <definedName name="SIRAPHO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" localSheetId="6">#REF!</definedName>
    <definedName name="sld" localSheetId="5">#REF!</definedName>
    <definedName name="sld">#REF!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6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6" hidden="1">{"'Eng (page2)'!$A$1:$D$52"}</definedName>
    <definedName name="software" hidden="1">{"'Eng (page2)'!$A$1:$D$52"}</definedName>
    <definedName name="SOMBOON_SCREEN_CO._LTD." localSheetId="6">'[20]B-105'!#REF!</definedName>
    <definedName name="SOMBOON_SCREEN_CO._LTD." localSheetId="5">'[20]B-105'!#REF!</definedName>
    <definedName name="SOMBOON_SCREEN_CO._LTD.">'[20]B-105'!#REF!</definedName>
    <definedName name="Sort" localSheetId="6" hidden="1">#REF!</definedName>
    <definedName name="Sort" localSheetId="5" hidden="1">#REF!</definedName>
    <definedName name="Sort" hidden="1">#REF!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6">#REF!</definedName>
    <definedName name="Sp_2" localSheetId="5">#REF!</definedName>
    <definedName name="Sp_2">#REF!</definedName>
    <definedName name="Sp_Item" localSheetId="6">#REF!</definedName>
    <definedName name="Sp_Item" localSheetId="5">#REF!</definedName>
    <definedName name="Sp_Item">#REF!</definedName>
    <definedName name="Sp_Total" localSheetId="6">#REF!</definedName>
    <definedName name="Sp_Total" localSheetId="5">#REF!</definedName>
    <definedName name="Sp_Total">#REF!</definedName>
    <definedName name="space_type" localSheetId="6">#REF!</definedName>
    <definedName name="space_type" localSheetId="5">#REF!</definedName>
    <definedName name="space_type">#REF!</definedName>
    <definedName name="space_type_area" localSheetId="6">#REF!</definedName>
    <definedName name="space_type_area" localSheetId="5">#REF!</definedName>
    <definedName name="space_type_area">#REF!</definedName>
    <definedName name="space_type_mn" localSheetId="6">#REF!</definedName>
    <definedName name="space_type_mn" localSheetId="5">#REF!</definedName>
    <definedName name="space_type_mn">#REF!</definedName>
    <definedName name="Spec" localSheetId="6">#REF!</definedName>
    <definedName name="Spec" localSheetId="5">#REF!</definedName>
    <definedName name="Spec">#REF!</definedName>
    <definedName name="sq">0.195*1.21</definedName>
    <definedName name="srf" localSheetId="6">#REF!</definedName>
    <definedName name="srf" localSheetId="5">#REF!</definedName>
    <definedName name="srf">#REF!</definedName>
    <definedName name="srv_chrg" localSheetId="6">#REF!</definedName>
    <definedName name="srv_chrg" localSheetId="5">#REF!</definedName>
    <definedName name="srv_chrg">#REF!</definedName>
    <definedName name="srv_chrg_area" localSheetId="6">#REF!</definedName>
    <definedName name="srv_chrg_area" localSheetId="5">#REF!</definedName>
    <definedName name="srv_chrg_area">#REF!</definedName>
    <definedName name="srv_chrg_mn" localSheetId="6">#REF!</definedName>
    <definedName name="srv_chrg_mn" localSheetId="5">#REF!</definedName>
    <definedName name="srv_chrg_mn">#REF!</definedName>
    <definedName name="SS" localSheetId="6">#REF!</definedName>
    <definedName name="SS" localSheetId="5">#REF!</definedName>
    <definedName name="SS">#REF!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 localSheetId="6">#REF!</definedName>
    <definedName name="ssca" localSheetId="5">#REF!</definedName>
    <definedName name="ssca">#REF!</definedName>
    <definedName name="sss" localSheetId="6">#REF!</definedName>
    <definedName name="sss" localSheetId="5">#REF!</definedName>
    <definedName name="sss">#REF!</definedName>
    <definedName name="ssss" localSheetId="6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L" localSheetId="6">[28]Summary!#REF!</definedName>
    <definedName name="ST_L" localSheetId="5">[28]Summary!#REF!</definedName>
    <definedName name="ST_L">[28]Summary!#REF!</definedName>
    <definedName name="ST_M" localSheetId="6">[28]Summary!#REF!</definedName>
    <definedName name="ST_M" localSheetId="5">[28]Summary!#REF!</definedName>
    <definedName name="ST_M">[28]Summary!#REF!</definedName>
    <definedName name="st14.1" localSheetId="6">#REF!</definedName>
    <definedName name="st14.1" localSheetId="5">#REF!</definedName>
    <definedName name="st14.1">#REF!</definedName>
    <definedName name="st14.2" localSheetId="6">#REF!</definedName>
    <definedName name="st14.2" localSheetId="5">#REF!</definedName>
    <definedName name="st14.2">#REF!</definedName>
    <definedName name="st15.0" localSheetId="6">#REF!</definedName>
    <definedName name="st15.0" localSheetId="5">#REF!</definedName>
    <definedName name="st15.0">#REF!</definedName>
    <definedName name="st15.1" localSheetId="6">#REF!</definedName>
    <definedName name="st15.1" localSheetId="5">#REF!</definedName>
    <definedName name="st15.1">#REF!</definedName>
    <definedName name="st15.2" localSheetId="6">#REF!</definedName>
    <definedName name="st15.2" localSheetId="5">#REF!</definedName>
    <definedName name="st15.2">#REF!</definedName>
    <definedName name="sta" localSheetId="6">#REF!</definedName>
    <definedName name="sta" localSheetId="5">#REF!</definedName>
    <definedName name="sta">#REF!</definedName>
    <definedName name="stamp" localSheetId="6" hidden="1">{"'Eng (page2)'!$A$1:$D$52"}</definedName>
    <definedName name="stamp" hidden="1">{"'Eng (page2)'!$A$1:$D$52"}</definedName>
    <definedName name="star" localSheetId="6">'[20]B-105'!#REF!</definedName>
    <definedName name="star" localSheetId="5">'[20]B-105'!#REF!</definedName>
    <definedName name="star">'[20]B-105'!#REF!</definedName>
    <definedName name="Star_Carpet_co._ltd." localSheetId="6">#REF!</definedName>
    <definedName name="Star_Carpet_co._ltd." localSheetId="5">#REF!</definedName>
    <definedName name="Star_Carpet_co._ltd.">#REF!</definedName>
    <definedName name="Star_Tech_Che." localSheetId="6">#REF!</definedName>
    <definedName name="Star_Tech_Che." localSheetId="5">#REF!</definedName>
    <definedName name="Star_Tech_Che.">#REF!</definedName>
    <definedName name="Start" localSheetId="6">#REF!</definedName>
    <definedName name="Start" localSheetId="5">#REF!</definedName>
    <definedName name="Start">#REF!</definedName>
    <definedName name="StartCode" localSheetId="6">#REF!</definedName>
    <definedName name="StartCode" localSheetId="5">#REF!</definedName>
    <definedName name="StartCode">#REF!</definedName>
    <definedName name="Status">[91]List!$C$2:$C$10</definedName>
    <definedName name="status_type" localSheetId="6">#REF!</definedName>
    <definedName name="status_type" localSheetId="5">#REF!</definedName>
    <definedName name="status_type">#REF!</definedName>
    <definedName name="status_type_area" localSheetId="6">#REF!</definedName>
    <definedName name="status_type_area" localSheetId="5">#REF!</definedName>
    <definedName name="status_type_area">#REF!</definedName>
    <definedName name="status_type_mn" localSheetId="6">#REF!</definedName>
    <definedName name="status_type_mn" localSheetId="5">#REF!</definedName>
    <definedName name="status_type_mn">#REF!</definedName>
    <definedName name="std_type" localSheetId="6">#REF!</definedName>
    <definedName name="std_type" localSheetId="5">#REF!</definedName>
    <definedName name="std_type">#REF!</definedName>
    <definedName name="std_type_area" localSheetId="6">#REF!</definedName>
    <definedName name="std_type_area" localSheetId="5">#REF!</definedName>
    <definedName name="std_type_area">#REF!</definedName>
    <definedName name="std_type_mn" localSheetId="6">#REF!</definedName>
    <definedName name="std_type_mn" localSheetId="5">#REF!</definedName>
    <definedName name="std_type_mn">#REF!</definedName>
    <definedName name="Stock" localSheetId="6">OFFSET(#REF!,0,0,COUNTA(#REF!)-1,1)</definedName>
    <definedName name="Stock" localSheetId="5">OFFSET(#REF!,0,0,COUNTA(#REF!)-1,1)</definedName>
    <definedName name="Stock">OFFSET(#REF!,0,0,COUNTA(#REF!)-1,1)</definedName>
    <definedName name="SU" localSheetId="6">'[62]AGING LOCAL'!#REF!</definedName>
    <definedName name="SU" localSheetId="5">'[62]AGING LOCAL'!#REF!</definedName>
    <definedName name="SU">'[62]AGING LOCAL'!#REF!</definedName>
    <definedName name="SUBPANTAVEE_CO._LTD." localSheetId="6">#REF!</definedName>
    <definedName name="SUBPANTAVEE_CO._LTD." localSheetId="5">#REF!</definedName>
    <definedName name="SUBPANTAVEE_CO._LTD.">#REF!</definedName>
    <definedName name="sum" localSheetId="6">#REF!</definedName>
    <definedName name="sum" localSheetId="5">#REF!</definedName>
    <definedName name="sum">#REF!</definedName>
    <definedName name="SUM__Xi" localSheetId="6">#REF!</definedName>
    <definedName name="SUM__Xi" localSheetId="5">#REF!</definedName>
    <definedName name="SUM__Xi">#REF!</definedName>
    <definedName name="SUM__Xi__2" localSheetId="6">#REF!</definedName>
    <definedName name="SUM__Xi__2" localSheetId="5">#REF!</definedName>
    <definedName name="SUM__Xi__2">#REF!</definedName>
    <definedName name="SUM__Xi__n" localSheetId="6">#REF!</definedName>
    <definedName name="SUM__Xi__n" localSheetId="5">#REF!</definedName>
    <definedName name="SUM__Xi__n">#REF!</definedName>
    <definedName name="SUM__XY" localSheetId="6">#REF!</definedName>
    <definedName name="SUM__XY" localSheetId="5">#REF!</definedName>
    <definedName name="SUM__XY">#REF!</definedName>
    <definedName name="SUM__Yi" localSheetId="6">#REF!</definedName>
    <definedName name="SUM__Yi" localSheetId="5">#REF!</definedName>
    <definedName name="SUM__Yi">#REF!</definedName>
    <definedName name="SUM__Yi__2" localSheetId="6">#REF!</definedName>
    <definedName name="SUM__Yi__2" localSheetId="5">#REF!</definedName>
    <definedName name="SUM__Yi__2">#REF!</definedName>
    <definedName name="SUM__Yi__n" localSheetId="6">#REF!</definedName>
    <definedName name="SUM__Yi__n" localSheetId="5">#REF!</definedName>
    <definedName name="SUM__Yi__n">#REF!</definedName>
    <definedName name="sum_by_ac_no" localSheetId="6">#REF!</definedName>
    <definedName name="sum_by_ac_no" localSheetId="5">#REF!</definedName>
    <definedName name="sum_by_ac_no">#REF!</definedName>
    <definedName name="sum_hr" localSheetId="6">#REF!</definedName>
    <definedName name="sum_hr" localSheetId="5">#REF!</definedName>
    <definedName name="sum_hr">#REF!</definedName>
    <definedName name="SUM_RP" localSheetId="6">#REF!</definedName>
    <definedName name="SUM_RP" localSheetId="5">#REF!</definedName>
    <definedName name="SUM_RP">#REF!</definedName>
    <definedName name="SUM_Xi2" localSheetId="6">#REF!</definedName>
    <definedName name="SUM_Xi2" localSheetId="5">#REF!</definedName>
    <definedName name="SUM_Xi2">#REF!</definedName>
    <definedName name="SUM_Yi2" localSheetId="6">#REF!</definedName>
    <definedName name="SUM_Yi2" localSheetId="5">#REF!</definedName>
    <definedName name="SUM_Yi2">#REF!</definedName>
    <definedName name="summary" localSheetId="6">#REF!</definedName>
    <definedName name="summary" localSheetId="5">#REF!</definedName>
    <definedName name="summary">#REF!</definedName>
    <definedName name="summary_aging" localSheetId="6">#REF!</definedName>
    <definedName name="summary_aging" localSheetId="5">#REF!</definedName>
    <definedName name="summary_aging">#REF!</definedName>
    <definedName name="SUNG" localSheetId="6">#REF!</definedName>
    <definedName name="SUNG" localSheetId="5">#REF!</definedName>
    <definedName name="SUNG">#REF!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porn" localSheetId="6">#REF!</definedName>
    <definedName name="supaporn" localSheetId="5">#REF!</definedName>
    <definedName name="supaporn">#REF!</definedName>
    <definedName name="Superior_Construction_C." localSheetId="6">#REF!</definedName>
    <definedName name="Superior_Construction_C." localSheetId="5">#REF!</definedName>
    <definedName name="Superior_Construction_C.">#REF!</definedName>
    <definedName name="sx" localSheetId="6">'[114]พ.ย.46-ม.ค.47'!#REF!</definedName>
    <definedName name="sx" localSheetId="5">'[114]พ.ย.46-ม.ค.47'!#REF!</definedName>
    <definedName name="sx">'[114]พ.ย.46-ม.ค.47'!#REF!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6">#REF!</definedName>
    <definedName name="SYNF" localSheetId="5">#REF!</definedName>
    <definedName name="SYNF">#REF!</definedName>
    <definedName name="Syntec_Quality" localSheetId="6">'[20]B-105'!#REF!</definedName>
    <definedName name="Syntec_Quality" localSheetId="5">'[20]B-105'!#REF!</definedName>
    <definedName name="Syntec_Quality">'[20]B-105'!#REF!</definedName>
    <definedName name="T" localSheetId="6">#REF!</definedName>
    <definedName name="T" localSheetId="5">#REF!</definedName>
    <definedName name="T">#REF!</definedName>
    <definedName name="T.A.T.C." localSheetId="6">#REF!</definedName>
    <definedName name="T.A.T.C." localSheetId="5">#REF!</definedName>
    <definedName name="T.A.T.C.">#REF!</definedName>
    <definedName name="T.R.Y_INTERNATIONAL_CO._LTD." localSheetId="6">#REF!</definedName>
    <definedName name="T.R.Y_INTERNATIONAL_CO._LTD." localSheetId="5">#REF!</definedName>
    <definedName name="T.R.Y_INTERNATIONAL_CO._LTD.">#REF!</definedName>
    <definedName name="TA" localSheetId="6">#REF!</definedName>
    <definedName name="TA" localSheetId="5">#REF!</definedName>
    <definedName name="TA">#REF!</definedName>
    <definedName name="table" localSheetId="6">#REF!</definedName>
    <definedName name="table" localSheetId="5">#REF!</definedName>
    <definedName name="table">#REF!</definedName>
    <definedName name="Table1" localSheetId="6">#REF!</definedName>
    <definedName name="Table1" localSheetId="5">#REF!</definedName>
    <definedName name="Table1">#REF!</definedName>
    <definedName name="tam">#N/A</definedName>
    <definedName name="TANG_TIHUA_HENG_CO._LTD." localSheetId="6">'[20]B-105'!#REF!</definedName>
    <definedName name="TANG_TIHUA_HENG_CO._LTD." localSheetId="5">'[20]B-105'!#REF!</definedName>
    <definedName name="TANG_TIHUA_HENG_CO._LTD.">'[20]B-105'!#REF!</definedName>
    <definedName name="Target" localSheetId="6">#REF!</definedName>
    <definedName name="Target" localSheetId="5">#REF!</definedName>
    <definedName name="Target">#REF!</definedName>
    <definedName name="Target1" localSheetId="6">#REF!</definedName>
    <definedName name="Target1" localSheetId="5">#REF!</definedName>
    <definedName name="Target1">#REF!</definedName>
    <definedName name="TASH" localSheetId="6">#REF!</definedName>
    <definedName name="TASH" localSheetId="5">#REF!</definedName>
    <definedName name="TASH">#REF!</definedName>
    <definedName name="TAUX" localSheetId="6">#REF!</definedName>
    <definedName name="TAUX" localSheetId="5">#REF!</definedName>
    <definedName name="TAUX">#REF!</definedName>
    <definedName name="taweepong" localSheetId="6">[36]งบกำไรขาดทุน!#REF!</definedName>
    <definedName name="taweepong" localSheetId="5">[36]งบกำไรขาดทุน!#REF!</definedName>
    <definedName name="taweepong">[36]งบกำไรขาดทุน!#REF!</definedName>
    <definedName name="TAX" localSheetId="6">#REF!</definedName>
    <definedName name="TAX" localSheetId="5">#REF!</definedName>
    <definedName name="TAX">#REF!</definedName>
    <definedName name="TAX_CALCULATION" localSheetId="6">#REF!</definedName>
    <definedName name="TAX_CALCULATION" localSheetId="5">#REF!</definedName>
    <definedName name="TAX_CALCULATION">#REF!</definedName>
    <definedName name="tax_formula" localSheetId="6">#REF!</definedName>
    <definedName name="tax_formula" localSheetId="5">#REF!</definedName>
    <definedName name="tax_formula">#REF!</definedName>
    <definedName name="tax_formula_area" localSheetId="6">#REF!</definedName>
    <definedName name="tax_formula_area" localSheetId="5">#REF!</definedName>
    <definedName name="tax_formula_area">#REF!</definedName>
    <definedName name="tax_formula_mn" localSheetId="6">#REF!</definedName>
    <definedName name="tax_formula_mn" localSheetId="5">#REF!</definedName>
    <definedName name="tax_formula_mn">#REF!</definedName>
    <definedName name="TAX_RATE" localSheetId="6">#REF!</definedName>
    <definedName name="TAX_RATE" localSheetId="5">#REF!</definedName>
    <definedName name="TAX_RATE">#REF!</definedName>
    <definedName name="tb">'[115]TrialBalance Q3-2002'!$A$1:$H$301</definedName>
    <definedName name="TBCF">[116]TBCF!$A$6:$D$303</definedName>
    <definedName name="TBDate" localSheetId="6">#REF!</definedName>
    <definedName name="TBDate" localSheetId="5">#REF!</definedName>
    <definedName name="TBDate">#REF!</definedName>
    <definedName name="TBL_data">[32]TBL!$B$4:$AK$326</definedName>
    <definedName name="TBLDG" localSheetId="6">#REF!</definedName>
    <definedName name="TBLDG" localSheetId="5">#REF!</definedName>
    <definedName name="TBLDG">#REF!</definedName>
    <definedName name="TBOILER" localSheetId="6">#REF!</definedName>
    <definedName name="TBOILER" localSheetId="5">#REF!</definedName>
    <definedName name="TBOILER">#REF!</definedName>
    <definedName name="tbold" localSheetId="6">#REF!</definedName>
    <definedName name="tbold" localSheetId="5">#REF!</definedName>
    <definedName name="tbold">#REF!</definedName>
    <definedName name="TCHEM" localSheetId="6">#REF!</definedName>
    <definedName name="TCHEM" localSheetId="5">#REF!</definedName>
    <definedName name="TCHEM">#REF!</definedName>
    <definedName name="TDB" localSheetId="6">'[117]B&amp;S 1999'!#REF!</definedName>
    <definedName name="TDB" localSheetId="5">'[117]B&amp;S 1999'!#REF!</definedName>
    <definedName name="TDB">'[117]B&amp;S 1999'!#REF!</definedName>
    <definedName name="temp" localSheetId="6">#REF!</definedName>
    <definedName name="temp" localSheetId="5">#REF!</definedName>
    <definedName name="temp">#REF!</definedName>
    <definedName name="temp1" localSheetId="6">#REF!</definedName>
    <definedName name="temp1" localSheetId="5">#REF!</definedName>
    <definedName name="temp1">#REF!</definedName>
    <definedName name="temp2" localSheetId="6">#REF!</definedName>
    <definedName name="temp2" localSheetId="5">#REF!</definedName>
    <definedName name="temp2">#REF!</definedName>
    <definedName name="TENVIRO" localSheetId="6">#REF!</definedName>
    <definedName name="TENVIRO" localSheetId="5">#REF!</definedName>
    <definedName name="TENVIRO">#REF!</definedName>
    <definedName name="test" localSheetId="6">#REF!</definedName>
    <definedName name="test" localSheetId="5">#REF!</definedName>
    <definedName name="test">#REF!</definedName>
    <definedName name="TEST0" localSheetId="6">#REF!</definedName>
    <definedName name="TEST0" localSheetId="5">#REF!</definedName>
    <definedName name="TEST0">#REF!</definedName>
    <definedName name="TEST1" localSheetId="6">#REF!</definedName>
    <definedName name="TEST1" localSheetId="5">#REF!</definedName>
    <definedName name="TEST1">#REF!</definedName>
    <definedName name="TEST2" localSheetId="6">#REF!</definedName>
    <definedName name="TEST2" localSheetId="5">#REF!</definedName>
    <definedName name="TEST2">#REF!</definedName>
    <definedName name="TEST3" localSheetId="6">#REF!</definedName>
    <definedName name="TEST3" localSheetId="5">#REF!</definedName>
    <definedName name="TEST3">#REF!</definedName>
    <definedName name="TEST4" localSheetId="6">#REF!</definedName>
    <definedName name="TEST4" localSheetId="5">#REF!</definedName>
    <definedName name="TEST4">#REF!</definedName>
    <definedName name="TEST5" localSheetId="6">#REF!</definedName>
    <definedName name="TEST5" localSheetId="5">#REF!</definedName>
    <definedName name="TEST5">#REF!</definedName>
    <definedName name="TEST6" localSheetId="6">#REF!</definedName>
    <definedName name="TEST6" localSheetId="5">#REF!</definedName>
    <definedName name="TEST6">#REF!</definedName>
    <definedName name="TESTHKEY" localSheetId="6">#REF!</definedName>
    <definedName name="TESTHKEY" localSheetId="5">#REF!</definedName>
    <definedName name="TESTHKEY">#REF!</definedName>
    <definedName name="TESTKEYS" localSheetId="6">#REF!</definedName>
    <definedName name="TESTKEYS" localSheetId="5">#REF!</definedName>
    <definedName name="TESTKEYS">#REF!</definedName>
    <definedName name="testkeys1" localSheetId="6">#REF!</definedName>
    <definedName name="testkeys1" localSheetId="5">#REF!</definedName>
    <definedName name="testkeys1">#REF!</definedName>
    <definedName name="TESTVKEY" localSheetId="6">#REF!</definedName>
    <definedName name="TESTVKEY" localSheetId="5">#REF!</definedName>
    <definedName name="TESTVKEY">#REF!</definedName>
    <definedName name="TextFileName1" localSheetId="6">#REF!</definedName>
    <definedName name="TextFileName1" localSheetId="5">#REF!</definedName>
    <definedName name="TextFileName1">#REF!</definedName>
    <definedName name="TextFileName2" localSheetId="6">#REF!</definedName>
    <definedName name="TextFileName2" localSheetId="5">#REF!</definedName>
    <definedName name="TextFileName2">#REF!</definedName>
    <definedName name="TextFileName3" localSheetId="6">#REF!</definedName>
    <definedName name="TextFileName3" localSheetId="5">#REF!</definedName>
    <definedName name="TextFileName3">#REF!</definedName>
    <definedName name="TextFileName4" localSheetId="6">#REF!</definedName>
    <definedName name="TextFileName4" localSheetId="5">#REF!</definedName>
    <definedName name="TextFileName4">#REF!</definedName>
    <definedName name="TextRefCopy1" localSheetId="6">#REF!</definedName>
    <definedName name="TextRefCopy1" localSheetId="5">#REF!</definedName>
    <definedName name="TextRefCopy1">#REF!</definedName>
    <definedName name="TextRefCopy12" localSheetId="6">#REF!</definedName>
    <definedName name="TextRefCopy12" localSheetId="5">#REF!</definedName>
    <definedName name="TextRefCopy12">#REF!</definedName>
    <definedName name="TextRefCopy14" localSheetId="6">#REF!</definedName>
    <definedName name="TextRefCopy14" localSheetId="5">#REF!</definedName>
    <definedName name="TextRefCopy14">#REF!</definedName>
    <definedName name="TextRefCopy2" localSheetId="6">#REF!</definedName>
    <definedName name="TextRefCopy2" localSheetId="5">#REF!</definedName>
    <definedName name="TextRefCopy2">#REF!</definedName>
    <definedName name="TextRefCopy22" localSheetId="6">#REF!</definedName>
    <definedName name="TextRefCopy22" localSheetId="5">#REF!</definedName>
    <definedName name="TextRefCopy22">#REF!</definedName>
    <definedName name="TextRefCopy23" localSheetId="6">#REF!</definedName>
    <definedName name="TextRefCopy23" localSheetId="5">#REF!</definedName>
    <definedName name="TextRefCopy23">#REF!</definedName>
    <definedName name="TextRefCopy24" localSheetId="6">#REF!</definedName>
    <definedName name="TextRefCopy24" localSheetId="5">#REF!</definedName>
    <definedName name="TextRefCopy24">#REF!</definedName>
    <definedName name="TextRefCopy25" localSheetId="6">#REF!</definedName>
    <definedName name="TextRefCopy25" localSheetId="5">#REF!</definedName>
    <definedName name="TextRefCopy25">#REF!</definedName>
    <definedName name="TextRefCopy26" localSheetId="6">#REF!</definedName>
    <definedName name="TextRefCopy26" localSheetId="5">#REF!</definedName>
    <definedName name="TextRefCopy26">#REF!</definedName>
    <definedName name="TextRefCopy3" localSheetId="6">#REF!</definedName>
    <definedName name="TextRefCopy3" localSheetId="5">#REF!</definedName>
    <definedName name="TextRefCopy3">#REF!</definedName>
    <definedName name="TextRefCopy4" localSheetId="6">#REF!</definedName>
    <definedName name="TextRefCopy4" localSheetId="5">#REF!</definedName>
    <definedName name="TextRefCopy4">#REF!</definedName>
    <definedName name="TextRefCopy5" localSheetId="6">#REF!</definedName>
    <definedName name="TextRefCopy5" localSheetId="5">#REF!</definedName>
    <definedName name="TextRefCopy5">#REF!</definedName>
    <definedName name="TextRefCopy57" localSheetId="6">'[118]I-203'!#REF!</definedName>
    <definedName name="TextRefCopy57" localSheetId="5">'[118]I-203'!#REF!</definedName>
    <definedName name="TextRefCopy57">'[118]I-203'!#REF!</definedName>
    <definedName name="TextRefCopy6" localSheetId="6">'[119]Insurance  Coveraged'!#REF!</definedName>
    <definedName name="TextRefCopy6" localSheetId="5">'[119]Insurance  Coveraged'!#REF!</definedName>
    <definedName name="TextRefCopy6">'[119]Insurance  Coveraged'!#REF!</definedName>
    <definedName name="TextRefCopy7" localSheetId="6">'[119]Insurance  Coveraged'!#REF!</definedName>
    <definedName name="TextRefCopy7" localSheetId="5">'[119]Insurance  Coveraged'!#REF!</definedName>
    <definedName name="TextRefCopy7">'[119]Insurance  Coveraged'!#REF!</definedName>
    <definedName name="TextRefCopy8" localSheetId="6">'[119]Insurance  Coveraged'!#REF!</definedName>
    <definedName name="TextRefCopy8" localSheetId="5">'[119]Insurance  Coveraged'!#REF!</definedName>
    <definedName name="TextRefCopy8">'[119]Insurance  Coveraged'!#REF!</definedName>
    <definedName name="TextRefCopyRangeCount" hidden="1">1</definedName>
    <definedName name="TFAM" localSheetId="6">#REF!</definedName>
    <definedName name="TFAM" localSheetId="5">#REF!</definedName>
    <definedName name="TFAM">#REF!</definedName>
    <definedName name="TFAMLIST" localSheetId="6">#REF!</definedName>
    <definedName name="TFAMLIST" localSheetId="5">#REF!</definedName>
    <definedName name="TFAMLIST">#REF!</definedName>
    <definedName name="TFB" localSheetId="6">#N/A</definedName>
    <definedName name="TFB" localSheetId="5">#REF!</definedName>
    <definedName name="TFB">#REF!</definedName>
    <definedName name="TFBPF" localSheetId="6">#REF!</definedName>
    <definedName name="TFBPF" localSheetId="5">#REF!</definedName>
    <definedName name="TFBPF">#REF!</definedName>
    <definedName name="thai" localSheetId="6">#REF!</definedName>
    <definedName name="thai" localSheetId="5">#REF!</definedName>
    <definedName name="thai">#REF!</definedName>
    <definedName name="THAI_DNT_PAINT_MFG._CO._LTD." localSheetId="6">#REF!</definedName>
    <definedName name="THAI_DNT_PAINT_MFG._CO._LTD." localSheetId="5">#REF!</definedName>
    <definedName name="THAI_DNT_PAINT_MFG._CO._LTD.">#REF!</definedName>
    <definedName name="THAI_DO_NO___GEN_GEN_CO._LTD." localSheetId="6">#REF!</definedName>
    <definedName name="THAI_DO_NO___GEN_GEN_CO._LTD." localSheetId="5">#REF!</definedName>
    <definedName name="THAI_DO_NO___GEN_GEN_CO._LTD.">#REF!</definedName>
    <definedName name="Thai_Innovation_Chemical" localSheetId="6">#REF!</definedName>
    <definedName name="Thai_Innovation_Chemical" localSheetId="5">#REF!</definedName>
    <definedName name="Thai_Innovation_Chemical">#REF!</definedName>
    <definedName name="THAI_PACIFIC_PAINT" localSheetId="6">'[20]B-105'!#REF!</definedName>
    <definedName name="THAI_PACIFIC_PAINT" localSheetId="5">'[20]B-105'!#REF!</definedName>
    <definedName name="THAI_PACIFIC_PAINT">'[20]B-105'!#REF!</definedName>
    <definedName name="THANABUN_CHEMICAL_CO._LTD." localSheetId="6">#REF!</definedName>
    <definedName name="THANABUN_CHEMICAL_CO._LTD." localSheetId="5">#REF!</definedName>
    <definedName name="THANABUN_CHEMICAL_CO._LTD.">#REF!</definedName>
    <definedName name="THE_FASTER_PAINT__THAILAND__CO._LTD." localSheetId="6">#REF!</definedName>
    <definedName name="THE_FASTER_PAINT__THAILAND__CO._LTD." localSheetId="5">#REF!</definedName>
    <definedName name="THE_FASTER_PAINT__THAILAND__CO._LTD.">#REF!</definedName>
    <definedName name="Theptawee_Coating" localSheetId="6">#REF!</definedName>
    <definedName name="Theptawee_Coating" localSheetId="5">#REF!</definedName>
    <definedName name="Theptawee_Coating">#REF!</definedName>
    <definedName name="Tiansin_Carpet_Industry" localSheetId="6">'[20]B-105'!#REF!</definedName>
    <definedName name="Tiansin_Carpet_Industry" localSheetId="5">'[20]B-105'!#REF!</definedName>
    <definedName name="Tiansin_Carpet_Industry">'[20]B-105'!#REF!</definedName>
    <definedName name="TISCO" localSheetId="6">#N/A</definedName>
    <definedName name="TISCO" localSheetId="5">#REF!</definedName>
    <definedName name="TISCO">#REF!</definedName>
    <definedName name="TMAJOR" localSheetId="6">#REF!</definedName>
    <definedName name="TMAJOR" localSheetId="5">#REF!</definedName>
    <definedName name="TMAJOR">#REF!</definedName>
    <definedName name="TM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a" localSheetId="6">#REF!</definedName>
    <definedName name="tna" localSheetId="5">#REF!</definedName>
    <definedName name="tna">#REF!</definedName>
    <definedName name="To" localSheetId="6">#REF!</definedName>
    <definedName name="To" localSheetId="5">#REF!</definedName>
    <definedName name="To">#REF!</definedName>
    <definedName name="TO_YO_INK__THAILAND__CO._LTD." localSheetId="6">#REF!</definedName>
    <definedName name="TO_YO_INK__THAILAND__CO._LTD." localSheetId="5">#REF!</definedName>
    <definedName name="TO_YO_INK__THAILAND__CO._LTD.">#REF!</definedName>
    <definedName name="TOCOPY" localSheetId="6">#N/A</definedName>
    <definedName name="TOCOPY" localSheetId="5">#REF!</definedName>
    <definedName name="TOCOPY">#REF!</definedName>
    <definedName name="TOCOPYNEW" localSheetId="6">#N/A</definedName>
    <definedName name="TOCOPYNEW" localSheetId="5">#REF!</definedName>
    <definedName name="TOCOPYNEW">#REF!</definedName>
    <definedName name="TOCOPYRE" localSheetId="6">#N/A</definedName>
    <definedName name="TOCOPYRE" localSheetId="5">#REF!</definedName>
    <definedName name="TOCOPYRE">#REF!</definedName>
    <definedName name="Today_Date" localSheetId="6">#REF!</definedName>
    <definedName name="Today_Date" localSheetId="5">#REF!</definedName>
    <definedName name="Today_Date">#REF!</definedName>
    <definedName name="Tolerance_Range" localSheetId="6">#REF!</definedName>
    <definedName name="Tolerance_Range" localSheetId="5">#REF!</definedName>
    <definedName name="Tolerance_Range">#REF!</definedName>
    <definedName name="top" localSheetId="6" hidden="1">{#N/A,#N/A,FALSE,"COVER.XLS";#N/A,#N/A,FALSE,"RACT1.XLS";#N/A,#N/A,FALSE,"RACT2.XLS";#N/A,#N/A,FALSE,"ECCMP";#N/A,#N/A,FALSE,"WELDER.XLS"}</definedName>
    <definedName name="top">NA()</definedName>
    <definedName name="Total_Interest" localSheetId="6">#REF!</definedName>
    <definedName name="Total_Interest" localSheetId="5">#REF!</definedName>
    <definedName name="Total_Interest">#REF!</definedName>
    <definedName name="Total_Investment_Cost" localSheetId="6">#REF!</definedName>
    <definedName name="Total_Investment_Cost" localSheetId="5">#REF!</definedName>
    <definedName name="Total_Investment_Cost">#REF!</definedName>
    <definedName name="Total_Pay" localSheetId="6">#REF!</definedName>
    <definedName name="Total_Pay" localSheetId="5">#REF!</definedName>
    <definedName name="Total_Pay">#REF!</definedName>
    <definedName name="Total_Payment" localSheetId="6">Scheduled_Payment+Extra_Payment</definedName>
    <definedName name="Total_Payment" localSheetId="5">Scheduled_Payment+Extra_Payment</definedName>
    <definedName name="Total_Payment">Scheduled_Payment+Extra_Payment</definedName>
    <definedName name="TotalDepre_Building">[27]BUILD95!$AN$9:$AN$17</definedName>
    <definedName name="TotalFound" localSheetId="6">#REF!</definedName>
    <definedName name="TotalFound" localSheetId="5">#REF!</definedName>
    <definedName name="TotalFound">#REF!</definedName>
    <definedName name="TotalYear" localSheetId="6">#REF!</definedName>
    <definedName name="TotalYear" localSheetId="5">#REF!</definedName>
    <definedName name="TotalYear">#REF!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ffic" localSheetId="6">#REF!</definedName>
    <definedName name="traffic" localSheetId="5">#REF!</definedName>
    <definedName name="traffic">#REF!</definedName>
    <definedName name="tre4r564t" localSheetId="6" hidden="1">{"'Eng (page2)'!$A$1:$D$52"}</definedName>
    <definedName name="tre4r564t" hidden="1">{"'Eng (page2)'!$A$1:$D$52"}</definedName>
    <definedName name="tribal" localSheetId="6">#REF!</definedName>
    <definedName name="tribal" localSheetId="5">#REF!</definedName>
    <definedName name="tribal">#REF!</definedName>
    <definedName name="TRIVITH_SUPPLY_CO._LTD." localSheetId="6">#REF!</definedName>
    <definedName name="TRIVITH_SUPPLY_CO._LTD." localSheetId="5">#REF!</definedName>
    <definedName name="TRIVITH_SUPPLY_CO._LTD.">#REF!</definedName>
    <definedName name="trt" localSheetId="6">#REF!</definedName>
    <definedName name="trt" localSheetId="5">#REF!</definedName>
    <definedName name="trt">#REF!</definedName>
    <definedName name="TSAFE" localSheetId="6">#REF!</definedName>
    <definedName name="TSAFE" localSheetId="5">#REF!</definedName>
    <definedName name="TSAFE">#REF!</definedName>
    <definedName name="tSelect" localSheetId="6">#REF!</definedName>
    <definedName name="tSelect" localSheetId="5">#REF!</definedName>
    <definedName name="tSelect">#REF!</definedName>
    <definedName name="TSITE" localSheetId="6">#REF!</definedName>
    <definedName name="TSITE" localSheetId="5">#REF!</definedName>
    <definedName name="TSITE">#REF!</definedName>
    <definedName name="TSWITCH" localSheetId="6">#REF!</definedName>
    <definedName name="TSWITCH" localSheetId="5">#REF!</definedName>
    <definedName name="TSWITCH">#REF!</definedName>
    <definedName name="TT" localSheetId="6">#REF!</definedName>
    <definedName name="TT" localSheetId="5">#REF!</definedName>
    <definedName name="TT">#REF!</definedName>
    <definedName name="TTL" localSheetId="6">#REF!</definedName>
    <definedName name="TTL" localSheetId="5">#REF!</definedName>
    <definedName name="TTL">#REF!</definedName>
    <definedName name="ttl_dscnt" localSheetId="6">#REF!</definedName>
    <definedName name="ttl_dscnt" localSheetId="5">#REF!</definedName>
    <definedName name="ttl_dscnt">#REF!</definedName>
    <definedName name="TTRANS" localSheetId="6">#REF!</definedName>
    <definedName name="TTRANS" localSheetId="5">#REF!</definedName>
    <definedName name="TTRANS">#REF!</definedName>
    <definedName name="tt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6">#REF!</definedName>
    <definedName name="ttttt" localSheetId="5">#REF!</definedName>
    <definedName name="ttttt">#REF!</definedName>
    <definedName name="TTURBINE" localSheetId="6">#REF!</definedName>
    <definedName name="TTURBINE" localSheetId="5">#REF!</definedName>
    <definedName name="TTURBINE">#REF!</definedName>
    <definedName name="Tuck" localSheetId="6">#REF!</definedName>
    <definedName name="Tuck" localSheetId="5">#REF!</definedName>
    <definedName name="Tuck">#REF!</definedName>
    <definedName name="Turnover_B_down" localSheetId="6">#REF!</definedName>
    <definedName name="Turnover_B_down" localSheetId="5">#REF!</definedName>
    <definedName name="Turnover_B_down">#REF!</definedName>
    <definedName name="Turnover_Cost_Brkdown" localSheetId="6">#REF!</definedName>
    <definedName name="Turnover_Cost_Brkdown" localSheetId="5">#REF!</definedName>
    <definedName name="Turnover_Cost_Brkdown">#REF!</definedName>
    <definedName name="TUTIL" localSheetId="6">#REF!</definedName>
    <definedName name="TUTIL" localSheetId="5">#REF!</definedName>
    <definedName name="TUTIL">#REF!</definedName>
    <definedName name="tw" localSheetId="6">#REF!</definedName>
    <definedName name="tw" localSheetId="5">#REF!</definedName>
    <definedName name="tw">#REF!</definedName>
    <definedName name="TWATER" localSheetId="6">#REF!</definedName>
    <definedName name="TWATER" localSheetId="5">#REF!</definedName>
    <definedName name="TWATER">#REF!</definedName>
    <definedName name="type">[120]Masterประเภท!$A$2:$A$10</definedName>
    <definedName name="type_area" localSheetId="6">#REF!</definedName>
    <definedName name="type_area" localSheetId="5">#REF!</definedName>
    <definedName name="type_area">#REF!</definedName>
    <definedName name="TYPE_INV">[121]GIVTR00P!$AJ$3:$AM$960</definedName>
    <definedName name="type_mn" localSheetId="6">#REF!</definedName>
    <definedName name="type_mn" localSheetId="5">#REF!</definedName>
    <definedName name="type_mn">#REF!</definedName>
    <definedName name="U" localSheetId="6">#REF!</definedName>
    <definedName name="U" localSheetId="5">#REF!</definedName>
    <definedName name="U">#REF!</definedName>
    <definedName name="U.R._CHEMICAL_CO._LTD." localSheetId="6">#REF!</definedName>
    <definedName name="U.R._CHEMICAL_CO._LTD." localSheetId="5">#REF!</definedName>
    <definedName name="U.R._CHEMICAL_CO._LTD.">#REF!</definedName>
    <definedName name="U___LAND_CO._LTD." localSheetId="6">#REF!</definedName>
    <definedName name="U___LAND_CO._LTD." localSheetId="5">#REF!</definedName>
    <definedName name="U___LAND_CO._LTD.">#REF!</definedName>
    <definedName name="UBS" localSheetId="6">#REF!</definedName>
    <definedName name="UBS" localSheetId="5">#REF!</definedName>
    <definedName name="UBS">#REF!</definedName>
    <definedName name="uhtr" localSheetId="6">#REF!</definedName>
    <definedName name="uhtr" localSheetId="5">#REF!</definedName>
    <definedName name="uhtr">#REF!</definedName>
    <definedName name="ui" localSheetId="6">#REF!</definedName>
    <definedName name="ui" localSheetId="5">#REF!</definedName>
    <definedName name="ui">#REF!</definedName>
    <definedName name="uio" localSheetId="6">#REF!</definedName>
    <definedName name="uio">NA()</definedName>
    <definedName name="ujj" localSheetId="6" hidden="1">{"'Eng (page2)'!$A$1:$D$52"}</definedName>
    <definedName name="ujj" hidden="1">{"'Eng (page2)'!$A$1:$D$52"}</definedName>
    <definedName name="ULAND" localSheetId="6">#REF!</definedName>
    <definedName name="ULAND" localSheetId="5">#REF!</definedName>
    <definedName name="ULAND">#REF!</definedName>
    <definedName name="UNICRON_CHEMICALS_CO._LTD." localSheetId="6">#REF!</definedName>
    <definedName name="UNICRON_CHEMICALS_CO._LTD." localSheetId="5">#REF!</definedName>
    <definedName name="UNICRON_CHEMICALS_CO._LTD.">#REF!</definedName>
    <definedName name="unnamed" localSheetId="6">#REF!</definedName>
    <definedName name="unnamed" localSheetId="5">#REF!</definedName>
    <definedName name="unnamed">#REF!</definedName>
    <definedName name="unreal" localSheetId="6">#REF!</definedName>
    <definedName name="unreal" localSheetId="5">#REF!</definedName>
    <definedName name="unreal">#REF!</definedName>
    <definedName name="Unrealized" localSheetId="6">#REF!</definedName>
    <definedName name="Unrealized" localSheetId="5">#REF!</definedName>
    <definedName name="Unrealized">#REF!</definedName>
    <definedName name="Untitled" localSheetId="6">#REF!</definedName>
    <definedName name="Untitled" localSheetId="5">#REF!</definedName>
    <definedName name="Untitled">#REF!</definedName>
    <definedName name="uom" localSheetId="6">#REF!</definedName>
    <definedName name="uom" localSheetId="5">#REF!</definedName>
    <definedName name="uom">#REF!</definedName>
    <definedName name="uom_area" localSheetId="6">#REF!</definedName>
    <definedName name="uom_area" localSheetId="5">#REF!</definedName>
    <definedName name="uom_area">#REF!</definedName>
    <definedName name="uom_mn" localSheetId="6">#REF!</definedName>
    <definedName name="uom_mn" localSheetId="5">#REF!</definedName>
    <definedName name="uom_mn">#REF!</definedName>
    <definedName name="Uor" localSheetId="6" hidden="1">{"'Eng (page2)'!$A$1:$D$52"}</definedName>
    <definedName name="Uor" hidden="1">{"'Eng (page2)'!$A$1:$D$52"}</definedName>
    <definedName name="UPDATE" localSheetId="6">#N/A</definedName>
    <definedName name="UPDATE" localSheetId="5">#REF!</definedName>
    <definedName name="UPDATE">#REF!</definedName>
    <definedName name="upper_spec" localSheetId="6">[122]SPC!#REF!</definedName>
    <definedName name="upper_spec" localSheetId="5">[122]SPC!#REF!</definedName>
    <definedName name="upper_spec">[122]SPC!#REF!</definedName>
    <definedName name="URAI_PHANICH" localSheetId="6">'[20]B-105'!#REF!</definedName>
    <definedName name="URAI_PHANICH" localSheetId="5">'[20]B-105'!#REF!</definedName>
    <definedName name="URAI_PHANICH">'[20]B-105'!#REF!</definedName>
    <definedName name="URAI_PHANICH_CO._LTD." localSheetId="6">#REF!</definedName>
    <definedName name="URAI_PHANICH_CO._LTD." localSheetId="5">#REF!</definedName>
    <definedName name="URAI_PHANICH_CO._LTD.">#REF!</definedName>
    <definedName name="uraiwan" localSheetId="6">#REF!</definedName>
    <definedName name="uraiwan" localSheetId="5">#REF!</definedName>
    <definedName name="uraiwan">#REF!</definedName>
    <definedName name="US" localSheetId="6">#REF!</definedName>
    <definedName name="US" localSheetId="5">#REF!</definedName>
    <definedName name="US">#REF!</definedName>
    <definedName name="usage_type" localSheetId="6">#REF!</definedName>
    <definedName name="usage_type" localSheetId="5">#REF!</definedName>
    <definedName name="usage_type">#REF!</definedName>
    <definedName name="usage_type_area" localSheetId="6">#REF!</definedName>
    <definedName name="usage_type_area" localSheetId="5">#REF!</definedName>
    <definedName name="usage_type_area">#REF!</definedName>
    <definedName name="usage_type_mn" localSheetId="6">#REF!</definedName>
    <definedName name="usage_type_mn" localSheetId="5">#REF!</definedName>
    <definedName name="usage_type_mn">#REF!</definedName>
    <definedName name="USD" localSheetId="6">#REF!</definedName>
    <definedName name="USD" localSheetId="5">#REF!</definedName>
    <definedName name="USD">#REF!</definedName>
    <definedName name="UT_Sen_Base_Case" localSheetId="6">#REF!</definedName>
    <definedName name="UT_Sen_Base_Case" localSheetId="5">#REF!</definedName>
    <definedName name="UT_Sen_Base_Case">#REF!</definedName>
    <definedName name="UT_Sen_Case_1" localSheetId="6">#REF!</definedName>
    <definedName name="UT_Sen_Case_1" localSheetId="5">#REF!</definedName>
    <definedName name="UT_Sen_Case_1">#REF!</definedName>
    <definedName name="UT_Sen_Case_2" localSheetId="6">#REF!</definedName>
    <definedName name="UT_Sen_Case_2" localSheetId="5">#REF!</definedName>
    <definedName name="UT_Sen_Case_2">#REF!</definedName>
    <definedName name="UT_Sen_Case_3" localSheetId="6">#REF!</definedName>
    <definedName name="UT_Sen_Case_3" localSheetId="5">#REF!</definedName>
    <definedName name="UT_Sen_Case_3">#REF!</definedName>
    <definedName name="UT_Sen_Case_4" localSheetId="6">#REF!</definedName>
    <definedName name="UT_Sen_Case_4" localSheetId="5">#REF!</definedName>
    <definedName name="UT_Sen_Case_4">#REF!</definedName>
    <definedName name="Utilities" localSheetId="6">#REF!</definedName>
    <definedName name="Utilities" localSheetId="5">#REF!</definedName>
    <definedName name="Utilities">#REF!</definedName>
    <definedName name="UU" localSheetId="6">#REF!</definedName>
    <definedName name="UU" localSheetId="5">#REF!</definedName>
    <definedName name="UU">#REF!</definedName>
    <definedName name="uuuu" localSheetId="6">#REF!</definedName>
    <definedName name="uuuu" localSheetId="5">#REF!</definedName>
    <definedName name="uuuu">#REF!</definedName>
    <definedName name="uuuuuu" localSheetId="6">#REF!</definedName>
    <definedName name="uuuuuu" localSheetId="5">#REF!</definedName>
    <definedName name="uuuuuu">#REF!</definedName>
    <definedName name="V" localSheetId="6">#REF!</definedName>
    <definedName name="V" localSheetId="5">#REF!</definedName>
    <definedName name="V">#REF!</definedName>
    <definedName name="V.P." localSheetId="6">'[20]B-105'!#REF!</definedName>
    <definedName name="V.P." localSheetId="5">'[20]B-105'!#REF!</definedName>
    <definedName name="V.P.">'[20]B-105'!#REF!</definedName>
    <definedName name="V.P.HARDWARE_LTD._PART." localSheetId="6">#REF!</definedName>
    <definedName name="V.P.HARDWARE_LTD._PART." localSheetId="5">#REF!</definedName>
    <definedName name="V.P.HARDWARE_LTD._PART.">#REF!</definedName>
    <definedName name="VA">#N/A</definedName>
    <definedName name="VA_4" localSheetId="6">'14-15 TH'!VA_4</definedName>
    <definedName name="VA_4">VA_4</definedName>
    <definedName name="VA_5" localSheetId="6">'14-15 TH'!VA_5</definedName>
    <definedName name="VA_5">VA_5</definedName>
    <definedName name="VALUATION" localSheetId="6">#REF!</definedName>
    <definedName name="VALUATION" localSheetId="5">#REF!</definedName>
    <definedName name="VALUATION">#REF!</definedName>
    <definedName name="Value_1" localSheetId="6">#REF!</definedName>
    <definedName name="Value_1" localSheetId="5">#REF!</definedName>
    <definedName name="Value_1">#REF!</definedName>
    <definedName name="Value_Statistics" localSheetId="6">#REF!</definedName>
    <definedName name="Value_Statistics" localSheetId="5">#REF!</definedName>
    <definedName name="Value_Statistics">#REF!</definedName>
    <definedName name="Values_Entered" localSheetId="6">IF('14-15 TH'!Loan_Amount*'14-15 TH'!Interest_Rate*'14-15 TH'!Loan_Years*'14-15 TH'!Loan_Start&gt;0,1,0)</definedName>
    <definedName name="Values_Entered" localSheetId="5">IF('9 TH old'!Loan_Amount*'9 TH old'!Interest_Rate*'9 TH old'!Loan_Years*'9 TH old'!Loan_Start&gt;0,1,0)</definedName>
    <definedName name="Values_Entered">IF(Loan_Amount*Interest_Rate*Loan_Years*Loan_Start&gt;0,1,0)</definedName>
    <definedName name="vane" localSheetId="6">#REF!</definedName>
    <definedName name="vane" localSheetId="5">#REF!</definedName>
    <definedName name="vane">#REF!</definedName>
    <definedName name="vdf">[123]ตั๋วเงินรับ!$F$1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6">#REF!</definedName>
    <definedName name="vhj" localSheetId="5">#REF!</definedName>
    <definedName name="vhj">#REF!</definedName>
    <definedName name="vital5">'[48]Customize Your Invoice'!$E$15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" localSheetId="6">#REF!</definedName>
    <definedName name="VV" localSheetId="5">#REF!</definedName>
    <definedName name="VV">#REF!</definedName>
    <definedName name="VVV" localSheetId="6">#REF!</definedName>
    <definedName name="VVV" localSheetId="5">#REF!</definedName>
    <definedName name="VVV">#REF!</definedName>
    <definedName name="vvvv" localSheetId="6">#REF!</definedName>
    <definedName name="vvvv" localSheetId="5">#REF!</definedName>
    <definedName name="vvvv">#REF!</definedName>
    <definedName name="W" localSheetId="6">#REF!</definedName>
    <definedName name="W" localSheetId="5">#REF!</definedName>
    <definedName name="W">#REF!</definedName>
    <definedName name="wa">#N/A</definedName>
    <definedName name="wa_4" localSheetId="6">'14-15 TH'!wa_4</definedName>
    <definedName name="wa_4">wa_4</definedName>
    <definedName name="wa_5" localSheetId="6">'14-15 TH'!wa_5</definedName>
    <definedName name="wa_5">wa_5</definedName>
    <definedName name="Waiting">"Picture 1"</definedName>
    <definedName name="WANCHAI_TRADING_LTD._PART." localSheetId="6">#REF!</definedName>
    <definedName name="WANCHAI_TRADING_LTD._PART." localSheetId="5">#REF!</definedName>
    <definedName name="WANCHAI_TRADING_LTD._PART.">#REF!</definedName>
    <definedName name="wat">[73]J1!$L$10</definedName>
    <definedName name="wdsaxqw" localSheetId="6">#REF!</definedName>
    <definedName name="wdsaxqw" localSheetId="5">#REF!</definedName>
    <definedName name="wdsaxqw">#REF!</definedName>
    <definedName name="we" localSheetId="6">#REF!</definedName>
    <definedName name="we" localSheetId="5">#REF!</definedName>
    <definedName name="we">#REF!</definedName>
    <definedName name="weee" localSheetId="6" hidden="1">{"'Eng (page2)'!$A$1:$D$52"}</definedName>
    <definedName name="weee" hidden="1">{"'Eng (page2)'!$A$1:$D$52"}</definedName>
    <definedName name="wer" localSheetId="6">IF('14-15 TH'!Values_Entered,Header_Row+'14-15 TH'!Number_of_Payments,Header_Row)</definedName>
    <definedName name="wer" localSheetId="5">IF('9 TH old'!Values_Entered,'9 TH old'!Header_Row+'9 TH old'!Number_of_Payments,'9 TH old'!Header_Row)</definedName>
    <definedName name="wer">IF([0]!Values_Entered,Header_Row+[0]!Number_of_Payments,Header_Row)</definedName>
    <definedName name="wfjhjhj" localSheetId="6">#REF!</definedName>
    <definedName name="wfjhjhj" localSheetId="5">#REF!</definedName>
    <definedName name="wfjhjhj">#REF!</definedName>
    <definedName name="Width">4</definedName>
    <definedName name="WINCO_SCREEN_CO._LTD." localSheetId="6">#REF!</definedName>
    <definedName name="WINCO_SCREEN_CO._LTD." localSheetId="5">#REF!</definedName>
    <definedName name="WINCO_SCREEN_CO._LTD.">#REF!</definedName>
    <definedName name="Winson_Chemical" localSheetId="6">#REF!</definedName>
    <definedName name="Winson_Chemical" localSheetId="5">#REF!</definedName>
    <definedName name="Winson_Chemical">#REF!</definedName>
    <definedName name="wp" localSheetId="6">#REF!</definedName>
    <definedName name="wp" localSheetId="5">#REF!</definedName>
    <definedName name="wp">#REF!</definedName>
    <definedName name="wr" localSheetId="6">#REF!</definedName>
    <definedName name="wr" localSheetId="5">#REF!</definedName>
    <definedName name="wr">#REF!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6" hidden="1">{"cashflow",#N/A,FALSE,"cash flow"}</definedName>
    <definedName name="wrn.Cashflow." hidden="1">{"cashflow",#N/A,FALSE,"cash flow"}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6" hidden="1">{"conso",#N/A,FALSE,"cash flow"}</definedName>
    <definedName name="wrn.conso." hidden="1">{"conso",#N/A,FALSE,"cash flow"}</definedName>
    <definedName name="wrn.consumabl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6" hidden="1">{#N/A,#N/A,FALSE,"17MAY";#N/A,#N/A,FALSE,"24MAY"}</definedName>
    <definedName name="wrn2.3" hidden="1">{#N/A,#N/A,FALSE,"17MAY";#N/A,#N/A,FALSE,"24MAY"}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6">#REF!</definedName>
    <definedName name="WS" localSheetId="5">#REF!</definedName>
    <definedName name="WS">#REF!</definedName>
    <definedName name="Wt_d_Avr_Price" localSheetId="6">#REF!</definedName>
    <definedName name="Wt_d_Avr_Price" localSheetId="5">#REF!</definedName>
    <definedName name="Wt_d_Avr_Price">#REF!</definedName>
    <definedName name="ww" localSheetId="6" hidden="1">{"'Eng (page2)'!$A$1:$D$52"}</definedName>
    <definedName name="ww" hidden="1">{"'Eng (page2)'!$A$1:$D$52"}</definedName>
    <definedName name="ww_4" localSheetId="6">'14-15 TH'!ww_4</definedName>
    <definedName name="ww_4">ww_4</definedName>
    <definedName name="ww_5" localSheetId="6">'14-15 TH'!ww_5</definedName>
    <definedName name="ww_5">ww_5</definedName>
    <definedName name="WWW" localSheetId="6">#REF!</definedName>
    <definedName name="WWW" localSheetId="5">#REF!</definedName>
    <definedName name="WWW">#REF!</definedName>
    <definedName name="wwww" localSheetId="6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6">#REF!</definedName>
    <definedName name="wwwww" localSheetId="5">#REF!</definedName>
    <definedName name="wwwww">#REF!</definedName>
    <definedName name="x" localSheetId="6" hidden="1">{"'Eng (page2)'!$A$1:$D$52"}</definedName>
    <definedName name="x" hidden="1">{"'Eng (page2)'!$A$1:$D$52"}</definedName>
    <definedName name="xa" localSheetId="6">#REF!</definedName>
    <definedName name="xa" localSheetId="5">#REF!</definedName>
    <definedName name="xa">#REF!</definedName>
    <definedName name="xcv" localSheetId="6">#REF!</definedName>
    <definedName name="xcv" localSheetId="5">#REF!</definedName>
    <definedName name="xcv">#REF!</definedName>
    <definedName name="xcvhbnxhb" localSheetId="6">#REF!</definedName>
    <definedName name="xcvhbnxhb" localSheetId="5">#REF!</definedName>
    <definedName name="xcvhbnxhb">#REF!</definedName>
    <definedName name="xdcfvgh" localSheetId="6">#REF!</definedName>
    <definedName name="xdcfvgh" localSheetId="5">#REF!</definedName>
    <definedName name="xdcfvgh">#REF!</definedName>
    <definedName name="xfcg">[6]เงินกู้ธนชาติ!$B$4</definedName>
    <definedName name="xls1" localSheetId="6" hidden="1">{#N/A,#N/A,FALSE,"17MAY";#N/A,#N/A,FALSE,"24MAY"}</definedName>
    <definedName name="xls1" hidden="1">{#N/A,#N/A,FALSE,"17MAY";#N/A,#N/A,FALSE,"24MAY"}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6">#REF!</definedName>
    <definedName name="xscvg" localSheetId="5">#REF!</definedName>
    <definedName name="xscvg">#REF!</definedName>
    <definedName name="xx" localSheetId="6">'[124]check depre'!#REF!</definedName>
    <definedName name="xx" localSheetId="5">'[124]check depre'!#REF!</definedName>
    <definedName name="xx">'[124]check depre'!#REF!</definedName>
    <definedName name="xxxx" localSheetId="6">#REF!</definedName>
    <definedName name="xxxx" localSheetId="5">#REF!</definedName>
    <definedName name="xxxx">#REF!</definedName>
    <definedName name="XYZ" localSheetId="6">[125]DEP12!#REF!</definedName>
    <definedName name="XYZ" localSheetId="5">[125]DEP12!#REF!</definedName>
    <definedName name="XYZ">[125]DEP12!#REF!</definedName>
    <definedName name="y">#N/A</definedName>
    <definedName name="y_4" localSheetId="6">'14-15 TH'!y_4</definedName>
    <definedName name="y_4">y_4</definedName>
    <definedName name="y_5" localSheetId="6">'14-15 TH'!y_5</definedName>
    <definedName name="y_5">y_5</definedName>
    <definedName name="ya" localSheetId="6">#REF!</definedName>
    <definedName name="ya" localSheetId="5">#REF!</definedName>
    <definedName name="ya">#REF!</definedName>
    <definedName name="Year97_1st2nd" localSheetId="6">#REF!</definedName>
    <definedName name="Year97_1st2nd" localSheetId="5">#REF!</definedName>
    <definedName name="Year97_1st2nd">#REF!</definedName>
    <definedName name="YenRate">'[112]ops tb'!$C$247</definedName>
    <definedName name="Ying_Chareon_Paint_Industry" localSheetId="6">#REF!</definedName>
    <definedName name="Ying_Chareon_Paint_Industry" localSheetId="5">#REF!</definedName>
    <definedName name="Ying_Chareon_Paint_Industry">#REF!</definedName>
    <definedName name="YUTR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6">#REF!</definedName>
    <definedName name="yy" localSheetId="5">#REF!</definedName>
    <definedName name="yy">#REF!</definedName>
    <definedName name="yyy" localSheetId="6">#REF!</definedName>
    <definedName name="yyy" localSheetId="5">#REF!</definedName>
    <definedName name="yyy">#REF!</definedName>
    <definedName name="yyyyyy" localSheetId="6">#REF!</definedName>
    <definedName name="yyyyyy" localSheetId="5">#REF!</definedName>
    <definedName name="yyyyyy">#REF!</definedName>
    <definedName name="z" localSheetId="6">#REF!</definedName>
    <definedName name="z" localSheetId="5">#REF!</definedName>
    <definedName name="z">#REF!</definedName>
    <definedName name="z1q">[4]เงินกู้ธนชาติ!$F$15</definedName>
    <definedName name="zone_type" localSheetId="6">#REF!</definedName>
    <definedName name="zone_type" localSheetId="5">#REF!</definedName>
    <definedName name="zone_type">#REF!</definedName>
    <definedName name="zone_type_area" localSheetId="6">#REF!</definedName>
    <definedName name="zone_type_area" localSheetId="5">#REF!</definedName>
    <definedName name="zone_type_area">#REF!</definedName>
    <definedName name="zone_type_mn" localSheetId="6">#REF!</definedName>
    <definedName name="zone_type_mn" localSheetId="5">#REF!</definedName>
    <definedName name="zone_type_mn">#REF!</definedName>
    <definedName name="zsdfg" localSheetId="6">#REF!</definedName>
    <definedName name="zsdfg" localSheetId="5">#REF!</definedName>
    <definedName name="zsdfg">#REF!</definedName>
    <definedName name="zxcvb" localSheetId="6">#REF!</definedName>
    <definedName name="zxcvb" localSheetId="5">#REF!</definedName>
    <definedName name="zxcvb">#REF!</definedName>
    <definedName name="zxcvbmn">'[67]TrialBalance Q3-2002'!$A$1:$H$301</definedName>
    <definedName name="Zxcvbnm" localSheetId="6">#REF!</definedName>
    <definedName name="Zxcvbnm" localSheetId="5">#REF!</definedName>
    <definedName name="Zxcvbnm">#REF!</definedName>
    <definedName name="zxv" localSheetId="6">#REF!</definedName>
    <definedName name="zxv" localSheetId="5">#REF!</definedName>
    <definedName name="zxv">#REF!</definedName>
    <definedName name="zz" localSheetId="6" hidden="1">{"'Eng (page2)'!$A$1:$D$52"}</definedName>
    <definedName name="zz" hidden="1">{"'Eng (page2)'!$A$1:$D$52"}</definedName>
    <definedName name="zzz" localSheetId="6">#REF!</definedName>
    <definedName name="zzz" localSheetId="5">#REF!</definedName>
    <definedName name="zzz">#REF!</definedName>
    <definedName name="zzz1" localSheetId="6">#REF!</definedName>
    <definedName name="zzz1" localSheetId="5">#REF!</definedName>
    <definedName name="zzz1">#REF!</definedName>
    <definedName name="zzz2" localSheetId="6">#REF!</definedName>
    <definedName name="zzz2" localSheetId="5">#REF!</definedName>
    <definedName name="zzz2">#REF!</definedName>
    <definedName name="zzzz" localSheetId="6">#REF!</definedName>
    <definedName name="zzzz" localSheetId="5">#REF!</definedName>
    <definedName name="zzzz">#REF!</definedName>
    <definedName name="zzzzzz" localSheetId="6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6">#REF!</definedName>
    <definedName name="あ" localSheetId="5">#REF!</definedName>
    <definedName name="あ">#REF!</definedName>
    <definedName name="เ" localSheetId="6" hidden="1">{#N/A,#N/A,FALSE,"17MAY";#N/A,#N/A,FALSE,"24MAY"}</definedName>
    <definedName name="เ" hidden="1">{#N/A,#N/A,FALSE,"17MAY";#N/A,#N/A,FALSE,"24MAY"}</definedName>
    <definedName name="เ1149" localSheetId="6">[126]Aging!#REF!</definedName>
    <definedName name="เ1149">NA()</definedName>
    <definedName name="เครื่องเป่าผม" localSheetId="6">#REF!</definedName>
    <definedName name="เครื่องเป่าผม" localSheetId="5">#REF!</definedName>
    <definedName name="เครื่องเป่าผม">#REF!</definedName>
    <definedName name="เครื่องโทรสาร_FAX" localSheetId="6">#REF!</definedName>
    <definedName name="เครื่องโทรสาร_FAX" localSheetId="5">#REF!</definedName>
    <definedName name="เครื่องโทรสาร_FAX">#REF!</definedName>
    <definedName name="เครื่องใช้สำนักงาน" localSheetId="6">#REF!</definedName>
    <definedName name="เครื่องใช้สำนักงาน" localSheetId="5">#REF!</definedName>
    <definedName name="เครื่องใช้สำนักงาน">#REF!</definedName>
    <definedName name="เครื่องกรองน้ำ" localSheetId="6">#REF!</definedName>
    <definedName name="เครื่องกรองน้ำ" localSheetId="5">#REF!</definedName>
    <definedName name="เครื่องกรองน้ำ">#REF!</definedName>
    <definedName name="เครื่องครุภัณฑ์" localSheetId="6">#REF!</definedName>
    <definedName name="เครื่องครุภัณฑ์" localSheetId="5">#REF!</definedName>
    <definedName name="เครื่องครุภัณฑ์">#REF!</definedName>
    <definedName name="เครื่องคอมพิวเตอร์" localSheetId="6">#REF!</definedName>
    <definedName name="เครื่องคอมพิวเตอร์" localSheetId="5">#REF!</definedName>
    <definedName name="เครื่องคอมพิวเตอร์">#REF!</definedName>
    <definedName name="เครื่องคำนวณเลข_อิเลคโทรนิค" localSheetId="6">#REF!</definedName>
    <definedName name="เครื่องคำนวณเลข_อิเลคโทรนิค" localSheetId="5">#REF!</definedName>
    <definedName name="เครื่องคำนวณเลข_อิเลคโทรนิค">#REF!</definedName>
    <definedName name="เครื่องคำนวณอิเลคโทรนิค" localSheetId="6">#REF!</definedName>
    <definedName name="เครื่องคำนวณอิเลคโทรนิค" localSheetId="5">#REF!</definedName>
    <definedName name="เครื่องคำนวณอิเลคโทรนิค">#REF!</definedName>
    <definedName name="เครื่องคิดเลข" localSheetId="6">#REF!</definedName>
    <definedName name="เครื่องคิดเลข" localSheetId="5">#REF!</definedName>
    <definedName name="เครื่องคิดเลข">#REF!</definedName>
    <definedName name="เครื่องคิดเลข_CITIZEN_3_เครื่อง" localSheetId="6">#REF!</definedName>
    <definedName name="เครื่องคิดเลข_CITIZEN_3_เครื่อง" localSheetId="5">#REF!</definedName>
    <definedName name="เครื่องคิดเลข_CITIZEN_3_เครื่อง">#REF!</definedName>
    <definedName name="เครื่องคิดเลข_CITIZEN_SDC_878__2_เครื่อง" localSheetId="6">#REF!</definedName>
    <definedName name="เครื่องคิดเลข_CITIZEN_SDC_878__2_เครื่อง" localSheetId="5">#REF!</definedName>
    <definedName name="เครื่องคิดเลข_CITIZEN_SDC_878__2_เครื่อง">#REF!</definedName>
    <definedName name="เครื่องชั่ง" localSheetId="6">#REF!</definedName>
    <definedName name="เครื่องชั่ง" localSheetId="5">#REF!</definedName>
    <definedName name="เครื่องชั่ง">#REF!</definedName>
    <definedName name="เครื่องดับเพลิง" localSheetId="6">#REF!</definedName>
    <definedName name="เครื่องดับเพลิง" localSheetId="5">#REF!</definedName>
    <definedName name="เครื่องดับเพลิง">#REF!</definedName>
    <definedName name="เครื่องดูดฝุ่น_SHARP_821" localSheetId="6">#REF!</definedName>
    <definedName name="เครื่องดูดฝุ่น_SHARP_821" localSheetId="5">#REF!</definedName>
    <definedName name="เครื่องดูดฝุ่น_SHARP_821">#REF!</definedName>
    <definedName name="เครื่องถ่ายเอกสาร" localSheetId="6">#REF!</definedName>
    <definedName name="เครื่องถ่ายเอกสาร" localSheetId="5">#REF!</definedName>
    <definedName name="เครื่องถ่ายเอกสาร">#REF!</definedName>
    <definedName name="เครื่องทำความเย็น" localSheetId="6">#REF!</definedName>
    <definedName name="เครื่องทำความเย็น" localSheetId="5">#REF!</definedName>
    <definedName name="เครื่องทำความเย็น">#REF!</definedName>
    <definedName name="เครื่องประดับสำรองกระแสไฟฟ้า" localSheetId="6">#REF!</definedName>
    <definedName name="เครื่องประดับสำรองกระแสไฟฟ้า" localSheetId="5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6">#REF!</definedName>
    <definedName name="เครื่องป้องกันอุบัติเหตุทางไฟฟ้า" localSheetId="5">#REF!</definedName>
    <definedName name="เครื่องป้องกันอุบัติเหตุทางไฟฟ้า">#REF!</definedName>
    <definedName name="เครื่องปั๊มตัวเลข" localSheetId="6">#REF!</definedName>
    <definedName name="เครื่องปั๊มตัวเลข" localSheetId="5">#REF!</definedName>
    <definedName name="เครื่องปั๊มตัวเลข">#REF!</definedName>
    <definedName name="เครื่องปั๊มน้ำ" localSheetId="6">#REF!</definedName>
    <definedName name="เครื่องปั๊มน้ำ" localSheetId="5">#REF!</definedName>
    <definedName name="เครื่องปั๊มน้ำ">#REF!</definedName>
    <definedName name="เครื่องปั๊มน้ำไฟฟ้า" localSheetId="6">#REF!</definedName>
    <definedName name="เครื่องปั๊มน้ำไฟฟ้า" localSheetId="5">#REF!</definedName>
    <definedName name="เครื่องปั๊มน้ำไฟฟ้า">#REF!</definedName>
    <definedName name="เครื่องปั๊มน้ำพร้อมอุปกรณ์" localSheetId="6">#REF!</definedName>
    <definedName name="เครื่องปั๊มน้ำพร้อมอุปกรณ์" localSheetId="5">#REF!</definedName>
    <definedName name="เครื่องปั๊มน้ำพร้อมอุปกรณ์">#REF!</definedName>
    <definedName name="เครื่องปั๊มลมชนิดแห้ง" localSheetId="6">#REF!</definedName>
    <definedName name="เครื่องปั๊มลมชนิดแห้ง" localSheetId="5">#REF!</definedName>
    <definedName name="เครื่องปั๊มลมชนิดแห้ง">#REF!</definedName>
    <definedName name="เครื่องพิมพ์ดีด" localSheetId="6">#REF!</definedName>
    <definedName name="เครื่องพิมพ์ดีด" localSheetId="5">#REF!</definedName>
    <definedName name="เครื่องพิมพ์ดีด">#REF!</definedName>
    <definedName name="เครื่องพิมพ์ดีด_IBM" localSheetId="6">#REF!</definedName>
    <definedName name="เครื่องพิมพ์ดีด_IBM" localSheetId="5">#REF!</definedName>
    <definedName name="เครื่องพิมพ์ดีด_IBM">#REF!</definedName>
    <definedName name="เครื่องมีอเครื่องใช้" localSheetId="6">#REF!</definedName>
    <definedName name="เครื่องมีอเครื่องใช้" localSheetId="5">#REF!</definedName>
    <definedName name="เครื่องมีอเครื่องใช้">#REF!</definedName>
    <definedName name="เครื่องมือเครื่องใช้" localSheetId="6">#REF!</definedName>
    <definedName name="เครื่องมือเครื่องใช้" localSheetId="5">#REF!</definedName>
    <definedName name="เครื่องมือเครื่องใช้">#REF!</definedName>
    <definedName name="เครื่องรัดกล่อง" localSheetId="6">#REF!</definedName>
    <definedName name="เครื่องรัดกล่อง" localSheetId="5">#REF!</definedName>
    <definedName name="เครื่องรัดกล่อง">#REF!</definedName>
    <definedName name="เงิน" localSheetId="6" hidden="1">#REF!</definedName>
    <definedName name="เงิน" localSheetId="5" hidden="1">#REF!</definedName>
    <definedName name="เงิน" hidden="1">#REF!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โอนจาก_ธ._มหานคร" localSheetId="6">[127]รับจ่าย!#REF!</definedName>
    <definedName name="เงินโอนจาก_ธ._มหานคร" localSheetId="5">[127]รับจ่าย!#REF!</definedName>
    <definedName name="เงินโอนจาก_ธ._มหานคร">[127]รับจ่าย!#REF!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ช็ค" localSheetId="6">#REF!</definedName>
    <definedName name="เช็ค" localSheetId="5">#REF!</definedName>
    <definedName name="เช็ค">#REF!</definedName>
    <definedName name="เช็คเอกสาร" localSheetId="6">#REF!</definedName>
    <definedName name="เช็คเอกสาร" localSheetId="5">#REF!</definedName>
    <definedName name="เช็คเอกสาร">#REF!</definedName>
    <definedName name="เช่าซื้อ" localSheetId="6">IF('14-15 TH'!Loan_Amount*'14-15 TH'!Interest_Rate*'14-15 TH'!Loan_Years*'14-15 TH'!Loan_Start&gt;0,1,0)</definedName>
    <definedName name="เช่าซื้อ" localSheetId="5">IF('9 TH old'!Loan_Amount*'9 TH old'!Interest_Rate*'9 TH old'!Loan_Years*'9 TH old'!Loan_Start&gt;0,1,0)</definedName>
    <definedName name="เช่าซื้อ">IF([0]!Loan_Amount*Interest_Rate*[0]!Loan_Years*[0]!Loan_Start&gt;0,1,0)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เดกหด" localSheetId="6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6">#REF!</definedName>
    <definedName name="เดือน" localSheetId="5">#REF!</definedName>
    <definedName name="เดือน">#REF!</definedName>
    <definedName name="เนียน" localSheetId="6">[128]งบดุล!#REF!</definedName>
    <definedName name="เนียน" localSheetId="5">[128]งบดุล!#REF!</definedName>
    <definedName name="เนียน">[128]งบดุล!#REF!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6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ก" localSheetId="6">#REF!</definedName>
    <definedName name="เหก" localSheetId="5">#REF!</definedName>
    <definedName name="เหก">#REF!</definedName>
    <definedName name="แ" localSheetId="6">#REF!</definedName>
    <definedName name="แ" localSheetId="5">#REF!</definedName>
    <definedName name="แ">#REF!</definedName>
    <definedName name="แ8" localSheetId="6">#REF!</definedName>
    <definedName name="แ8" localSheetId="5">#REF!</definedName>
    <definedName name="แ8">#REF!</definedName>
    <definedName name="แก้ไข2" localSheetId="6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ห" localSheetId="6">#REF!</definedName>
    <definedName name="แกห" localSheetId="5">#REF!</definedName>
    <definedName name="แกห">#REF!</definedName>
    <definedName name="แผงเรียงบัตรลงเวลา_50_ช่อง" localSheetId="6">#REF!</definedName>
    <definedName name="แผงเรียงบัตรลงเวลา_50_ช่อง" localSheetId="5">#REF!</definedName>
    <definedName name="แผงเรียงบัตรลงเวลา_50_ช่อง">#REF!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6">#REF!</definedName>
    <definedName name="แม่สอด" localSheetId="5">#REF!</definedName>
    <definedName name="แม่สอด">#REF!</definedName>
    <definedName name="และ_PRINTER_EPSON_LQ1050__1_เครื่อง" localSheetId="6">#REF!</definedName>
    <definedName name="และ_PRINTER_EPSON_LQ1050__1_เครื่อง" localSheetId="5">#REF!</definedName>
    <definedName name="และ_PRINTER_EPSON_LQ1050__1_เครื่อง">#REF!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6">'[129]Raw Material'!#REF!</definedName>
    <definedName name="โ4305" localSheetId="5">'[129]Raw Material'!#REF!</definedName>
    <definedName name="โ4305">'[129]Raw Material'!#REF!</definedName>
    <definedName name="โทรศัพท์" localSheetId="6">#REF!</definedName>
    <definedName name="โทรศัพท์" localSheetId="5">#REF!</definedName>
    <definedName name="โทรศัพท์">#REF!</definedName>
    <definedName name="โทรศัพท์_Panasonic_24สาย_VB_5611_พร้อมสายต่อ" localSheetId="6">#REF!</definedName>
    <definedName name="โทรศัพท์_Panasonic_24สาย_VB_5611_พร้อมสายต่อ" localSheetId="5">#REF!</definedName>
    <definedName name="โทรศัพท์_Panasonic_24สาย_VB_5611_พร้อมสายต่อ">#REF!</definedName>
    <definedName name="โทรศัพท์_พร้อมตลับและสาย" localSheetId="6">#REF!</definedName>
    <definedName name="โทรศัพท์_พร้อมตลับและสาย" localSheetId="5">#REF!</definedName>
    <definedName name="โทรศัพท์_พร้อมตลับและสาย">#REF!</definedName>
    <definedName name="โทรศัพท์_พร้อมอุปกรณ์" localSheetId="6">#REF!</definedName>
    <definedName name="โทรศัพท์_พร้อมอุปกรณ์" localSheetId="5">#REF!</definedName>
    <definedName name="โทรศัพท์_พร้อมอุปกรณ์">#REF!</definedName>
    <definedName name="ใบหลุม" localSheetId="6">#REF!</definedName>
    <definedName name="ใบหลุม" localSheetId="5">#REF!</definedName>
    <definedName name="ใบหลุม">#REF!</definedName>
    <definedName name="ไก" localSheetId="6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6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โครคอมพิวเตอร์" localSheetId="6">#REF!</definedName>
    <definedName name="ไมโครคอมพิวเตอร์" localSheetId="5">#REF!</definedName>
    <definedName name="ไมโครคอมพิวเตอร์">#REF!</definedName>
    <definedName name="ไม้ลอกศรีราชา" localSheetId="6">#REF!</definedName>
    <definedName name="ไม้ลอกศรีราชา" localSheetId="5">#REF!</definedName>
    <definedName name="ไม้ลอกศรีราชา">#REF!</definedName>
    <definedName name="ไห" localSheetId="6">#REF!</definedName>
    <definedName name="ไห" localSheetId="5">#REF!</definedName>
    <definedName name="ไห">#REF!</definedName>
    <definedName name="ก" localSheetId="6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6">'[130]คชจ.ดำเนินงาน6-43'!#REF!</definedName>
    <definedName name="ก138" localSheetId="5">'[130]คชจ.ดำเนินงาน6-43'!#REF!</definedName>
    <definedName name="ก138">'[130]คชจ.ดำเนินงาน6-43'!#REF!</definedName>
    <definedName name="กก" localSheetId="6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" localSheetId="6">(#REF!,#REF!)</definedName>
    <definedName name="กกก" localSheetId="5">(#REF!,#REF!)</definedName>
    <definedName name="กกก">(#REF!,#REF!)</definedName>
    <definedName name="กด" localSheetId="6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6" hidden="1">#REF!</definedName>
    <definedName name="กดแล" localSheetId="5" hidden="1">#REF!</definedName>
    <definedName name="กดแล" hidden="1">#REF!</definedName>
    <definedName name="กดไปที่_Sheet_Detail" localSheetId="6">[131]TB11!#REF!</definedName>
    <definedName name="กดไปที่_Sheet_Detail" localSheetId="5">[131]TB11!#REF!</definedName>
    <definedName name="กดไปที่_Sheet_Detail">[131]TB11!#REF!</definedName>
    <definedName name="ก่ดสานีพ" localSheetId="6">#REF!</definedName>
    <definedName name="ก่ดสานีพ" localSheetId="5">#REF!</definedName>
    <definedName name="ก่ดสานีพ">#REF!</definedName>
    <definedName name="กดะพ" localSheetId="6">#REF!</definedName>
    <definedName name="กดะพ" localSheetId="5">#REF!</definedName>
    <definedName name="กดะพ">#REF!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6">#REF!</definedName>
    <definedName name="กระบี่" localSheetId="5">#REF!</definedName>
    <definedName name="กระบี่">#REF!</definedName>
    <definedName name="กล่อง" localSheetId="6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องถ่ายรูป_OLYMPUS_AZ_330_QD_พร้อมกล่อง" localSheetId="6">#REF!</definedName>
    <definedName name="กล้องถ่ายรูป_OLYMPUS_AZ_330_QD_พร้อมกล่อง" localSheetId="5">#REF!</definedName>
    <definedName name="กล้องถ่ายรูป_OLYMPUS_AZ_330_QD_พร้อมกล่อง">#REF!</definedName>
    <definedName name="กล้องถ่ายรูป_ใช้ในสำนักงาน" localSheetId="6">#REF!</definedName>
    <definedName name="กล้องถ่ายรูป_ใช้ในสำนักงาน" localSheetId="5">#REF!</definedName>
    <definedName name="กล้องถ่ายรูป_ใช้ในสำนักงาน">#REF!</definedName>
    <definedName name="กห" localSheetId="6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6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6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6">#REF!</definedName>
    <definedName name="กำไก" localSheetId="5">#REF!</definedName>
    <definedName name="กำไก">#REF!</definedName>
    <definedName name="กำหนด" localSheetId="6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จติญา" localSheetId="6">#REF!</definedName>
    <definedName name="กิจติญา" localSheetId="5">#REF!</definedName>
    <definedName name="กิจติญา">#REF!</definedName>
    <definedName name="กุสมาลย์" localSheetId="6">#REF!</definedName>
    <definedName name="กุสมาลย์" localSheetId="5">#REF!</definedName>
    <definedName name="กุสมาลย์">#REF!</definedName>
    <definedName name="ขอนแก่น" localSheetId="6">#REF!</definedName>
    <definedName name="ขอนแก่น" localSheetId="5">#REF!</definedName>
    <definedName name="ขอนแก่น">#REF!</definedName>
    <definedName name="ฃล" localSheetId="6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อบรม" localSheetId="6">[50]งบกำไรขาดทุน!#REF!</definedName>
    <definedName name="คชจ.อบรม" localSheetId="5">[50]งบกำไรขาดทุน!#REF!</definedName>
    <definedName name="คชจ.อบรม">[50]งบกำไรขาดทุน!#REF!</definedName>
    <definedName name="คณะทำงาน" localSheetId="6">#REF!</definedName>
    <definedName name="คณะทำงาน" localSheetId="5">#REF!</definedName>
    <definedName name="คณะทำงาน">#REF!</definedName>
    <definedName name="คอมพิวเตอร์___คอมพิวเท็คไมโครซีสเต็ม" localSheetId="6">#REF!</definedName>
    <definedName name="คอมพิวเตอร์___คอมพิวเท็คไมโครซีสเต็ม" localSheetId="5">#REF!</definedName>
    <definedName name="คอมพิวเตอร์___คอมพิวเท็คไมโครซีสเต็ม">#REF!</definedName>
    <definedName name="คอมพิวเตอร์พร้อมอุปกรณ์" localSheetId="6">#REF!</definedName>
    <definedName name="คอมพิวเตอร์พร้อมอุปกรณ์" localSheetId="5">#REF!</definedName>
    <definedName name="คอมพิวเตอร์พร้อมอุปกรณ์">#REF!</definedName>
    <definedName name="ค่าใช้จ่าย" localSheetId="6">[132]PL!#REF!</definedName>
    <definedName name="ค่าใช้จ่าย" localSheetId="5">[132]PL!#REF!</definedName>
    <definedName name="ค่าใช้จ่าย">[132]PL!#REF!</definedName>
    <definedName name="ค่าภาชนะบรรจุ" localSheetId="6">#REF!</definedName>
    <definedName name="ค่าภาชนะบรรจุ" localSheetId="5">#REF!</definedName>
    <definedName name="ค่าภาชนะบรรจุ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คำนวณค่าเสื่อม" localSheetId="6">#REF!</definedName>
    <definedName name="คำนวณค่าเสื่อม" localSheetId="5">#REF!</definedName>
    <definedName name="คำนวณค่าเสื่อม">#REF!</definedName>
    <definedName name="คิดค่าเสื่อมครบแล้ว" localSheetId="6">#REF!</definedName>
    <definedName name="คิดค่าเสื่อมครบแล้ว" localSheetId="5">#REF!</definedName>
    <definedName name="คิดค่าเสื่อมครบแล้ว">#REF!</definedName>
    <definedName name="คุรุภัณฑ์" localSheetId="6">#REF!</definedName>
    <definedName name="คุรุภัณฑ์" localSheetId="5">#REF!</definedName>
    <definedName name="คุรุภัณฑ์">#REF!</definedName>
    <definedName name="งบ" localSheetId="6">[133]งบดุล!#REF!</definedName>
    <definedName name="งบ" localSheetId="5">[133]งบดุล!#REF!</definedName>
    <definedName name="งบ">[133]งบดุล!#REF!</definedName>
    <definedName name="งบต้นทุน" localSheetId="6">[133]งบดุล!#REF!</definedName>
    <definedName name="งบต้นทุน" localSheetId="5">[133]งบดุล!#REF!</definedName>
    <definedName name="งบต้นทุน">[133]งบดุล!#REF!</definedName>
    <definedName name="งบต้นทุนขาย" localSheetId="6">[133]งบดุล!#REF!</definedName>
    <definedName name="งบต้นทุนขาย" localSheetId="5">[133]งบดุล!#REF!</definedName>
    <definedName name="งบต้นทุนขาย">[133]งบดุล!#REF!</definedName>
    <definedName name="งบต้นทุนขาย1" localSheetId="6">[133]งบดุล!#REF!</definedName>
    <definedName name="งบต้นทุนขาย1" localSheetId="5">[133]งบดุล!#REF!</definedName>
    <definedName name="งบต้นทุนขาย1">[133]งบดุล!#REF!</definedName>
    <definedName name="งบทดลอง" localSheetId="6">#REF!</definedName>
    <definedName name="งบทดลอง" localSheetId="5">#REF!</definedName>
    <definedName name="งบทดลอง">#REF!</definedName>
    <definedName name="งาน" localSheetId="6">#REF!</definedName>
    <definedName name="งาน" localSheetId="5">#REF!</definedName>
    <definedName name="งาน">#REF!</definedName>
    <definedName name="งานโฮมโปร" localSheetId="6">#REF!</definedName>
    <definedName name="งานโฮมโปร" localSheetId="5">#REF!</definedName>
    <definedName name="งานโฮมโปร">#REF!</definedName>
    <definedName name="จจจ" localSheetId="6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มเพิ่มลด" localSheetId="6">#REF!</definedName>
    <definedName name="จมเพิ่มลด" localSheetId="5">#REF!</definedName>
    <definedName name="จมเพิ่มลด">#REF!</definedName>
    <definedName name="จ่าย_T_R_ครบกำหนด" localSheetId="6">[127]รับจ่าย!#REF!</definedName>
    <definedName name="จ่าย_T_R_ครบกำหนด" localSheetId="5">[127]รับจ่าย!#REF!</definedName>
    <definedName name="จ่าย_T_R_ครบกำหนด">[127]รับจ่าย!#REF!</definedName>
    <definedName name="จำนวนทรายขาว" localSheetId="6">#REF!</definedName>
    <definedName name="จำนวนทรายขาว" localSheetId="5">#REF!</definedName>
    <definedName name="จำนวนทรายขาว">#REF!</definedName>
    <definedName name="จำนวนทรายดิบ" localSheetId="6">#REF!</definedName>
    <definedName name="จำนวนทรายดิบ" localSheetId="5">#REF!</definedName>
    <definedName name="จำนวนทรายดิบ">#REF!</definedName>
    <definedName name="ช" localSheetId="6">#REF!</definedName>
    <definedName name="ช" localSheetId="5">#REF!</definedName>
    <definedName name="ช">#REF!</definedName>
    <definedName name="ชชช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6">#REF!</definedName>
    <definedName name="ชื่อ___สกุล_นายทวีวัฒน์_แก้วนิล" localSheetId="5">#REF!</definedName>
    <definedName name="ชื่อ___สกุล_นายทวีวัฒน์_แก้วนิล">#REF!</definedName>
    <definedName name="ชุมพร" localSheetId="6">#REF!</definedName>
    <definedName name="ชุมพร" localSheetId="5">#REF!</definedName>
    <definedName name="ชุมพร">#REF!</definedName>
    <definedName name="ซ่อมกระจก" localSheetId="6">#REF!</definedName>
    <definedName name="ซ่อมกระจก" localSheetId="5">#REF!</definedName>
    <definedName name="ซ่อมกระจก">#REF!</definedName>
    <definedName name="ฏณษธณฯศษธ" localSheetId="6" hidden="1">{#N/A,#N/A,FALSE,"17MAY";#N/A,#N/A,FALSE,"24MAY"}</definedName>
    <definedName name="ฏณษธณฯศษธ" hidden="1">{#N/A,#N/A,FALSE,"17MAY";#N/A,#N/A,FALSE,"24MAY"}</definedName>
    <definedName name="ฑ๊ฎฆโ?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6">#REF!</definedName>
    <definedName name="ด" localSheetId="5">#REF!</definedName>
    <definedName name="ด">#REF!</definedName>
    <definedName name="ด283" localSheetId="6">#REF!</definedName>
    <definedName name="ด283" localSheetId="5">#REF!</definedName>
    <definedName name="ด283">#REF!</definedName>
    <definedName name="ดเ" localSheetId="6">[36]งบกำไรขาดทุน!#REF!</definedName>
    <definedName name="ดเ" localSheetId="5">[36]งบกำไรขาดทุน!#REF!</definedName>
    <definedName name="ดเ">[36]งบกำไรขาดทุน!#REF!</definedName>
    <definedName name="ดก" localSheetId="6">#REF!</definedName>
    <definedName name="ดก" localSheetId="5">#REF!</definedName>
    <definedName name="ดก">#REF!</definedName>
    <definedName name="ดด" localSheetId="6">#REF!</definedName>
    <definedName name="ดด" localSheetId="5">#REF!</definedName>
    <definedName name="ดด">#REF!</definedName>
    <definedName name="ดพพพ" localSheetId="6">#REF!</definedName>
    <definedName name="ดพพพ" localSheetId="5">#REF!</definedName>
    <definedName name="ดพพพ">#REF!</definedName>
    <definedName name="ดอกเบี้ย" localSheetId="6">#REF!</definedName>
    <definedName name="ดอกเบี้ย" localSheetId="5">#REF!</definedName>
    <definedName name="ดอกเบี้ย">#REF!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6">#REF!</definedName>
    <definedName name="ดำกด" localSheetId="5">#REF!</definedName>
    <definedName name="ดำกด">#REF!</definedName>
    <definedName name="ตต" localSheetId="6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6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6">[133]งบดุล!#REF!</definedName>
    <definedName name="ต้นทุน" localSheetId="5">[133]งบดุล!#REF!</definedName>
    <definedName name="ต้นทุน">[133]งบดุล!#REF!</definedName>
    <definedName name="ต้นทุนทรายดิบ" localSheetId="6">#REF!</definedName>
    <definedName name="ต้นทุนทรายดิบ" localSheetId="5">#REF!</definedName>
    <definedName name="ต้นทุนทรายดิบ">#REF!</definedName>
    <definedName name="ต้นทุนทรายดิบต่อกระสอบ" localSheetId="6">#REF!</definedName>
    <definedName name="ต้นทุนทรายดิบต่อกระสอบ" localSheetId="5">#REF!</definedName>
    <definedName name="ต้นทุนทรายดิบต่อกระสอบ">#REF!</definedName>
    <definedName name="ตรัง" localSheetId="6">#REF!</definedName>
    <definedName name="ตรัง" localSheetId="5">#REF!</definedName>
    <definedName name="ตรัง">#REF!</definedName>
    <definedName name="ตู้เย็น" localSheetId="6">#REF!</definedName>
    <definedName name="ตู้เย็น" localSheetId="5">#REF!</definedName>
    <definedName name="ตู้เย็น">#REF!</definedName>
    <definedName name="ตู้น้ำเย็น" localSheetId="6">#REF!</definedName>
    <definedName name="ตู้น้ำเย็น" localSheetId="5">#REF!</definedName>
    <definedName name="ตู้น้ำเย็น">#REF!</definedName>
    <definedName name="ท" localSheetId="6">[36]งบกำไรขาดทุน!#REF!</definedName>
    <definedName name="ท" localSheetId="5">[36]งบกำไรขาดทุน!#REF!</definedName>
    <definedName name="ท">[36]งบกำไรขาดทุน!#REF!</definedName>
    <definedName name="ททททท" localSheetId="6" hidden="1">{#N/A,#N/A,FALSE,"17MAY";#N/A,#N/A,FALSE,"24MAY"}</definedName>
    <definedName name="ททททท" hidden="1">{#N/A,#N/A,FALSE,"17MAY";#N/A,#N/A,FALSE,"24MAY"}</definedName>
    <definedName name="ทรายดิบที่ใช้ทำทรายขาว" localSheetId="6">#REF!</definedName>
    <definedName name="ทรายดิบที่ใช้ทำทรายขาว" localSheetId="5">#REF!</definedName>
    <definedName name="ทรายดิบที่ใช้ทำทรายขาว">#REF!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_อย" localSheetId="6">'14-15 TH'!น_อย</definedName>
    <definedName name="น_อย">น_อย</definedName>
    <definedName name="นเส" localSheetId="6">'[134]พ.ย.46-ม.ค.47'!#REF!</definedName>
    <definedName name="นเส" localSheetId="5">'[134]พ.ย.46-ม.ค.47'!#REF!</definedName>
    <definedName name="นเส">'[134]พ.ย.46-ม.ค.47'!#REF!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นสรยวีน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6">#REF!</definedName>
    <definedName name="นาย" localSheetId="5">#REF!</definedName>
    <definedName name="นาย">#REF!</definedName>
    <definedName name="นาฬิกาปั๊มเวลา" localSheetId="6">#REF!</definedName>
    <definedName name="นาฬิกาปั๊มเวลา" localSheetId="5">#REF!</definedName>
    <definedName name="นาฬิกาปั๊มเวลา">#REF!</definedName>
    <definedName name="นิ" localSheetId="6">#REF!</definedName>
    <definedName name="นิ" localSheetId="5">#REF!</definedName>
    <definedName name="นิ">#REF!</definedName>
    <definedName name="บ_าน" localSheetId="6">#REF!</definedName>
    <definedName name="บ_าน" localSheetId="5">#REF!</definedName>
    <definedName name="บ_าน">#REF!</definedName>
    <definedName name="บบบบบบ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้าน" localSheetId="6">#REF!</definedName>
    <definedName name="บ้าน" localSheetId="5">#REF!</definedName>
    <definedName name="บ้าน">#REF!</definedName>
    <definedName name="บิลเงินสด" localSheetId="6">#REF!</definedName>
    <definedName name="บิลเงินสด" localSheetId="5">#REF!</definedName>
    <definedName name="บิลเงินสด">#REF!</definedName>
    <definedName name="ป_อ" localSheetId="6">'14-15 TH'!ป_อ</definedName>
    <definedName name="ป_อ">ป_อ</definedName>
    <definedName name="ปดหำ" localSheetId="6">#REF!</definedName>
    <definedName name="ปดหำ" localSheetId="5">#REF!</definedName>
    <definedName name="ปดหำ">#REF!</definedName>
    <definedName name="ปปป" localSheetId="6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localSheetId="6">[135]งบกำไรขาดทุน!#REF!</definedName>
    <definedName name="ปปปป" localSheetId="5">[135]งบกำไรขาดทุน!#REF!</definedName>
    <definedName name="ปปปป">[135]งบกำไรขาดทุน!#REF!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งบ" localSheetId="6">#REF!</definedName>
    <definedName name="ประกอบงบ" localSheetId="5">#REF!</definedName>
    <definedName name="ประกอบงบ">#REF!</definedName>
    <definedName name="ประจวบ" localSheetId="6">#REF!</definedName>
    <definedName name="ประจวบ" localSheetId="5">#REF!</definedName>
    <definedName name="ประจวบ">#REF!</definedName>
    <definedName name="ปห" localSheetId="6">#REF!</definedName>
    <definedName name="ปห" localSheetId="5">#REF!</definedName>
    <definedName name="ปห">#REF!</definedName>
    <definedName name="ปัตตานี" localSheetId="6">#REF!</definedName>
    <definedName name="ปัตตานี" localSheetId="5">#REF!</definedName>
    <definedName name="ปัตตานี">#REF!</definedName>
    <definedName name="ปั๊มลม" localSheetId="6">#REF!</definedName>
    <definedName name="ปั๊มลม" localSheetId="5">#REF!</definedName>
    <definedName name="ปั๊มลม">#REF!</definedName>
    <definedName name="ป้าย" localSheetId="6">#REF!</definedName>
    <definedName name="ป้าย" localSheetId="5">#REF!</definedName>
    <definedName name="ป้าย">#REF!</definedName>
    <definedName name="พ" localSheetId="6">#REF!</definedName>
    <definedName name="พ" localSheetId="5">#REF!</definedName>
    <definedName name="พ">#REF!</definedName>
    <definedName name="พพพ" localSheetId="6">#REF!</definedName>
    <definedName name="พพพ" localSheetId="5">#REF!</definedName>
    <definedName name="พพพ">#REF!</definedName>
    <definedName name="พร้อมกล่องสำหรับบรรจุ_HARDDISK" localSheetId="6">#REF!</definedName>
    <definedName name="พร้อมกล่องสำหรับบรรจุ_HARDDISK" localSheetId="5">#REF!</definedName>
    <definedName name="พร้อมกล่องสำหรับบรรจุ_HARDDISK">#REF!</definedName>
    <definedName name="พะถภไ" localSheetId="6">#REF!</definedName>
    <definedName name="พะถภไ" localSheetId="5">#REF!</definedName>
    <definedName name="พะถภไ">#REF!</definedName>
    <definedName name="พะพะ" localSheetId="6">#REF!</definedName>
    <definedName name="พะพะ" localSheetId="5">#REF!</definedName>
    <definedName name="พะพะ">#REF!</definedName>
    <definedName name="พัดลม" localSheetId="6">#REF!</definedName>
    <definedName name="พัดลม" localSheetId="5">#REF!</definedName>
    <definedName name="พัดลม">#REF!</definedName>
    <definedName name="พัดลมดูดอากาศพร้อมอุปกรณ์" localSheetId="6">#REF!</definedName>
    <definedName name="พัดลมดูดอากาศพร้อมอุปกรณ์" localSheetId="5">#REF!</definedName>
    <definedName name="พัดลมดูดอากาศพร้อมอุปกรณ์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พำ" localSheetId="6">#REF!</definedName>
    <definedName name="พำ" localSheetId="5">#REF!</definedName>
    <definedName name="พำ">#REF!</definedName>
    <definedName name="ฟ" localSheetId="6">#REF!</definedName>
    <definedName name="ฟ" localSheetId="5">#REF!</definedName>
    <definedName name="ฟ">#REF!</definedName>
    <definedName name="ฟ1" localSheetId="6">#REF!</definedName>
    <definedName name="ฟ1" localSheetId="5">#REF!</definedName>
    <definedName name="ฟ1">#REF!</definedName>
    <definedName name="ฟ1000" localSheetId="6">#REF!</definedName>
    <definedName name="ฟ1000" localSheetId="5">#REF!</definedName>
    <definedName name="ฟ1000">#REF!</definedName>
    <definedName name="ฟ1065" localSheetId="6">#REF!</definedName>
    <definedName name="ฟ1065" localSheetId="5">#REF!</definedName>
    <definedName name="ฟ1065">#REF!</definedName>
    <definedName name="ฟ1128" localSheetId="6">#REF!</definedName>
    <definedName name="ฟ1128" localSheetId="5">#REF!</definedName>
    <definedName name="ฟ1128">#REF!</definedName>
    <definedName name="ฟ200" localSheetId="6">#REF!</definedName>
    <definedName name="ฟ200" localSheetId="5">#REF!</definedName>
    <definedName name="ฟ200">#REF!</definedName>
    <definedName name="ฟ218" localSheetId="6">'[130]คชจ.ดำเนินงาน6-43'!#REF!</definedName>
    <definedName name="ฟ218" localSheetId="5">'[130]คชจ.ดำเนินงาน6-43'!#REF!</definedName>
    <definedName name="ฟ218">'[130]คชจ.ดำเนินงาน6-43'!#REF!</definedName>
    <definedName name="ฟ255" localSheetId="6">'[130]คชจ.ดำเนินงาน6-43'!#REF!</definedName>
    <definedName name="ฟ255" localSheetId="5">'[130]คชจ.ดำเนินงาน6-43'!#REF!</definedName>
    <definedName name="ฟ255">'[130]คชจ.ดำเนินงาน6-43'!#REF!</definedName>
    <definedName name="ฟ31" localSheetId="6">#REF!</definedName>
    <definedName name="ฟ31" localSheetId="5">#REF!</definedName>
    <definedName name="ฟ31">#REF!</definedName>
    <definedName name="ฟ420" localSheetId="6">'[130]คชจ.ดำเนินงาน6-43'!#REF!</definedName>
    <definedName name="ฟ420" localSheetId="5">'[130]คชจ.ดำเนินงาน6-43'!#REF!</definedName>
    <definedName name="ฟ420">'[130]คชจ.ดำเนินงาน6-43'!#REF!</definedName>
    <definedName name="ฟ70" localSheetId="6">'[136]S-5'!#REF!</definedName>
    <definedName name="ฟ70" localSheetId="5">'[136]S-5'!#REF!</definedName>
    <definedName name="ฟ70">'[136]S-5'!#REF!</definedName>
    <definedName name="ฟ80" localSheetId="6">#REF!</definedName>
    <definedName name="ฟ80" localSheetId="5">#REF!</definedName>
    <definedName name="ฟ80">#REF!</definedName>
    <definedName name="ฟ850" localSheetId="6">#REF!</definedName>
    <definedName name="ฟ850" localSheetId="5">#REF!</definedName>
    <definedName name="ฟ850">#REF!</definedName>
    <definedName name="ฟฟ" localSheetId="6">#REF!</definedName>
    <definedName name="ฟฟ" localSheetId="5">#REF!</definedName>
    <definedName name="ฟฟ">#REF!</definedName>
    <definedName name="ฟฟฟ" localSheetId="6">#REF!</definedName>
    <definedName name="ฟฟฟ" localSheetId="5">#REF!</definedName>
    <definedName name="ฟฟฟ">#REF!</definedName>
    <definedName name="ฟฟฟฟ" localSheetId="6">#REF!</definedName>
    <definedName name="ฟฟฟฟ" localSheetId="5">#REF!</definedName>
    <definedName name="ฟฟฟฟ">#REF!</definedName>
    <definedName name="ฟฟฟฟฟ" localSheetId="6">#REF!</definedName>
    <definedName name="ฟฟฟฟฟ" localSheetId="5">#REF!</definedName>
    <definedName name="ฟฟฟฟฟ">#REF!</definedName>
    <definedName name="ฟฟฟฟฟฟ" localSheetId="6">#REF!</definedName>
    <definedName name="ฟฟฟฟฟฟ" localSheetId="5">#REF!</definedName>
    <definedName name="ฟฟฟฟฟฟ">#REF!</definedName>
    <definedName name="ฟฟฟฟฟฟฟ" localSheetId="6">#REF!</definedName>
    <definedName name="ฟฟฟฟฟฟฟ" localSheetId="5">#REF!</definedName>
    <definedName name="ฟฟฟฟฟฟฟ">#REF!</definedName>
    <definedName name="ฟอ" localSheetId="6">#REF!</definedName>
    <definedName name="ฟอ" localSheetId="5">#REF!</definedName>
    <definedName name="ฟอ">#REF!</definedName>
    <definedName name="ฟ้าประทาน" localSheetId="6">#REF!</definedName>
    <definedName name="ฟ้าประทาน" localSheetId="5">#REF!</definedName>
    <definedName name="ฟ้าประทาน">#REF!</definedName>
    <definedName name="ฟๅ" localSheetId="6">#REF!</definedName>
    <definedName name="ฟๅ" localSheetId="5">#REF!</definedName>
    <definedName name="ฟๅ">#REF!</definedName>
    <definedName name="ฟๅจ" localSheetId="6">#REF!</definedName>
    <definedName name="ฟๅจ" localSheetId="5">#REF!</definedName>
    <definedName name="ฟๅจ">#REF!</definedName>
    <definedName name="ภงด1">#N/A</definedName>
    <definedName name="ภงด1_4" localSheetId="6">'14-15 TH'!ภงด1_4</definedName>
    <definedName name="ภงด1_4">ภงด1_4</definedName>
    <definedName name="ภงด1_5" localSheetId="6">'14-15 TH'!ภงด1_5</definedName>
    <definedName name="ภงด1_5">ภงด1_5</definedName>
    <definedName name="ภาระขายน้ำตาล" localSheetId="6">'[137]พ.ย.46-ม.ค.47'!#REF!</definedName>
    <definedName name="ภาระขายน้ำตาล" localSheetId="5">'[137]พ.ย.46-ม.ค.47'!#REF!</definedName>
    <definedName name="ภาระขายน้ำตาล">'[137]พ.ย.46-ม.ค.47'!#REF!</definedName>
    <definedName name="ภาระผูกพันน้ำตาลทราย" localSheetId="6">#REF!</definedName>
    <definedName name="ภาระผูกพันน้ำตาลทราย" localSheetId="5">#REF!</definedName>
    <definedName name="ภาระผูกพันน้ำตาลทราย">#REF!</definedName>
    <definedName name="ภาษี" localSheetId="6">[50]งบดุล!#REF!</definedName>
    <definedName name="ภาษี" localSheetId="5">[50]งบดุล!#REF!</definedName>
    <definedName name="ภาษี">[50]งบดุล!#REF!</definedName>
    <definedName name="ภาษีถูกหัก" localSheetId="6">#REF!</definedName>
    <definedName name="ภาษีถูกหัก" localSheetId="5">#REF!</definedName>
    <definedName name="ภาษีถูกหัก">#REF!</definedName>
    <definedName name="ภูเก็ต" localSheetId="6">#REF!</definedName>
    <definedName name="ภูเก็ต" localSheetId="5">#REF!</definedName>
    <definedName name="ภูเก็ต">#REF!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ต้า_3255" localSheetId="6">#REF!</definedName>
    <definedName name="มิต้า_3255" localSheetId="5">#REF!</definedName>
    <definedName name="มิต้า_3255">#REF!</definedName>
    <definedName name="มี.ค." localSheetId="6">#REF!</definedName>
    <definedName name="มี.ค." localSheetId="5">#REF!</definedName>
    <definedName name="มี.ค.">#REF!</definedName>
    <definedName name="ย" localSheetId="6">#REF!</definedName>
    <definedName name="ย" localSheetId="5">#REF!</definedName>
    <definedName name="ย">#REF!</definedName>
    <definedName name="ยกไปเครดิต">'[138]งบทดลอง - ต.ค.2547'!$H$8:$H$305</definedName>
    <definedName name="ยกไปเดบิต">'[138]งบทดลอง - ต.ค.2547'!$G$8:$G$305</definedName>
    <definedName name="ยย" localSheetId="6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6">#REF!</definedName>
    <definedName name="ยยฃ" localSheetId="5">#REF!</definedName>
    <definedName name="ยยฃ">#REF!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ื่นภงด." localSheetId="6">#REF!</definedName>
    <definedName name="ยื่นภงด." localSheetId="5">#REF!</definedName>
    <definedName name="ยื่นภงด.">#REF!</definedName>
    <definedName name="ยื่นภงด.1" localSheetId="6">[50]งบกำไรขาดทุน!#REF!</definedName>
    <definedName name="ยื่นภงด.1" localSheetId="5">[50]งบกำไรขาดทุน!#REF!</definedName>
    <definedName name="ยื่นภงด.1">[50]งบกำไรขาดทุน!#REF!</definedName>
    <definedName name="รถตัดหญ้าล้อจักรยาน_SAWASAKI_FG_230" localSheetId="6">#REF!</definedName>
    <definedName name="รถตัดหญ้าล้อจักรยาน_SAWASAKI_FG_230" localSheetId="5">#REF!</definedName>
    <definedName name="รถตัดหญ้าล้อจักรยาน_SAWASAKI_FG_230">#REF!</definedName>
    <definedName name="รมา" localSheetId="6">DATE(YEAR('14-15 TH'!Loan_Start),MONTH('14-15 TH'!Loan_Start)+Payment_Number,DAY('14-15 TH'!Loan_Start))</definedName>
    <definedName name="รมา" localSheetId="5">DATE(YEAR('9 TH old'!Loan_Start),MONTH('9 TH old'!Loan_Start)+Payment_Number,DAY('9 TH old'!Loan_Start))</definedName>
    <definedName name="รมา">DATE(YEAR([0]!Loan_Start),MONTH([0]!Loan_Start)+Payment_Number,DAY([0]!Loan_Start))</definedName>
    <definedName name="รวม" localSheetId="6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บัญชี">'[138]งบทดลอง - ต.ค.2547'!$A$8:$A$305</definedName>
    <definedName name="รัชดา" localSheetId="6">#REF!</definedName>
    <definedName name="รัชดา" localSheetId="5">#REF!</definedName>
    <definedName name="รัชดา">#REF!</definedName>
    <definedName name="รา" localSheetId="6">#REF!</definedName>
    <definedName name="รา" localSheetId="5">#REF!</definedName>
    <definedName name="รา">#REF!</definedName>
    <definedName name="ราคาไม้" localSheetId="6">#REF!</definedName>
    <definedName name="ราคาไม้" localSheetId="5">#REF!</definedName>
    <definedName name="ราคาไม้">#REF!</definedName>
    <definedName name="ราคาไม้1" localSheetId="6">#REF!</definedName>
    <definedName name="ราคาไม้1" localSheetId="5">#REF!</definedName>
    <definedName name="ราคาไม้1">#REF!</definedName>
    <definedName name="ราย" localSheetId="6">#REF!</definedName>
    <definedName name="ราย" localSheetId="5">#REF!</definedName>
    <definedName name="ราย">#REF!</definedName>
    <definedName name="รายงานเชื้อเพลิง" localSheetId="6">#REF!</definedName>
    <definedName name="รายงานเชื้อเพลิง" localSheetId="5">#REF!</definedName>
    <definedName name="รายงานเชื้อเพลิง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ลูกหนี้04_2005" localSheetId="6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6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6">#REF!</definedName>
    <definedName name="รายละเอียดลูกหนี้06_2005" localSheetId="5">#REF!</definedName>
    <definedName name="รายละเอียดลูกหนี้06_2005">#REF!</definedName>
    <definedName name="รายละเอียส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วแขวนเสื้อ" localSheetId="6">#REF!</definedName>
    <definedName name="ราวแขวนเสื้อ" localSheetId="5">#REF!</definedName>
    <definedName name="ราวแขวนเสื้อ">#REF!</definedName>
    <definedName name="ฤ1121">NA()</definedName>
    <definedName name="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6" hidden="1">{#N/A,#N/A,FALSE,"17MAY";#N/A,#N/A,FALSE,"24MAY"}</definedName>
    <definedName name="ลลล" hidden="1">{#N/A,#N/A,FALSE,"17MAY";#N/A,#N/A,FALSE,"24MAY"}</definedName>
    <definedName name="ลลลลลลลลล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6" hidden="1">{#N/A,#N/A,FALSE,"17MAY";#N/A,#N/A,FALSE,"24MAY"}</definedName>
    <definedName name="ลลลลลลลลลลล" hidden="1">{#N/A,#N/A,FALSE,"17MAY";#N/A,#N/A,FALSE,"24MAY"}</definedName>
    <definedName name="ล่วงหน้าf" localSheetId="6">#REF!</definedName>
    <definedName name="ล่วงหน้าf" localSheetId="5">#REF!</definedName>
    <definedName name="ล่วงหน้าf">#REF!</definedName>
    <definedName name="ลูกหนี้" localSheetId="6">#REF!</definedName>
    <definedName name="ลูกหนี้" localSheetId="5">#REF!</definedName>
    <definedName name="ลูกหนี้">#REF!</definedName>
    <definedName name="ลูกหนี้อื่น" localSheetId="6">#REF!</definedName>
    <definedName name="ลูกหนี้อื่น" localSheetId="5">#REF!</definedName>
    <definedName name="ลูกหนี้อื่น">#REF!</definedName>
    <definedName name="ว1">'[139]เอทานอล 9_6_51'!$A:$A,'[139]เอทานอล 9_6_51'!$1:$6</definedName>
    <definedName name="วเก">'[139]เอทานอล 9_6_51'!$A:$A,'[139]เอทานอล 9_6_51'!$1:$6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รรณิภา" localSheetId="6">#REF!</definedName>
    <definedName name="วรรณิภา" localSheetId="5">#REF!</definedName>
    <definedName name="วรรณิภา">#REF!</definedName>
    <definedName name="วรวิทย์" localSheetId="6">#REF!</definedName>
    <definedName name="วรวิทย์" localSheetId="5">#REF!</definedName>
    <definedName name="วรวิทย์">#REF!</definedName>
    <definedName name="วสมน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6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วิทยุโทรศัพท์" localSheetId="6">#REF!</definedName>
    <definedName name="วิทยุโทรศัพท์" localSheetId="5">#REF!</definedName>
    <definedName name="วิทยุโทรศัพท์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รีราชา" localSheetId="6">#REF!</definedName>
    <definedName name="ศรีราชา" localSheetId="5">#REF!</definedName>
    <definedName name="ศรีราชา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6">OFFSET('14-15 TH'!Full_Print,0,0,'14-15 TH'!Last_Row)</definedName>
    <definedName name="ส" localSheetId="5">OFFSET('9 TH old'!Full_Print,0,0,'9 TH old'!Last_Row)</definedName>
    <definedName name="ส">OFFSET(Full_Print,0,0,[0]!Last_Row)</definedName>
    <definedName name="ส_นค_า" localSheetId="6">#REF!</definedName>
    <definedName name="ส_นค_า" localSheetId="5">#REF!</definedName>
    <definedName name="ส_นค_า">#REF!</definedName>
    <definedName name="ส1117" localSheetId="6">#REF!</definedName>
    <definedName name="ส1117" localSheetId="5">#REF!</definedName>
    <definedName name="ส1117">#REF!</definedName>
    <definedName name="สมสสน" localSheetId="6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ุดเงินสด" localSheetId="6">#REF!</definedName>
    <definedName name="สมุดเงินสด" localSheetId="5">#REF!</definedName>
    <definedName name="สมุดเงินสด">#REF!</definedName>
    <definedName name="สยย" localSheetId="6">[140]งบกำไรขาดทุน!#REF!</definedName>
    <definedName name="สยย" localSheetId="5">[140]งบกำไรขาดทุน!#REF!</definedName>
    <definedName name="สยย">[140]งบกำไรขาดทุน!#REF!</definedName>
    <definedName name="สระบุรี" localSheetId="6">#REF!</definedName>
    <definedName name="สระบุรี" localSheetId="5">#REF!</definedName>
    <definedName name="สระบุรี">#REF!</definedName>
    <definedName name="สรุป2" localSheetId="6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รุปค่าเบี้ยประชุม" localSheetId="6">#REF!</definedName>
    <definedName name="สรุปค่าเบี้ยประชุม" localSheetId="5">#REF!</definedName>
    <definedName name="สรุปค่าเบี้ยประชุม">#REF!</definedName>
    <definedName name="สรุปทั้งหมด" localSheetId="6">#REF!</definedName>
    <definedName name="สรุปทั้งหมด" localSheetId="5">#REF!</definedName>
    <definedName name="สรุปทั้งหมด">#REF!</definedName>
    <definedName name="สว่ว" localSheetId="6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6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วิตรี" localSheetId="6">#REF!</definedName>
    <definedName name="สาวิตรี" localSheetId="5">#REF!</definedName>
    <definedName name="สาวิตรี">#REF!</definedName>
    <definedName name="สำเริง" localSheetId="6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" localSheetId="6">#REF!</definedName>
    <definedName name="สินค้า" localSheetId="5">#REF!</definedName>
    <definedName name="สินค้า">#REF!</definedName>
    <definedName name="สินค้าเที่ยวกลับ1" localSheetId="6">#REF!</definedName>
    <definedName name="สินค้าเที่ยวกลับ1" localSheetId="5">#REF!</definedName>
    <definedName name="สินค้าเที่ยวกลับ1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" localSheetId="6" hidden="1">#REF!</definedName>
    <definedName name="ห" localSheetId="5" hidden="1">#REF!</definedName>
    <definedName name="ห" hidden="1">#REF!</definedName>
    <definedName name="หเห" localSheetId="6">#REF!</definedName>
    <definedName name="หเห" localSheetId="5">#REF!</definedName>
    <definedName name="หเห">#REF!</definedName>
    <definedName name="หไ" localSheetId="6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[141]เงินกู้ธนชาติ!$E$17</definedName>
    <definedName name="ห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6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6" hidden="1">{#N/A,#N/A,FALSE,"17MAY";#N/A,#N/A,FALSE,"24MAY"}</definedName>
    <definedName name="หห" hidden="1">{#N/A,#N/A,FALSE,"17MAY";#N/A,#N/A,FALSE,"24MAY"}</definedName>
    <definedName name="หหห" localSheetId="6">#REF!</definedName>
    <definedName name="หหห" localSheetId="5">#REF!</definedName>
    <definedName name="หหห">#REF!</definedName>
    <definedName name="หหหห" localSheetId="6">#REF!</definedName>
    <definedName name="หหหห" localSheetId="5">#REF!</definedName>
    <definedName name="หหหห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" localSheetId="6">'[20]Sale 2003'!#REF!</definedName>
    <definedName name="อ" localSheetId="5">'[20]Sale 2003'!#REF!</definedName>
    <definedName name="อ">'[20]Sale 2003'!#REF!</definedName>
    <definedName name="อ6?Fz" localSheetId="6">#REF!</definedName>
    <definedName name="อ6?Fz" localSheetId="5">#REF!</definedName>
    <definedName name="อ6?Fz">#REF!</definedName>
    <definedName name="อนัญญา" localSheetId="6">#REF!</definedName>
    <definedName name="อนัญญา" localSheetId="5">#REF!</definedName>
    <definedName name="อนัญญา">#REF!</definedName>
    <definedName name="อุดร" localSheetId="6">#REF!</definedName>
    <definedName name="อุดร" localSheetId="5">#REF!</definedName>
    <definedName name="อุดร">#REF!</definedName>
    <definedName name="อุบล" localSheetId="6">#REF!</definedName>
    <definedName name="อุบล" localSheetId="5">#REF!</definedName>
    <definedName name="อุบล">#REF!</definedName>
    <definedName name="อุปกรณ์โทรศัพท์" localSheetId="6">#REF!</definedName>
    <definedName name="อุปกรณ์โทรศัพท์" localSheetId="5">#REF!</definedName>
    <definedName name="อุปกรณ์โทรศัพท์">#REF!</definedName>
    <definedName name="อุปกรณ์ไฟฟ้า" localSheetId="6">#REF!</definedName>
    <definedName name="อุปกรณ์ไฟฟ้า" localSheetId="5">#REF!</definedName>
    <definedName name="อุปกรณ์ไฟฟ้า">#REF!</definedName>
    <definedName name="อุปกรณ์การ์ดภาษาไทย_สำหรับคอมพิวเตอร์" localSheetId="6">#REF!</definedName>
    <definedName name="อุปกรณ์การ์ดภาษาไทย_สำหรับคอมพิวเตอร์" localSheetId="5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6">#REF!</definedName>
    <definedName name="อุปกรณ์คอมพิวเตอร์_H_D_40_Mb___MAINBOARD_AT" localSheetId="5">#REF!</definedName>
    <definedName name="อุปกรณ์คอมพิวเตอร์_H_D_40_Mb___MAINBOARD_AT">#REF!</definedName>
    <definedName name="าสสา" localSheetId="6">#REF!</definedName>
    <definedName name="าสสา" localSheetId="5">#REF!</definedName>
    <definedName name="าสสา">#REF!</definedName>
    <definedName name="ๆ" localSheetId="6">#REF!</definedName>
    <definedName name="ๆ" localSheetId="5">#REF!</definedName>
    <definedName name="ๆ">#REF!</definedName>
    <definedName name="ๆฟไ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6">#REF!</definedName>
    <definedName name="ๆๆๆ" localSheetId="5">#REF!</definedName>
    <definedName name="ๆๆๆ">#REF!</definedName>
    <definedName name="대표자명_성명" localSheetId="6">#REF!</definedName>
    <definedName name="대표자명_성명" localSheetId="5">#REF!</definedName>
    <definedName name="대표자명_성명">#REF!</definedName>
    <definedName name="법_인_명_상_호" localSheetId="6">#REF!</definedName>
    <definedName name="법_인_명_상_호" localSheetId="5">#REF!</definedName>
    <definedName name="법_인_명_상_호">#REF!</definedName>
    <definedName name="법인등록번호" localSheetId="6">#REF!</definedName>
    <definedName name="법인등록번호" localSheetId="5">#REF!</definedName>
    <definedName name="법인등록번호">#REF!</definedName>
    <definedName name="사_업_년_도" localSheetId="6">#REF!</definedName>
    <definedName name="사_업_년_도" localSheetId="5">#REF!</definedName>
    <definedName name="사_업_년_도">#REF!</definedName>
    <definedName name="사업자등록번호" localSheetId="6">#REF!</definedName>
    <definedName name="사업자등록번호" localSheetId="5">#REF!</definedName>
    <definedName name="사업자등록번호">#REF!</definedName>
    <definedName name="소재지_사업장" localSheetId="6">#REF!</definedName>
    <definedName name="소재지_사업장" localSheetId="5">#REF!</definedName>
    <definedName name="소재지_사업장">#REF!</definedName>
    <definedName name="업_________태" localSheetId="6">#REF!</definedName>
    <definedName name="업_________태" localSheetId="5">#REF!</definedName>
    <definedName name="업_________태">#REF!</definedName>
    <definedName name="전_화_번_호" localSheetId="6">#REF!</definedName>
    <definedName name="전_화_번_호" localSheetId="5">#REF!</definedName>
    <definedName name="전_화_번_호">#REF!</definedName>
    <definedName name="종_________목" localSheetId="6">#REF!</definedName>
    <definedName name="종_________목" localSheetId="5">#REF!</definedName>
    <definedName name="종_________목">#REF!</definedName>
    <definedName name="주____________소" localSheetId="6">#REF!</definedName>
    <definedName name="주____________소" localSheetId="5">#REF!</definedName>
    <definedName name="주____________소">#REF!</definedName>
    <definedName name="주민등록번호_대표자" localSheetId="6">#REF!</definedName>
    <definedName name="주민등록번호_대표자" localSheetId="5">#REF!</definedName>
    <definedName name="주민등록번호_대표자">#REF!</definedName>
    <definedName name="印刷" localSheetId="6">'[142]03中'!#REF!</definedName>
    <definedName name="印刷" localSheetId="5">'[142]03中'!#REF!</definedName>
    <definedName name="印刷">'[142]03中'!#REF!</definedName>
    <definedName name="板厚databaseei" localSheetId="6">#REF!</definedName>
    <definedName name="板厚databaseei" localSheetId="5">#REF!</definedName>
    <definedName name="板厚databaseei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4" i="9" l="1"/>
  <c r="M70" i="2" l="1"/>
  <c r="K70" i="2"/>
  <c r="I70" i="2"/>
  <c r="G70" i="2"/>
  <c r="M64" i="2"/>
  <c r="K64" i="2"/>
  <c r="I64" i="2"/>
  <c r="G64" i="2"/>
  <c r="K14" i="2" l="1"/>
  <c r="Q35" i="9" l="1"/>
  <c r="Q36" i="9"/>
  <c r="L129" i="1"/>
  <c r="F129" i="1"/>
  <c r="H129" i="1"/>
  <c r="L33" i="1"/>
  <c r="F22" i="1" l="1"/>
  <c r="M29" i="10" l="1"/>
  <c r="M28" i="10"/>
  <c r="M26" i="10"/>
  <c r="M25" i="10"/>
  <c r="K25" i="10"/>
  <c r="K31" i="10" s="1"/>
  <c r="I25" i="10"/>
  <c r="I31" i="10" s="1"/>
  <c r="G25" i="10"/>
  <c r="G31" i="10" s="1"/>
  <c r="E25" i="10"/>
  <c r="E31" i="10" s="1"/>
  <c r="M22" i="10"/>
  <c r="M21" i="10"/>
  <c r="K18" i="10"/>
  <c r="I18" i="10"/>
  <c r="G18" i="10"/>
  <c r="E18" i="10"/>
  <c r="M16" i="10"/>
  <c r="M15" i="10"/>
  <c r="M14" i="10"/>
  <c r="M13" i="10"/>
  <c r="Q33" i="9"/>
  <c r="Q30" i="9"/>
  <c r="O28" i="9"/>
  <c r="O32" i="9" s="1"/>
  <c r="O38" i="9" s="1"/>
  <c r="M28" i="9"/>
  <c r="M32" i="9" s="1"/>
  <c r="M38" i="9" s="1"/>
  <c r="K28" i="9"/>
  <c r="K32" i="9" s="1"/>
  <c r="K38" i="9" s="1"/>
  <c r="I28" i="9"/>
  <c r="I32" i="9" s="1"/>
  <c r="I38" i="9" s="1"/>
  <c r="G28" i="9"/>
  <c r="G32" i="9" s="1"/>
  <c r="G38" i="9" s="1"/>
  <c r="E28" i="9"/>
  <c r="Q26" i="9"/>
  <c r="Q25" i="9"/>
  <c r="O23" i="9"/>
  <c r="M23" i="9"/>
  <c r="K23" i="9"/>
  <c r="I23" i="9"/>
  <c r="G23" i="9"/>
  <c r="E23" i="9"/>
  <c r="Q21" i="9"/>
  <c r="Q20" i="9"/>
  <c r="Q19" i="9"/>
  <c r="Q18" i="9"/>
  <c r="Q16" i="9"/>
  <c r="Q15" i="9"/>
  <c r="Q28" i="9" l="1"/>
  <c r="M31" i="10"/>
  <c r="M18" i="10"/>
  <c r="Q23" i="9"/>
  <c r="E32" i="9"/>
  <c r="Q32" i="9" l="1"/>
  <c r="E38" i="9"/>
  <c r="Q38" i="9" s="1"/>
  <c r="K72" i="6" l="1"/>
  <c r="K59" i="6"/>
  <c r="K33" i="6"/>
  <c r="K38" i="6" s="1"/>
  <c r="G72" i="6"/>
  <c r="G59" i="6"/>
  <c r="D22" i="4"/>
  <c r="M37" i="2"/>
  <c r="M46" i="2" s="1"/>
  <c r="M13" i="2"/>
  <c r="M21" i="2" s="1"/>
  <c r="M24" i="2" s="1"/>
  <c r="M27" i="2" s="1"/>
  <c r="M74" i="2" s="1"/>
  <c r="I44" i="2"/>
  <c r="I37" i="2"/>
  <c r="I13" i="2"/>
  <c r="I21" i="2" s="1"/>
  <c r="I24" i="2" s="1"/>
  <c r="I46" i="2" l="1"/>
  <c r="I27" i="2"/>
  <c r="I74" i="2" s="1"/>
  <c r="G11" i="6"/>
  <c r="G33" i="6" s="1"/>
  <c r="G38" i="6" s="1"/>
  <c r="G74" i="6" s="1"/>
  <c r="G78" i="6" s="1"/>
  <c r="K74" i="6"/>
  <c r="K78" i="6" s="1"/>
  <c r="M48" i="2"/>
  <c r="N129" i="1"/>
  <c r="N79" i="1"/>
  <c r="N71" i="1"/>
  <c r="N33" i="1"/>
  <c r="N22" i="1"/>
  <c r="H79" i="1"/>
  <c r="H71" i="1"/>
  <c r="H33" i="1"/>
  <c r="H22" i="1"/>
  <c r="L22" i="1"/>
  <c r="L71" i="1"/>
  <c r="L79" i="1"/>
  <c r="I48" i="2" l="1"/>
  <c r="H35" i="1"/>
  <c r="N81" i="1"/>
  <c r="N131" i="1" s="1"/>
  <c r="L81" i="1"/>
  <c r="L131" i="1" s="1"/>
  <c r="N35" i="1"/>
  <c r="H81" i="1"/>
  <c r="H131" i="1" s="1"/>
  <c r="L35" i="1"/>
  <c r="I59" i="6" l="1"/>
  <c r="E59" i="6"/>
  <c r="N27" i="4" l="1"/>
  <c r="N26" i="4"/>
  <c r="N25" i="4"/>
  <c r="K37" i="2" l="1"/>
  <c r="K46" i="2" s="1"/>
  <c r="G37" i="2"/>
  <c r="G44" i="2"/>
  <c r="G46" i="2" l="1"/>
  <c r="L23" i="8"/>
  <c r="L22" i="8"/>
  <c r="L21" i="8"/>
  <c r="J25" i="8"/>
  <c r="H25" i="8"/>
  <c r="F25" i="8"/>
  <c r="D25" i="8"/>
  <c r="A3" i="8"/>
  <c r="A4" i="6" s="1"/>
  <c r="A3" i="4"/>
  <c r="N24" i="4" l="1"/>
  <c r="N29" i="4" s="1"/>
  <c r="L19" i="8"/>
  <c r="L25" i="8" s="1"/>
  <c r="K13" i="2" l="1"/>
  <c r="K21" i="2" s="1"/>
  <c r="K24" i="2" s="1"/>
  <c r="G13" i="2"/>
  <c r="G21" i="2" s="1"/>
  <c r="G24" i="2" s="1"/>
  <c r="E33" i="6" s="1"/>
  <c r="K27" i="2" l="1"/>
  <c r="K74" i="2" s="1"/>
  <c r="G27" i="2"/>
  <c r="G74" i="2" s="1"/>
  <c r="P33" i="1"/>
  <c r="J33" i="1"/>
  <c r="F33" i="1"/>
  <c r="P22" i="1"/>
  <c r="J22" i="1"/>
  <c r="K48" i="2" l="1"/>
  <c r="G48" i="2"/>
  <c r="J39" i="4"/>
  <c r="P35" i="1"/>
  <c r="J35" i="1"/>
  <c r="F35" i="1"/>
  <c r="J129" i="1"/>
  <c r="P129" i="1"/>
  <c r="F71" i="1"/>
  <c r="J71" i="1"/>
  <c r="P71" i="1"/>
  <c r="F79" i="1"/>
  <c r="J79" i="1"/>
  <c r="P79" i="1"/>
  <c r="P81" i="1" l="1"/>
  <c r="P131" i="1" s="1"/>
  <c r="J81" i="1"/>
  <c r="J131" i="1" s="1"/>
  <c r="F81" i="1"/>
  <c r="F131" i="1" s="1"/>
  <c r="I72" i="6" l="1"/>
  <c r="E72" i="6"/>
  <c r="I33" i="6" l="1"/>
  <c r="I38" i="6" s="1"/>
  <c r="L29" i="4" l="1"/>
  <c r="J29" i="4"/>
  <c r="H29" i="4"/>
  <c r="F29" i="4"/>
  <c r="D29" i="4"/>
  <c r="A47" i="6" l="1"/>
  <c r="A44" i="6"/>
  <c r="E38" i="6" l="1"/>
  <c r="E74" i="6" s="1"/>
  <c r="E78" i="6" s="1"/>
  <c r="F20" i="3" l="1"/>
  <c r="D20" i="3"/>
  <c r="G19" i="3"/>
  <c r="G18" i="3"/>
  <c r="G17" i="3"/>
  <c r="G12" i="3"/>
  <c r="E13" i="3"/>
  <c r="E16" i="3" s="1"/>
  <c r="E21" i="3" s="1"/>
  <c r="A50" i="1"/>
  <c r="A97" i="1" s="1"/>
  <c r="C13" i="3" l="1"/>
  <c r="C16" i="3" s="1"/>
  <c r="G9" i="3"/>
  <c r="C21" i="3"/>
  <c r="G16" i="3"/>
  <c r="G21" i="3" s="1"/>
  <c r="G10" i="3"/>
  <c r="G13" i="3" l="1"/>
  <c r="I74" i="6" l="1"/>
  <c r="I78" i="6" s="1"/>
</calcChain>
</file>

<file path=xl/sharedStrings.xml><?xml version="1.0" encoding="utf-8"?>
<sst xmlns="http://schemas.openxmlformats.org/spreadsheetml/2006/main" count="471" uniqueCount="201">
  <si>
    <t>บริษัท เอฌ็องซ์ จำกัด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</si>
  <si>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</si>
  <si>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</si>
  <si>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</si>
  <si>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</si>
  <si>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</si>
  <si>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</si>
  <si>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</si>
  <si>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</si>
  <si>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</si>
  <si>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</si>
  <si>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</si>
  <si>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</si>
  <si>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</si>
  <si>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</si>
  <si>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</si>
  <si>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</si>
  <si>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</si>
  <si>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</si>
  <si>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</si>
  <si>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</si>
  <si>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</si>
  <si>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</si>
  <si>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</si>
  <si>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</si>
  <si>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</si>
  <si>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</si>
  <si>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</si>
  <si>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</si>
  <si>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</si>
  <si>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</si>
  <si>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</si>
  <si>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</si>
  <si>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</si>
  <si>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กำไรสะสม</t>
  </si>
  <si>
    <t>รวม</t>
  </si>
  <si>
    <t>ยอดคงเหลือต้นปี วันที่ 1 มกราคม พ.ศ. 2558</t>
  </si>
  <si>
    <t>เพิ่มทุน</t>
  </si>
  <si>
    <t>รายการปรับปรุง</t>
  </si>
  <si>
    <t>ขาดทุนสุทธิ</t>
  </si>
  <si>
    <t>ยอดคงเหลือสิ้นปี วันที่ 31 ธันวาคม พ.ศ. 2558</t>
  </si>
  <si>
    <t>ยอดคงเหลือต้นปี วันที่ 1 มกราคม พ.ศ. 2559</t>
  </si>
  <si>
    <t>กำไรสุทธิ</t>
  </si>
  <si>
    <t>ยอดคงเหลือสิ้นปี วันที่ 31 ธันวาคม พ.ศ. 2559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</si>
  <si>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</si>
  <si>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</si>
  <si>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</si>
  <si>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</si>
  <si>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</si>
  <si>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</si>
  <si>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</si>
  <si>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</si>
  <si>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</si>
  <si>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</si>
  <si>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</si>
  <si>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</si>
  <si>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</si>
  <si>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</si>
  <si>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</si>
  <si>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</si>
  <si>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</si>
  <si>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___________________________________ กรรมการ     ___________________________________ กรรมการ</t>
  </si>
  <si>
    <t>เงินเบิกเกินบัญชีและเงินกู้ยืมระยะสั้น</t>
  </si>
  <si>
    <t>จากสถาบันการเงิน</t>
  </si>
  <si>
    <t xml:space="preserve">   มูลค่าที่ตราไว้หุ้นละ 10 บาท</t>
  </si>
  <si>
    <t>สำหรับปีสิ้นสุดวันที่ 31 ธันวาคม พ.ศ. 2559</t>
  </si>
  <si>
    <t>พ.ศ. 2562</t>
  </si>
  <si>
    <t>31 ธันวาคม</t>
  </si>
  <si>
    <t>ผลต่างสะสมจากการแปลงค่างบการเงิน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</si>
  <si>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</si>
  <si>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</si>
  <si>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</si>
  <si>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</si>
  <si>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</si>
  <si>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</si>
  <si>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</si>
  <si>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</si>
  <si>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</si>
  <si>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</si>
  <si>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</si>
  <si>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</si>
  <si>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</si>
  <si>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</si>
  <si>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</si>
  <si>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</si>
  <si>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ประมาณการลูกหนี้รับคืนสินค้าคงเหลือ</t>
  </si>
  <si>
    <t>ดอกเบี้ยจ่าย</t>
  </si>
  <si>
    <t>เงินสดรับดอกเบี้ย</t>
  </si>
  <si>
    <t>เงินสดจ่ายดอกเบี้ย</t>
  </si>
  <si>
    <t>ผลกระทบจากการเปลี่ยนแปลงของอัตราแลกเปลี่ยน</t>
  </si>
  <si>
    <t>เงินสดจากการดำเนินงาน</t>
  </si>
  <si>
    <t>เงินสดและรายการเทียบเท่าเงินสดเพิ่มขึ้นสุทธิ</t>
  </si>
  <si>
    <t>กำไรขาดทุนเบ็ดเสร็จอื่น</t>
  </si>
  <si>
    <t xml:space="preserve">กำไรต่อหุ้น </t>
  </si>
  <si>
    <t>กำไรต่อหุ้นขั้นพื้นฐาน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</si>
  <si>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</si>
  <si>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</si>
  <si>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</si>
  <si>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ยอดคงเหลือ วันที่ 1 มกราคม พ.ศ. 2562</t>
  </si>
  <si>
    <t>งบกำไรขาดทุนเบ็ดเสร็จ</t>
  </si>
  <si>
    <t>ผลต่างของอัตราแลกเปลี่ยน</t>
  </si>
  <si>
    <t>จากการแปลงค่างบการเงิน</t>
  </si>
  <si>
    <t>ขาดทุนจากการตัดจำหน่ายอุปกรณ์</t>
  </si>
  <si>
    <t>เงินสดจ่ายภาษีเงินได้</t>
  </si>
  <si>
    <t>การแปลง</t>
  </si>
  <si>
    <t>ค่างบการเงิน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</si>
  <si>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</si>
  <si>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</si>
  <si>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สำรองตามกฎหมาย</t>
  </si>
  <si>
    <t>เงินปันผลจ่าย</t>
  </si>
  <si>
    <t>จัดสรรแล้ว -</t>
  </si>
  <si>
    <t>ทุนสำรองตาม</t>
  </si>
  <si>
    <t>กฎหมาย</t>
  </si>
  <si>
    <t>1 มกราคม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</si>
  <si>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</si>
  <si>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งบแสดงการเปลี่ยนแปลงส่วนของเจ้าของ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</si>
  <si>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</si>
  <si>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</si>
  <si>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</si>
  <si>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รายได้จากการขายสินค้าและบริการ</t>
  </si>
  <si>
    <t>ต้นทุนขายและบริการ</t>
  </si>
  <si>
    <t>กำไรก่อนต้นทุนทางการเงิน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</si>
  <si>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</si>
  <si>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</si>
  <si>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</si>
  <si>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รวมรายการที่จะไม่จัดประเภทรายการใหม่</t>
  </si>
  <si>
    <t>กำไรสุทธิสำหรับปี</t>
  </si>
  <si>
    <t>กำไรเบ็ดเสร็จรวมสำหรับปี</t>
  </si>
  <si>
    <t xml:space="preserve">กำไรเบ็ดเสร็จรวมสำหรับปี </t>
  </si>
  <si>
    <t>ยอดคงเหลือสิ้นปี วันที่ 31 ธันวาคม  พ.ศ. 2562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</si>
  <si>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</si>
  <si>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</si>
  <si>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</si>
  <si>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</si>
  <si>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</si>
  <si>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องค์ประกอบอื่นของส่วนของเจ้าของ</t>
  </si>
  <si>
    <t>งบการเงินรวม</t>
  </si>
  <si>
    <t>งบการเงินเฉพาะกิจการ</t>
  </si>
  <si>
    <t>กำไร(ขาดทุน) เบ็ดเสร็จอื่นสำหรับปี - สุทธิจากภาษี</t>
  </si>
  <si>
    <t>เงินกู้ยืมจากกรรมการ</t>
  </si>
  <si>
    <t>เงินสดจ่ายชำระคืนเงินกู้ยืมกรรมการ</t>
  </si>
  <si>
    <t>กำไร(ขาดทุน)จากอัตราแลกเปลี่ยน</t>
  </si>
  <si>
    <t>เงินสดจ่ายชำระคืนเงินกู้ยืมระยะยาว</t>
  </si>
  <si>
    <t xml:space="preserve">   จากสถาบันการเงิน</t>
  </si>
  <si>
    <t>ขาดทุนจากอัตราแลกเปลี่ยนที่ยังไม่เกิดขึ้นจริง</t>
  </si>
  <si>
    <t>เงินสดรับจากการขายอุปกรณ์</t>
  </si>
  <si>
    <t>ประมาณการรับคืนสินค้าคงเหลือ</t>
  </si>
  <si>
    <t>เงินฝากธนาคารที่ติดภาระค้ำประกันเพิ่มขึ้น</t>
  </si>
  <si>
    <t>(กลับรายการ) ค่าเผื่อหนี้สงสัยจะสูญ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</si>
  <si>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</si>
  <si>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</si>
  <si>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</si>
  <si>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วันที่ 1 มกราคม พ.ศ. 2563</t>
  </si>
  <si>
    <t>ยอดคงเหลือสิ้นปี วันที่ 31 ธันวาคม  พ.ศ. 2563</t>
  </si>
  <si>
    <t>ปรับปรุงใหม่</t>
  </si>
  <si>
    <t>สินทรัพย์ที่เกิดจากสัญญา</t>
  </si>
  <si>
    <t xml:space="preserve">หุ้นสามัญจำนวน 17,333,333 หุ้น </t>
  </si>
  <si>
    <t xml:space="preserve">หุ้นสามัญจำนวน 540,000,000 หุ้น </t>
  </si>
  <si>
    <t xml:space="preserve">   มูลค่าที่ตราไว้หุ้นละ 0.50 บาท</t>
  </si>
  <si>
    <t>ส่วนเกินทุนจากการรวมธุรกิจภายใต้</t>
  </si>
  <si>
    <t>การควบคุมเดียวกัน</t>
  </si>
  <si>
    <t>บริษัท โรจูคิส อินเตอร์เนชั่นแนล จำกัด (มหาชน)</t>
  </si>
  <si>
    <t>(เดิมชื่อ "บริษัท เอฌ็องซ์ จำกัด")</t>
  </si>
  <si>
    <t>องค์ประกอบอื่นของ</t>
  </si>
  <si>
    <t>ส่วนเกินทุน</t>
  </si>
  <si>
    <t>จากการรวมธุรกิจ</t>
  </si>
  <si>
    <t>ใต้การควบคุม</t>
  </si>
  <si>
    <t>เดียวกัน</t>
  </si>
  <si>
    <t>ยอดคงเหลือ วันที่ 31 ธันวาคม พ.ศ. 2561 - ตามที่รายงานไว้เดิม</t>
  </si>
  <si>
    <t xml:space="preserve">การจัดประเภทรายการใหม่  </t>
  </si>
  <si>
    <t>ยอดคงเหลือ วันที่ 1 มกราคม พ.ศ. 2562 - การจัดประเภทใหม่</t>
  </si>
  <si>
    <t xml:space="preserve">กำไรเบ็ดเสร็จรวมสำหรับงวด </t>
  </si>
  <si>
    <t>ยอดคงเหลือ วันที่ 31 ธันวาคม พ.ศ. 2562 - ตามที่รายงานไว้เดิม</t>
  </si>
  <si>
    <t>ยอดคงเหลือ วันที่ 31 ธันวาคม พ.ศ. 2562 - การจัดประเภทใหม่</t>
  </si>
  <si>
    <t>ผลกระทบของการเปลี่ยนแปลงนโยบายการบัญชี</t>
  </si>
  <si>
    <t>ยอดคงเหลือ วันที่ 1 มกราคม พ.ศ. 2563 - ปรับปรุงใหม่</t>
  </si>
  <si>
    <t>การเพิ่มหุ้นสามัญ</t>
  </si>
  <si>
    <t>เงินปันผล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</si>
  <si>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</si>
  <si>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ยอดคงเหลือ วันที่ 31 ธันวาคม พ.ศ. 2562</t>
  </si>
  <si>
    <t xml:space="preserve">   - ตามที่รายงานไว้เดิม</t>
  </si>
  <si>
    <t xml:space="preserve">   - ปรับปรุงใหม่</t>
  </si>
  <si>
    <t>-  สินทรัพย์ที่เกิดจากสัญญา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</si>
  <si>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</si>
  <si>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</si>
  <si>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</si>
  <si>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</si>
  <si>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(กลับรายการ) ผลขาดทุนด้านเครดิตที่คาดว่าจะเกิดขึ้น</t>
  </si>
  <si>
    <t>เงินสดจ่ายชำระคืนเงินกู้ยืมระยะสั้น</t>
  </si>
  <si>
    <t>เงินสดจ่ายคืนเงินต้นของสัญญาเช่า</t>
  </si>
  <si>
    <t>เงินสดรับจากการออกหุ้นสามัญ</t>
  </si>
  <si>
    <t xml:space="preserve">หุ้นสามัญจำนวน 618,000,000 หุ้น </t>
  </si>
  <si>
    <t>เงินปันผลรับ</t>
  </si>
  <si>
    <t>เงินสดสุทธิได้มาจากใช้ไปในกิจกรรมดำเนินงาน</t>
  </si>
  <si>
    <t>เงินสดสุทธิใช้ไปในได้มาจากกิจกรรมจัดหาเงิน</t>
  </si>
  <si>
    <t>ค่าเสื่อมราคา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</si>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</sst>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;[Red]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* #,##0.00_ ;_ * \-#,##0.00_ ;_ * &quot;-&quot;??_ ;_ @_ "/>
    <numFmt numFmtId="177" formatCode="#,##0.0;\(#,##0.0\)"/>
    <numFmt numFmtId="178" formatCode="_(* #,##0_);_(* \(#,##0\);_(* &quot;-&quot;??_);_(@_)"/>
  </numFmts>
  <fonts count="4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9"/>
      <color theme="1"/>
      <name val="Arial"/>
      <family val="2"/>
    </font>
    <font>
      <u/>
      <sz val="9.9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Courie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rgb="FF0000FF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2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88">
    <xf numFmtId="0" fontId="0" fillId="0" borderId="0"/>
    <xf numFmtId="168" fontId="6" fillId="0" borderId="0" applyFill="0" applyBorder="0" applyAlignment="0" applyProtection="0"/>
    <xf numFmtId="1" fontId="9" fillId="0" borderId="0"/>
    <xf numFmtId="0" fontId="5" fillId="0" borderId="0"/>
    <xf numFmtId="169" fontId="10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0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2" fillId="0" borderId="0"/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1" fillId="0" borderId="0"/>
    <xf numFmtId="0" fontId="11" fillId="0" borderId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" fillId="0" borderId="0"/>
    <xf numFmtId="0" fontId="21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4" applyNumberFormat="0" applyFill="0" applyBorder="0" applyAlignment="0">
      <alignment wrapText="1"/>
      <protection locked="0"/>
    </xf>
    <xf numFmtId="0" fontId="6" fillId="0" borderId="0">
      <protection locked="0"/>
    </xf>
    <xf numFmtId="0" fontId="25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0" fontId="25" fillId="0" borderId="0"/>
    <xf numFmtId="0" fontId="30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2" fillId="0" borderId="0"/>
    <xf numFmtId="0" fontId="25" fillId="0" borderId="0"/>
    <xf numFmtId="9" fontId="25" fillId="0" borderId="0" applyFont="0" applyFill="0" applyBorder="0" applyAlignment="0" applyProtection="0"/>
    <xf numFmtId="39" fontId="33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21" fillId="0" borderId="0"/>
    <xf numFmtId="0" fontId="11" fillId="0" borderId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0" fontId="17" fillId="0" borderId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176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4" applyNumberFormat="0" applyFill="0" applyAlignment="0">
      <protection locked="0"/>
    </xf>
    <xf numFmtId="0" fontId="6" fillId="0" borderId="0"/>
    <xf numFmtId="0" fontId="17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32" fillId="0" borderId="0"/>
    <xf numFmtId="0" fontId="21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168" fontId="6" fillId="0" borderId="0" applyFill="0" applyBorder="0" applyAlignment="0" applyProtection="0"/>
    <xf numFmtId="0" fontId="2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4" applyNumberFormat="0" applyFill="0" applyBorder="0" applyAlignment="0">
      <protection locked="0"/>
    </xf>
    <xf numFmtId="0" fontId="36" fillId="0" borderId="0"/>
    <xf numFmtId="0" fontId="27" fillId="0" borderId="4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>
      <protection locked="0"/>
    </xf>
    <xf numFmtId="0" fontId="40" fillId="0" borderId="0" applyNumberForma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0" fontId="10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0" fontId="18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1" fillId="0" borderId="0">
      <protection locked="0"/>
    </xf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3" fillId="0" borderId="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8" fillId="0" borderId="0"/>
    <xf numFmtId="0" fontId="32" fillId="0" borderId="0"/>
    <xf numFmtId="43" fontId="41" fillId="0" borderId="0" applyFont="0" applyFill="0" applyBorder="0" applyAlignment="0" applyProtection="0"/>
    <xf numFmtId="0" fontId="2" fillId="0" borderId="0"/>
    <xf numFmtId="0" fontId="32" fillId="0" borderId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6" fillId="0" borderId="0"/>
    <xf numFmtId="0" fontId="40" fillId="0" borderId="4" applyNumberFormat="0" applyFill="0" applyAlignment="0">
      <alignment wrapText="1"/>
      <protection locked="0"/>
    </xf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7" fillId="0" borderId="4" applyNumberFormat="0" applyFill="0" applyAlignment="0">
      <protection locked="0"/>
    </xf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11" fillId="0" borderId="0">
      <protection locked="0"/>
    </xf>
    <xf numFmtId="176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8" fillId="0" borderId="0"/>
    <xf numFmtId="0" fontId="2" fillId="0" borderId="0"/>
    <xf numFmtId="0" fontId="2" fillId="0" borderId="0"/>
    <xf numFmtId="0" fontId="39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8" fillId="0" borderId="0"/>
    <xf numFmtId="0" fontId="24" fillId="0" borderId="0" applyNumberFormat="0" applyFill="0" applyBorder="0" applyAlignment="0">
      <protection locked="0"/>
    </xf>
    <xf numFmtId="0" fontId="11" fillId="0" borderId="0"/>
    <xf numFmtId="0" fontId="1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19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3" fillId="0" borderId="4" applyNumberFormat="0" applyFill="0" applyBorder="0" applyAlignment="0">
      <alignment wrapText="1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2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4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1" fillId="0" borderId="0">
      <protection locked="0"/>
    </xf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175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6" fillId="0" borderId="0">
      <protection locked="0"/>
    </xf>
    <xf numFmtId="43" fontId="18" fillId="0" borderId="0" applyFont="0" applyFill="0" applyBorder="0" applyAlignment="0" applyProtection="0"/>
    <xf numFmtId="0" fontId="20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45" fillId="0" borderId="0"/>
  </cellStyleXfs>
  <cellXfs count="336">
    <xf numFmtId="0" fontId="0" fillId="0" borderId="0" xfId="0"/>
    <xf numFmtId="164" fontId="7" fillId="0" borderId="0" xfId="3" applyNumberFormat="1" applyFont="1" applyFill="1" applyAlignment="1"/>
    <xf numFmtId="166" fontId="7" fillId="0" borderId="0" xfId="3" applyNumberFormat="1" applyFont="1" applyFill="1" applyAlignment="1"/>
    <xf numFmtId="0" fontId="8" fillId="0" borderId="0" xfId="3" applyFont="1"/>
    <xf numFmtId="164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8" fillId="0" borderId="0" xfId="3" applyNumberFormat="1" applyFont="1" applyAlignment="1">
      <alignment horizontal="center"/>
    </xf>
    <xf numFmtId="166" fontId="8" fillId="0" borderId="0" xfId="3" applyNumberFormat="1" applyFont="1"/>
    <xf numFmtId="166" fontId="8" fillId="0" borderId="0" xfId="3" applyNumberFormat="1" applyFont="1" applyBorder="1"/>
    <xf numFmtId="165" fontId="8" fillId="0" borderId="0" xfId="3" applyNumberFormat="1" applyFont="1"/>
    <xf numFmtId="166" fontId="7" fillId="0" borderId="0" xfId="3" applyNumberFormat="1" applyFont="1" applyAlignment="1">
      <alignment horizontal="right"/>
    </xf>
    <xf numFmtId="165" fontId="8" fillId="0" borderId="0" xfId="3" applyNumberFormat="1" applyFont="1" applyBorder="1" applyAlignment="1">
      <alignment horizontal="left"/>
    </xf>
    <xf numFmtId="0" fontId="8" fillId="0" borderId="0" xfId="3" applyFont="1" applyBorder="1"/>
    <xf numFmtId="166" fontId="7" fillId="0" borderId="0" xfId="3" applyNumberFormat="1" applyFont="1" applyBorder="1" applyAlignment="1">
      <alignment horizontal="right"/>
    </xf>
    <xf numFmtId="166" fontId="7" fillId="0" borderId="1" xfId="3" applyNumberFormat="1" applyFont="1" applyBorder="1" applyAlignment="1">
      <alignment horizontal="right"/>
    </xf>
    <xf numFmtId="165" fontId="7" fillId="0" borderId="0" xfId="3" applyNumberFormat="1" applyFont="1"/>
    <xf numFmtId="166" fontId="8" fillId="0" borderId="0" xfId="4" applyNumberFormat="1" applyFont="1" applyBorder="1"/>
    <xf numFmtId="164" fontId="8" fillId="0" borderId="0" xfId="3" applyNumberFormat="1" applyFont="1"/>
    <xf numFmtId="166" fontId="8" fillId="0" borderId="1" xfId="4" applyNumberFormat="1" applyFont="1" applyBorder="1" applyAlignment="1">
      <alignment horizontal="right" vertical="center"/>
    </xf>
    <xf numFmtId="166" fontId="8" fillId="0" borderId="0" xfId="4" applyNumberFormat="1" applyFont="1" applyBorder="1" applyAlignment="1">
      <alignment horizontal="right" vertical="center"/>
    </xf>
    <xf numFmtId="166" fontId="8" fillId="0" borderId="1" xfId="3" applyNumberFormat="1" applyFont="1" applyBorder="1"/>
    <xf numFmtId="166" fontId="8" fillId="0" borderId="2" xfId="4" applyNumberFormat="1" applyFont="1" applyBorder="1"/>
    <xf numFmtId="166" fontId="8" fillId="0" borderId="0" xfId="4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1" xfId="3" applyFont="1" applyBorder="1"/>
    <xf numFmtId="164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horizontal="center" vertical="center"/>
    </xf>
    <xf numFmtId="166" fontId="14" fillId="0" borderId="0" xfId="3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4" fontId="14" fillId="0" borderId="1" xfId="3" applyNumberFormat="1" applyFont="1" applyFill="1" applyBorder="1" applyAlignment="1">
      <alignment vertical="center"/>
    </xf>
    <xf numFmtId="164" fontId="14" fillId="0" borderId="1" xfId="3" applyNumberFormat="1" applyFont="1" applyFill="1" applyBorder="1" applyAlignment="1">
      <alignment horizontal="center" vertical="center"/>
    </xf>
    <xf numFmtId="166" fontId="14" fillId="0" borderId="1" xfId="3" applyNumberFormat="1" applyFont="1" applyFill="1" applyBorder="1" applyAlignment="1">
      <alignment vertical="center"/>
    </xf>
    <xf numFmtId="0" fontId="15" fillId="0" borderId="0" xfId="3" applyFont="1" applyFill="1" applyAlignment="1">
      <alignment vertical="center"/>
    </xf>
    <xf numFmtId="164" fontId="15" fillId="0" borderId="0" xfId="3" applyNumberFormat="1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horizontal="right" vertical="center"/>
    </xf>
    <xf numFmtId="165" fontId="15" fillId="0" borderId="0" xfId="3" applyNumberFormat="1" applyFont="1" applyFill="1" applyBorder="1" applyAlignment="1">
      <alignment horizontal="left" vertical="center"/>
    </xf>
    <xf numFmtId="164" fontId="15" fillId="0" borderId="0" xfId="3" applyNumberFormat="1" applyFont="1" applyFill="1" applyBorder="1" applyAlignment="1">
      <alignment horizontal="center" vertical="center"/>
    </xf>
    <xf numFmtId="166" fontId="14" fillId="0" borderId="0" xfId="3" applyNumberFormat="1" applyFont="1" applyFill="1" applyBorder="1" applyAlignment="1">
      <alignment horizontal="right" vertical="center"/>
    </xf>
    <xf numFmtId="0" fontId="15" fillId="0" borderId="0" xfId="3" applyFont="1" applyBorder="1" applyAlignment="1">
      <alignment vertical="center"/>
    </xf>
    <xf numFmtId="166" fontId="14" fillId="0" borderId="1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Alignment="1">
      <alignment vertical="center"/>
    </xf>
    <xf numFmtId="164" fontId="15" fillId="0" borderId="0" xfId="5" applyNumberFormat="1" applyFont="1" applyFill="1" applyAlignment="1">
      <alignment vertical="center"/>
    </xf>
    <xf numFmtId="166" fontId="15" fillId="0" borderId="1" xfId="3" applyNumberFormat="1" applyFont="1" applyFill="1" applyBorder="1" applyAlignment="1">
      <alignment vertical="center"/>
    </xf>
    <xf numFmtId="166" fontId="15" fillId="0" borderId="2" xfId="4" applyNumberFormat="1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right" vertical="center"/>
    </xf>
    <xf numFmtId="0" fontId="15" fillId="0" borderId="1" xfId="3" applyFont="1" applyFill="1" applyBorder="1" applyAlignment="1">
      <alignment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166" fontId="14" fillId="0" borderId="0" xfId="3" applyNumberFormat="1" applyFont="1" applyFill="1" applyAlignment="1">
      <alignment horizontal="right" vertical="center" wrapText="1"/>
    </xf>
    <xf numFmtId="166" fontId="15" fillId="0" borderId="1" xfId="3" quotePrefix="1" applyNumberFormat="1" applyFont="1" applyFill="1" applyBorder="1" applyAlignment="1">
      <alignment horizontal="right" vertical="center"/>
    </xf>
    <xf numFmtId="166" fontId="15" fillId="0" borderId="0" xfId="3" applyNumberFormat="1" applyFont="1" applyFill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Border="1" applyAlignment="1">
      <alignment horizontal="right" vertical="center"/>
    </xf>
    <xf numFmtId="165" fontId="13" fillId="0" borderId="0" xfId="0" applyNumberFormat="1" applyFont="1" applyBorder="1" applyAlignment="1">
      <alignment vertical="center"/>
    </xf>
    <xf numFmtId="165" fontId="12" fillId="0" borderId="1" xfId="0" quotePrefix="1" applyNumberFormat="1" applyFont="1" applyBorder="1" applyAlignment="1">
      <alignment horizontal="center" vertical="center"/>
    </xf>
    <xf numFmtId="164" fontId="12" fillId="0" borderId="1" xfId="0" quotePrefix="1" applyNumberFormat="1" applyFont="1" applyBorder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horizontal="center" vertical="center"/>
    </xf>
    <xf numFmtId="166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6" fontId="13" fillId="0" borderId="1" xfId="0" applyNumberFormat="1" applyFont="1" applyFill="1" applyBorder="1" applyAlignment="1">
      <alignment horizontal="right" vertical="center"/>
    </xf>
    <xf numFmtId="167" fontId="13" fillId="0" borderId="0" xfId="0" applyNumberFormat="1" applyFont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166" fontId="13" fillId="0" borderId="1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164" fontId="12" fillId="0" borderId="1" xfId="0" quotePrefix="1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65" fontId="14" fillId="0" borderId="0" xfId="3" applyNumberFormat="1" applyFont="1" applyFill="1" applyAlignment="1">
      <alignment vertical="center" wrapText="1"/>
    </xf>
    <xf numFmtId="166" fontId="13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2" fillId="0" borderId="0" xfId="7" applyNumberFormat="1" applyFont="1" applyFill="1" applyBorder="1" applyAlignment="1">
      <alignment horizontal="center" vertical="center"/>
    </xf>
    <xf numFmtId="165" fontId="12" fillId="0" borderId="1" xfId="0" quotePrefix="1" applyNumberFormat="1" applyFont="1" applyFill="1" applyBorder="1" applyAlignment="1">
      <alignment horizontal="center" vertical="center"/>
    </xf>
    <xf numFmtId="166" fontId="12" fillId="0" borderId="1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quotePrefix="1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3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center" vertical="center" wrapText="1"/>
    </xf>
    <xf numFmtId="172" fontId="13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6" fontId="13" fillId="0" borderId="2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43" fontId="13" fillId="0" borderId="1" xfId="1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38" fontId="13" fillId="0" borderId="0" xfId="2" applyNumberFormat="1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/>
    <xf numFmtId="165" fontId="13" fillId="0" borderId="0" xfId="0" applyNumberFormat="1" applyFont="1" applyFill="1"/>
    <xf numFmtId="165" fontId="13" fillId="0" borderId="0" xfId="0" applyNumberFormat="1" applyFont="1" applyFill="1" applyAlignment="1">
      <alignment horizontal="left"/>
    </xf>
    <xf numFmtId="172" fontId="13" fillId="0" borderId="2" xfId="0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3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0" fontId="12" fillId="0" borderId="0" xfId="0" applyFont="1" applyFill="1" applyAlignment="1">
      <alignment vertical="top"/>
    </xf>
    <xf numFmtId="164" fontId="12" fillId="0" borderId="0" xfId="9" applyNumberFormat="1" applyFont="1" applyFill="1" applyAlignment="1">
      <alignment vertical="center"/>
    </xf>
    <xf numFmtId="0" fontId="13" fillId="0" borderId="0" xfId="9" applyFont="1" applyFill="1" applyAlignment="1">
      <alignment vertical="center"/>
    </xf>
    <xf numFmtId="166" fontId="13" fillId="0" borderId="0" xfId="20" applyNumberFormat="1" applyFont="1" applyFill="1" applyAlignment="1">
      <alignment vertical="center"/>
    </xf>
    <xf numFmtId="166" fontId="13" fillId="0" borderId="0" xfId="9" applyNumberFormat="1" applyFont="1" applyFill="1" applyAlignment="1">
      <alignment vertical="center"/>
    </xf>
    <xf numFmtId="0" fontId="13" fillId="0" borderId="0" xfId="9" applyFont="1" applyFill="1" applyBorder="1" applyAlignment="1">
      <alignment vertical="center"/>
    </xf>
    <xf numFmtId="37" fontId="12" fillId="0" borderId="0" xfId="22" applyNumberFormat="1" applyFont="1" applyAlignment="1">
      <alignment horizontal="left" vertical="top"/>
    </xf>
    <xf numFmtId="164" fontId="12" fillId="0" borderId="0" xfId="9" quotePrefix="1" applyNumberFormat="1" applyFont="1" applyFill="1" applyAlignment="1">
      <alignment horizontal="left" vertical="center"/>
    </xf>
    <xf numFmtId="37" fontId="12" fillId="0" borderId="1" xfId="22" applyNumberFormat="1" applyFont="1" applyBorder="1" applyAlignment="1">
      <alignment horizontal="left" vertical="top"/>
    </xf>
    <xf numFmtId="164" fontId="12" fillId="0" borderId="1" xfId="9" applyNumberFormat="1" applyFont="1" applyFill="1" applyBorder="1" applyAlignment="1">
      <alignment horizontal="left" vertical="center"/>
    </xf>
    <xf numFmtId="0" fontId="13" fillId="0" borderId="1" xfId="9" applyFont="1" applyFill="1" applyBorder="1" applyAlignment="1">
      <alignment vertical="center"/>
    </xf>
    <xf numFmtId="166" fontId="13" fillId="0" borderId="1" xfId="20" applyNumberFormat="1" applyFont="1" applyFill="1" applyBorder="1" applyAlignment="1">
      <alignment vertical="center"/>
    </xf>
    <xf numFmtId="166" fontId="13" fillId="0" borderId="1" xfId="9" applyNumberFormat="1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horizontal="left" vertical="center"/>
    </xf>
    <xf numFmtId="166" fontId="13" fillId="0" borderId="0" xfId="20" applyNumberFormat="1" applyFont="1" applyFill="1" applyBorder="1" applyAlignment="1">
      <alignment vertical="center"/>
    </xf>
    <xf numFmtId="166" fontId="13" fillId="0" borderId="0" xfId="9" applyNumberFormat="1" applyFont="1" applyFill="1" applyBorder="1" applyAlignment="1">
      <alignment vertical="center"/>
    </xf>
    <xf numFmtId="164" fontId="13" fillId="0" borderId="0" xfId="22" applyNumberFormat="1" applyFont="1" applyFill="1" applyAlignment="1">
      <alignment vertical="center"/>
    </xf>
    <xf numFmtId="164" fontId="13" fillId="0" borderId="0" xfId="9" applyNumberFormat="1" applyFont="1" applyFill="1" applyAlignment="1">
      <alignment vertical="center"/>
    </xf>
    <xf numFmtId="164" fontId="12" fillId="0" borderId="0" xfId="22" applyNumberFormat="1" applyFont="1" applyFill="1" applyAlignment="1">
      <alignment horizontal="right" vertical="center"/>
    </xf>
    <xf numFmtId="166" fontId="12" fillId="0" borderId="0" xfId="20" applyNumberFormat="1" applyFont="1" applyFill="1" applyBorder="1" applyAlignment="1">
      <alignment horizontal="right" vertical="center"/>
    </xf>
    <xf numFmtId="166" fontId="12" fillId="0" borderId="0" xfId="22" applyNumberFormat="1" applyFont="1" applyFill="1" applyBorder="1" applyAlignment="1">
      <alignment horizontal="center" vertical="center"/>
    </xf>
    <xf numFmtId="0" fontId="12" fillId="0" borderId="1" xfId="22" applyFont="1" applyFill="1" applyBorder="1" applyAlignment="1">
      <alignment horizontal="center" vertical="center"/>
    </xf>
    <xf numFmtId="166" fontId="12" fillId="0" borderId="1" xfId="20" applyNumberFormat="1" applyFont="1" applyFill="1" applyBorder="1" applyAlignment="1">
      <alignment horizontal="right" vertical="center"/>
    </xf>
    <xf numFmtId="166" fontId="12" fillId="0" borderId="0" xfId="22" applyNumberFormat="1" applyFont="1" applyFill="1" applyAlignment="1">
      <alignment horizontal="center" vertical="center"/>
    </xf>
    <xf numFmtId="0" fontId="12" fillId="0" borderId="0" xfId="22" applyFont="1" applyFill="1" applyBorder="1" applyAlignment="1">
      <alignment horizontal="center" vertical="center"/>
    </xf>
    <xf numFmtId="164" fontId="12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center" vertical="center"/>
    </xf>
    <xf numFmtId="166" fontId="13" fillId="0" borderId="0" xfId="20" applyNumberFormat="1" applyFont="1" applyFill="1" applyBorder="1" applyAlignment="1">
      <alignment horizontal="right" vertical="center"/>
    </xf>
    <xf numFmtId="0" fontId="13" fillId="0" borderId="0" xfId="12" applyFont="1" applyAlignment="1">
      <alignment horizontal="center" vertical="top"/>
    </xf>
    <xf numFmtId="0" fontId="13" fillId="0" borderId="0" xfId="17" applyNumberFormat="1" applyFont="1" applyFill="1" applyAlignment="1" applyProtection="1">
      <alignment horizontal="left" vertical="top"/>
    </xf>
    <xf numFmtId="0" fontId="13" fillId="0" borderId="0" xfId="9" applyFont="1" applyFill="1" applyAlignment="1">
      <alignment horizontal="center" vertical="center"/>
    </xf>
    <xf numFmtId="164" fontId="13" fillId="0" borderId="0" xfId="9" quotePrefix="1" applyNumberFormat="1" applyFont="1" applyFill="1" applyAlignment="1">
      <alignment horizontal="left" vertical="center"/>
    </xf>
    <xf numFmtId="173" fontId="15" fillId="0" borderId="0" xfId="6215" applyNumberFormat="1" applyFont="1" applyBorder="1"/>
    <xf numFmtId="0" fontId="13" fillId="0" borderId="0" xfId="9" quotePrefix="1" applyFont="1" applyFill="1" applyAlignment="1">
      <alignment vertical="center"/>
    </xf>
    <xf numFmtId="166" fontId="13" fillId="0" borderId="1" xfId="20" applyNumberFormat="1" applyFont="1" applyFill="1" applyBorder="1" applyAlignment="1">
      <alignment horizontal="right" vertical="center"/>
    </xf>
    <xf numFmtId="166" fontId="13" fillId="0" borderId="0" xfId="9" applyNumberFormat="1" applyFont="1" applyFill="1" applyAlignment="1">
      <alignment horizontal="right" vertical="center" wrapText="1"/>
    </xf>
    <xf numFmtId="166" fontId="13" fillId="0" borderId="0" xfId="21" applyNumberFormat="1" applyFont="1" applyFill="1" applyBorder="1" applyAlignment="1">
      <alignment horizontal="right" vertical="center"/>
    </xf>
    <xf numFmtId="164" fontId="13" fillId="0" borderId="1" xfId="9" applyNumberFormat="1" applyFont="1" applyFill="1" applyBorder="1" applyAlignment="1">
      <alignment horizontal="left" vertical="center"/>
    </xf>
    <xf numFmtId="166" fontId="13" fillId="0" borderId="1" xfId="21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left" vertical="center"/>
    </xf>
    <xf numFmtId="164" fontId="12" fillId="0" borderId="0" xfId="9" applyNumberFormat="1" applyFont="1" applyFill="1" applyAlignment="1">
      <alignment horizontal="center" vertical="center"/>
    </xf>
    <xf numFmtId="164" fontId="13" fillId="0" borderId="0" xfId="9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left" vertical="center"/>
    </xf>
    <xf numFmtId="164" fontId="12" fillId="0" borderId="0" xfId="9" applyNumberFormat="1" applyFont="1" applyFill="1" applyBorder="1" applyAlignment="1">
      <alignment vertical="center"/>
    </xf>
    <xf numFmtId="164" fontId="13" fillId="0" borderId="0" xfId="9" applyNumberFormat="1" applyFont="1" applyFill="1" applyBorder="1" applyAlignment="1">
      <alignment vertical="center"/>
    </xf>
    <xf numFmtId="166" fontId="13" fillId="0" borderId="0" xfId="23" applyNumberFormat="1" applyFont="1" applyFill="1" applyBorder="1" applyAlignment="1">
      <alignment horizontal="right" vertical="center"/>
    </xf>
    <xf numFmtId="43" fontId="13" fillId="0" borderId="0" xfId="23" applyFont="1" applyFill="1" applyBorder="1" applyAlignment="1">
      <alignment vertical="center"/>
    </xf>
    <xf numFmtId="171" fontId="13" fillId="0" borderId="0" xfId="9" applyNumberFormat="1" applyFont="1" applyFill="1" applyBorder="1" applyAlignment="1">
      <alignment horizontal="right" vertical="center"/>
    </xf>
    <xf numFmtId="43" fontId="13" fillId="0" borderId="0" xfId="23" applyFont="1" applyFill="1" applyBorder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164" fontId="13" fillId="0" borderId="0" xfId="9" quotePrefix="1" applyNumberFormat="1" applyFont="1" applyFill="1" applyAlignment="1">
      <alignment horizontal="center" vertical="center"/>
    </xf>
    <xf numFmtId="166" fontId="13" fillId="0" borderId="2" xfId="20" applyNumberFormat="1" applyFont="1" applyFill="1" applyBorder="1" applyAlignment="1">
      <alignment horizontal="right" vertical="center"/>
    </xf>
    <xf numFmtId="164" fontId="13" fillId="0" borderId="0" xfId="9" quotePrefix="1" applyNumberFormat="1" applyFont="1" applyFill="1" applyBorder="1" applyAlignment="1">
      <alignment horizontal="left" vertical="center"/>
    </xf>
    <xf numFmtId="164" fontId="13" fillId="0" borderId="0" xfId="9" quotePrefix="1" applyNumberFormat="1" applyFont="1" applyFill="1" applyBorder="1" applyAlignment="1">
      <alignment horizontal="center" vertical="center"/>
    </xf>
    <xf numFmtId="164" fontId="12" fillId="0" borderId="0" xfId="22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164" fontId="13" fillId="0" borderId="0" xfId="13" applyNumberFormat="1" applyFont="1" applyFill="1" applyBorder="1" applyAlignment="1">
      <alignment horizontal="left" vertical="center"/>
    </xf>
    <xf numFmtId="166" fontId="13" fillId="0" borderId="0" xfId="9" applyNumberFormat="1" applyFont="1" applyFill="1" applyAlignment="1">
      <alignment vertical="top"/>
    </xf>
    <xf numFmtId="0" fontId="13" fillId="0" borderId="0" xfId="9" applyFont="1" applyFill="1" applyAlignment="1">
      <alignment vertical="top"/>
    </xf>
    <xf numFmtId="166" fontId="13" fillId="0" borderId="0" xfId="20" applyNumberFormat="1" applyFont="1" applyFill="1" applyAlignment="1">
      <alignment vertical="top"/>
    </xf>
    <xf numFmtId="0" fontId="13" fillId="0" borderId="0" xfId="9" applyFont="1" applyFill="1" applyBorder="1" applyAlignment="1">
      <alignment vertical="top"/>
    </xf>
    <xf numFmtId="37" fontId="13" fillId="0" borderId="0" xfId="324" applyNumberFormat="1" applyFont="1" applyFill="1" applyBorder="1" applyAlignment="1">
      <alignment vertical="center"/>
    </xf>
    <xf numFmtId="37" fontId="13" fillId="0" borderId="0" xfId="324" applyNumberFormat="1" applyFont="1" applyFill="1" applyBorder="1" applyAlignment="1">
      <alignment vertical="top"/>
    </xf>
    <xf numFmtId="0" fontId="13" fillId="0" borderId="0" xfId="324" applyFont="1" applyFill="1" applyAlignment="1">
      <alignment vertical="center"/>
    </xf>
    <xf numFmtId="0" fontId="13" fillId="0" borderId="0" xfId="324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172" fontId="13" fillId="0" borderId="0" xfId="0" applyNumberFormat="1" applyFont="1" applyFill="1" applyBorder="1" applyAlignment="1">
      <alignment horizontal="right" vertical="center"/>
    </xf>
    <xf numFmtId="166" fontId="15" fillId="0" borderId="0" xfId="3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12" applyFont="1" applyFill="1" applyAlignment="1">
      <alignment horizontal="center" vertical="top"/>
    </xf>
    <xf numFmtId="178" fontId="13" fillId="0" borderId="0" xfId="2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8" fontId="13" fillId="0" borderId="1" xfId="2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4" fontId="14" fillId="0" borderId="0" xfId="5" applyNumberFormat="1" applyFont="1" applyFill="1" applyAlignment="1">
      <alignment vertical="center"/>
    </xf>
    <xf numFmtId="166" fontId="44" fillId="0" borderId="0" xfId="6208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166" fontId="12" fillId="0" borderId="0" xfId="7" applyNumberFormat="1" applyFont="1" applyAlignment="1">
      <alignment horizontal="right" vertical="center"/>
    </xf>
    <xf numFmtId="165" fontId="13" fillId="0" borderId="0" xfId="0" applyNumberFormat="1" applyFont="1"/>
    <xf numFmtId="172" fontId="13" fillId="0" borderId="0" xfId="0" applyNumberFormat="1" applyFont="1" applyAlignment="1">
      <alignment vertical="center"/>
    </xf>
    <xf numFmtId="0" fontId="12" fillId="0" borderId="0" xfId="3" applyFont="1" applyAlignment="1">
      <alignment vertical="center"/>
    </xf>
    <xf numFmtId="164" fontId="13" fillId="0" borderId="0" xfId="3" applyNumberFormat="1" applyFont="1" applyAlignment="1">
      <alignment horizontal="center" vertical="center"/>
    </xf>
    <xf numFmtId="0" fontId="13" fillId="0" borderId="0" xfId="3" applyFont="1" applyAlignment="1">
      <alignment vertical="center"/>
    </xf>
    <xf numFmtId="166" fontId="13" fillId="0" borderId="0" xfId="3" applyNumberFormat="1" applyFont="1" applyAlignment="1">
      <alignment vertical="center"/>
    </xf>
    <xf numFmtId="164" fontId="12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164" fontId="12" fillId="0" borderId="1" xfId="3" applyNumberFormat="1" applyFont="1" applyBorder="1" applyAlignment="1">
      <alignment vertical="center"/>
    </xf>
    <xf numFmtId="164" fontId="12" fillId="0" borderId="1" xfId="3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vertical="center"/>
    </xf>
    <xf numFmtId="166" fontId="12" fillId="0" borderId="3" xfId="3" applyNumberFormat="1" applyFont="1" applyBorder="1" applyAlignment="1">
      <alignment horizontal="right" vertical="center"/>
    </xf>
    <xf numFmtId="166" fontId="12" fillId="0" borderId="1" xfId="3" applyNumberFormat="1" applyFont="1" applyBorder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horizontal="center" vertical="center"/>
    </xf>
    <xf numFmtId="165" fontId="13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right" vertical="center" wrapText="1"/>
    </xf>
    <xf numFmtId="165" fontId="13" fillId="0" borderId="0" xfId="3" applyNumberFormat="1" applyFont="1" applyAlignment="1">
      <alignment horizontal="left" vertical="center"/>
    </xf>
    <xf numFmtId="165" fontId="12" fillId="0" borderId="0" xfId="3" applyNumberFormat="1" applyFont="1" applyAlignment="1">
      <alignment vertical="center"/>
    </xf>
    <xf numFmtId="166" fontId="13" fillId="0" borderId="1" xfId="3" applyNumberFormat="1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6" fontId="13" fillId="0" borderId="0" xfId="0" applyNumberFormat="1" applyFont="1" applyAlignment="1">
      <alignment vertical="center"/>
    </xf>
    <xf numFmtId="164" fontId="13" fillId="0" borderId="0" xfId="5" applyNumberFormat="1" applyFont="1" applyAlignment="1">
      <alignment vertical="center"/>
    </xf>
    <xf numFmtId="166" fontId="13" fillId="0" borderId="1" xfId="3" quotePrefix="1" applyNumberFormat="1" applyFont="1" applyBorder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2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66" fontId="13" fillId="0" borderId="1" xfId="4" applyNumberFormat="1" applyFont="1" applyFill="1" applyBorder="1" applyAlignment="1">
      <alignment vertical="center"/>
    </xf>
    <xf numFmtId="169" fontId="13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 applyAlignment="1">
      <alignment horizontal="right" vertical="center"/>
    </xf>
    <xf numFmtId="0" fontId="13" fillId="0" borderId="1" xfId="3" applyFont="1" applyBorder="1" applyAlignment="1">
      <alignment vertical="center"/>
    </xf>
    <xf numFmtId="164" fontId="13" fillId="0" borderId="1" xfId="3" applyNumberFormat="1" applyFont="1" applyBorder="1" applyAlignment="1">
      <alignment horizontal="center" vertical="center"/>
    </xf>
    <xf numFmtId="164" fontId="13" fillId="0" borderId="0" xfId="9" quotePrefix="1" applyNumberFormat="1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5" fontId="13" fillId="0" borderId="0" xfId="6287" applyNumberFormat="1" applyFont="1" applyAlignment="1">
      <alignment vertical="center"/>
    </xf>
    <xf numFmtId="165" fontId="13" fillId="0" borderId="2" xfId="6287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center" vertical="center"/>
    </xf>
    <xf numFmtId="166" fontId="13" fillId="0" borderId="0" xfId="0" applyNumberFormat="1" applyFont="1" applyBorder="1" applyAlignment="1">
      <alignment vertical="center"/>
    </xf>
    <xf numFmtId="166" fontId="13" fillId="0" borderId="0" xfId="20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6" fontId="12" fillId="2" borderId="0" xfId="0" quotePrefix="1" applyNumberFormat="1" applyFont="1" applyFill="1" applyBorder="1" applyAlignment="1">
      <alignment horizontal="right" vertical="center"/>
    </xf>
    <xf numFmtId="172" fontId="13" fillId="2" borderId="0" xfId="0" applyNumberFormat="1" applyFont="1" applyFill="1" applyBorder="1" applyAlignment="1">
      <alignment vertical="center"/>
    </xf>
    <xf numFmtId="172" fontId="13" fillId="2" borderId="1" xfId="0" applyNumberFormat="1" applyFont="1" applyFill="1" applyBorder="1" applyAlignment="1">
      <alignment vertical="center"/>
    </xf>
    <xf numFmtId="166" fontId="13" fillId="2" borderId="0" xfId="0" applyNumberFormat="1" applyFont="1" applyFill="1" applyAlignment="1">
      <alignment vertical="center"/>
    </xf>
    <xf numFmtId="166" fontId="13" fillId="2" borderId="1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2" xfId="0" applyNumberFormat="1" applyFont="1" applyFill="1" applyBorder="1" applyAlignment="1">
      <alignment vertical="center"/>
    </xf>
    <xf numFmtId="172" fontId="13" fillId="2" borderId="0" xfId="0" applyNumberFormat="1" applyFont="1" applyFill="1" applyAlignment="1">
      <alignment vertical="center"/>
    </xf>
    <xf numFmtId="172" fontId="13" fillId="2" borderId="0" xfId="0" applyNumberFormat="1" applyFont="1" applyFill="1" applyBorder="1" applyAlignment="1">
      <alignment horizontal="right" vertical="center"/>
    </xf>
    <xf numFmtId="172" fontId="13" fillId="2" borderId="2" xfId="0" applyNumberFormat="1" applyFont="1" applyFill="1" applyBorder="1" applyAlignment="1">
      <alignment horizontal="right" vertical="center"/>
    </xf>
    <xf numFmtId="170" fontId="13" fillId="2" borderId="0" xfId="1" applyNumberFormat="1" applyFont="1" applyFill="1" applyAlignment="1">
      <alignment vertical="center"/>
    </xf>
    <xf numFmtId="166" fontId="13" fillId="2" borderId="0" xfId="0" applyNumberFormat="1" applyFont="1" applyFill="1" applyAlignment="1">
      <alignment horizontal="right" vertical="center"/>
    </xf>
    <xf numFmtId="172" fontId="13" fillId="2" borderId="0" xfId="0" applyNumberFormat="1" applyFont="1" applyFill="1" applyAlignment="1">
      <alignment horizontal="right" vertical="center"/>
    </xf>
    <xf numFmtId="172" fontId="13" fillId="2" borderId="1" xfId="0" applyNumberFormat="1" applyFont="1" applyFill="1" applyBorder="1" applyAlignment="1">
      <alignment horizontal="right" vertical="center"/>
    </xf>
    <xf numFmtId="166" fontId="13" fillId="2" borderId="1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vertical="center"/>
    </xf>
    <xf numFmtId="164" fontId="13" fillId="2" borderId="0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Border="1" applyAlignment="1">
      <alignment horizontal="right" vertical="center"/>
    </xf>
    <xf numFmtId="164" fontId="13" fillId="2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164" fontId="13" fillId="2" borderId="2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horizontal="right" vertical="center"/>
    </xf>
    <xf numFmtId="165" fontId="13" fillId="2" borderId="2" xfId="6287" applyNumberFormat="1" applyFont="1" applyFill="1" applyBorder="1" applyAlignment="1">
      <alignment vertical="center"/>
    </xf>
    <xf numFmtId="166" fontId="13" fillId="2" borderId="0" xfId="3" applyNumberFormat="1" applyFont="1" applyFill="1" applyAlignment="1">
      <alignment vertical="center"/>
    </xf>
    <xf numFmtId="166" fontId="13" fillId="2" borderId="1" xfId="3" quotePrefix="1" applyNumberFormat="1" applyFont="1" applyFill="1" applyBorder="1" applyAlignment="1">
      <alignment horizontal="right" vertical="center"/>
    </xf>
    <xf numFmtId="166" fontId="13" fillId="2" borderId="2" xfId="4" applyNumberFormat="1" applyFont="1" applyFill="1" applyBorder="1" applyAlignment="1">
      <alignment vertical="center"/>
    </xf>
    <xf numFmtId="166" fontId="13" fillId="2" borderId="0" xfId="4" applyNumberFormat="1" applyFont="1" applyFill="1" applyBorder="1" applyAlignment="1">
      <alignment vertical="center"/>
    </xf>
    <xf numFmtId="164" fontId="13" fillId="2" borderId="0" xfId="3" applyNumberFormat="1" applyFont="1" applyFill="1" applyAlignment="1">
      <alignment horizontal="center" vertical="center"/>
    </xf>
    <xf numFmtId="166" fontId="13" fillId="2" borderId="1" xfId="3" applyNumberFormat="1" applyFont="1" applyFill="1" applyBorder="1" applyAlignment="1">
      <alignment vertical="center"/>
    </xf>
    <xf numFmtId="166" fontId="13" fillId="2" borderId="0" xfId="20" applyNumberFormat="1" applyFont="1" applyFill="1" applyAlignment="1">
      <alignment vertical="center"/>
    </xf>
    <xf numFmtId="166" fontId="13" fillId="2" borderId="0" xfId="20" applyNumberFormat="1" applyFont="1" applyFill="1" applyBorder="1" applyAlignment="1">
      <alignment horizontal="right" vertical="center"/>
    </xf>
    <xf numFmtId="166" fontId="13" fillId="2" borderId="1" xfId="20" applyNumberFormat="1" applyFont="1" applyFill="1" applyBorder="1" applyAlignment="1">
      <alignment horizontal="right" vertical="center"/>
    </xf>
    <xf numFmtId="166" fontId="13" fillId="2" borderId="0" xfId="9" applyNumberFormat="1" applyFont="1" applyFill="1" applyAlignment="1">
      <alignment vertical="center"/>
    </xf>
    <xf numFmtId="166" fontId="13" fillId="2" borderId="0" xfId="9" applyNumberFormat="1" applyFont="1" applyFill="1" applyBorder="1" applyAlignment="1">
      <alignment vertical="center"/>
    </xf>
    <xf numFmtId="178" fontId="13" fillId="2" borderId="0" xfId="20" applyNumberFormat="1" applyFont="1" applyFill="1" applyBorder="1" applyAlignment="1">
      <alignment horizontal="right" vertical="center"/>
    </xf>
    <xf numFmtId="178" fontId="13" fillId="2" borderId="1" xfId="20" applyNumberFormat="1" applyFont="1" applyFill="1" applyBorder="1" applyAlignment="1">
      <alignment horizontal="right" vertical="center"/>
    </xf>
    <xf numFmtId="166" fontId="12" fillId="2" borderId="0" xfId="20" applyNumberFormat="1" applyFont="1" applyFill="1" applyBorder="1" applyAlignment="1">
      <alignment horizontal="right" vertical="center"/>
    </xf>
    <xf numFmtId="166" fontId="13" fillId="2" borderId="0" xfId="23" applyNumberFormat="1" applyFont="1" applyFill="1" applyBorder="1" applyAlignment="1">
      <alignment horizontal="right" vertical="center"/>
    </xf>
    <xf numFmtId="166" fontId="13" fillId="2" borderId="2" xfId="20" applyNumberFormat="1" applyFont="1" applyFill="1" applyBorder="1" applyAlignment="1">
      <alignment horizontal="right" vertical="center"/>
    </xf>
    <xf numFmtId="166" fontId="13" fillId="2" borderId="0" xfId="21" applyNumberFormat="1" applyFont="1" applyFill="1" applyBorder="1" applyAlignment="1">
      <alignment horizontal="right" vertical="center"/>
    </xf>
    <xf numFmtId="166" fontId="13" fillId="2" borderId="1" xfId="2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6" fontId="12" fillId="0" borderId="1" xfId="7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6" fontId="14" fillId="0" borderId="1" xfId="3" applyNumberFormat="1" applyFont="1" applyFill="1" applyBorder="1" applyAlignment="1">
      <alignment horizontal="center" vertical="center"/>
    </xf>
    <xf numFmtId="166" fontId="14" fillId="0" borderId="3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center" vertical="center" wrapText="1"/>
    </xf>
    <xf numFmtId="166" fontId="12" fillId="0" borderId="1" xfId="3" applyNumberFormat="1" applyFont="1" applyBorder="1" applyAlignment="1">
      <alignment horizontal="center" vertical="center"/>
    </xf>
    <xf numFmtId="166" fontId="12" fillId="0" borderId="5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6288">
    <cellStyle name="Comma" xfId="1" builtinId="3"/>
    <cellStyle name="Comma [0] 2_Wbs-wpl" xfId="379" xr:uid="{00000000-0005-0000-0000-000001000000}"/>
    <cellStyle name="Comma 10" xfId="145" xr:uid="{00000000-0005-0000-0000-000002000000}"/>
    <cellStyle name="Comma 10 2" xfId="211" xr:uid="{00000000-0005-0000-0000-000003000000}"/>
    <cellStyle name="Comma 10 2 2" xfId="529" xr:uid="{00000000-0005-0000-0000-000004000000}"/>
    <cellStyle name="Comma 10 2 2 2" xfId="859" xr:uid="{00000000-0005-0000-0000-000005000000}"/>
    <cellStyle name="Comma 10 2 2 3" xfId="1114" xr:uid="{00000000-0005-0000-0000-000006000000}"/>
    <cellStyle name="Comma 10 2 2 4" xfId="2724" xr:uid="{00000000-0005-0000-0000-000007000000}"/>
    <cellStyle name="Comma 10 2 2 5" xfId="6278" xr:uid="{00000000-0005-0000-0000-000008000000}"/>
    <cellStyle name="Comma 10 2 3" xfId="440" xr:uid="{00000000-0005-0000-0000-000009000000}"/>
    <cellStyle name="Comma 10 2 3 2" xfId="2641" xr:uid="{00000000-0005-0000-0000-00000A000000}"/>
    <cellStyle name="Comma 10 2 4" xfId="1028" xr:uid="{00000000-0005-0000-0000-00000B000000}"/>
    <cellStyle name="Comma 10 2 5" xfId="2490" xr:uid="{00000000-0005-0000-0000-00000C000000}"/>
    <cellStyle name="Comma 10 2 6" xfId="6265" xr:uid="{00000000-0005-0000-0000-00000D000000}"/>
    <cellStyle name="Comma 10 3" xfId="245" xr:uid="{00000000-0005-0000-0000-00000E000000}"/>
    <cellStyle name="Comma 10 3 2" xfId="383" xr:uid="{00000000-0005-0000-0000-00000F000000}"/>
    <cellStyle name="Comma 10 3 2 2" xfId="452" xr:uid="{00000000-0005-0000-0000-000010000000}"/>
    <cellStyle name="Comma 10 3 2 2 2" xfId="542" xr:uid="{00000000-0005-0000-0000-000011000000}"/>
    <cellStyle name="Comma 10 3 2 2 2 2" xfId="871" xr:uid="{00000000-0005-0000-0000-000012000000}"/>
    <cellStyle name="Comma 10 3 2 2 2 3" xfId="1127" xr:uid="{00000000-0005-0000-0000-000013000000}"/>
    <cellStyle name="Comma 10 3 2 2 2 4" xfId="2737" xr:uid="{00000000-0005-0000-0000-000014000000}"/>
    <cellStyle name="Comma 10 3 2 2 3" xfId="794" xr:uid="{00000000-0005-0000-0000-000015000000}"/>
    <cellStyle name="Comma 10 3 2 2 4" xfId="1041" xr:uid="{00000000-0005-0000-0000-000016000000}"/>
    <cellStyle name="Comma 10 3 2 2 5" xfId="2653" xr:uid="{00000000-0005-0000-0000-000017000000}"/>
    <cellStyle name="Comma 10 3 2 3" xfId="497" xr:uid="{00000000-0005-0000-0000-000018000000}"/>
    <cellStyle name="Comma 10 3 2 3 2" xfId="827" xr:uid="{00000000-0005-0000-0000-000019000000}"/>
    <cellStyle name="Comma 10 3 2 3 3" xfId="1082" xr:uid="{00000000-0005-0000-0000-00001A000000}"/>
    <cellStyle name="Comma 10 3 2 3 4" xfId="2692" xr:uid="{00000000-0005-0000-0000-00001B000000}"/>
    <cellStyle name="Comma 10 3 2 4" xfId="762" xr:uid="{00000000-0005-0000-0000-00001C000000}"/>
    <cellStyle name="Comma 10 3 2 5" xfId="999" xr:uid="{00000000-0005-0000-0000-00001D000000}"/>
    <cellStyle name="Comma 10 3 2 6" xfId="1262" xr:uid="{00000000-0005-0000-0000-00001E000000}"/>
    <cellStyle name="Comma 10 3 2 7" xfId="2607" xr:uid="{00000000-0005-0000-0000-00001F000000}"/>
    <cellStyle name="Comma 10 3 3" xfId="480" xr:uid="{00000000-0005-0000-0000-000020000000}"/>
    <cellStyle name="Comma 10 3 3 2" xfId="2675" xr:uid="{00000000-0005-0000-0000-000021000000}"/>
    <cellStyle name="Comma 10 3 4" xfId="1064" xr:uid="{00000000-0005-0000-0000-000022000000}"/>
    <cellStyle name="Comma 10 3 5" xfId="2524" xr:uid="{00000000-0005-0000-0000-000023000000}"/>
    <cellStyle name="Comma 10 3 6" xfId="6274" xr:uid="{00000000-0005-0000-0000-000024000000}"/>
    <cellStyle name="Comma 10 3 7" xfId="377" xr:uid="{00000000-0005-0000-0000-000025000000}"/>
    <cellStyle name="Comma 10 3 7 2" xfId="451" xr:uid="{00000000-0005-0000-0000-000026000000}"/>
    <cellStyle name="Comma 10 3 7 2 2" xfId="541" xr:uid="{00000000-0005-0000-0000-000027000000}"/>
    <cellStyle name="Comma 10 3 7 2 2 2" xfId="870" xr:uid="{00000000-0005-0000-0000-000028000000}"/>
    <cellStyle name="Comma 10 3 7 2 2 3" xfId="1126" xr:uid="{00000000-0005-0000-0000-000029000000}"/>
    <cellStyle name="Comma 10 3 7 2 2 4" xfId="2736" xr:uid="{00000000-0005-0000-0000-00002A000000}"/>
    <cellStyle name="Comma 10 3 7 2 3" xfId="793" xr:uid="{00000000-0005-0000-0000-00002B000000}"/>
    <cellStyle name="Comma 10 3 7 2 4" xfId="1040" xr:uid="{00000000-0005-0000-0000-00002C000000}"/>
    <cellStyle name="Comma 10 3 7 2 5" xfId="2652" xr:uid="{00000000-0005-0000-0000-00002D000000}"/>
    <cellStyle name="Comma 10 3 7 3" xfId="496" xr:uid="{00000000-0005-0000-0000-00002E000000}"/>
    <cellStyle name="Comma 10 3 7 3 2" xfId="826" xr:uid="{00000000-0005-0000-0000-00002F000000}"/>
    <cellStyle name="Comma 10 3 7 3 3" xfId="1081" xr:uid="{00000000-0005-0000-0000-000030000000}"/>
    <cellStyle name="Comma 10 3 7 3 4" xfId="2691" xr:uid="{00000000-0005-0000-0000-000031000000}"/>
    <cellStyle name="Comma 10 3 7 4" xfId="760" xr:uid="{00000000-0005-0000-0000-000032000000}"/>
    <cellStyle name="Comma 10 3 7 5" xfId="997" xr:uid="{00000000-0005-0000-0000-000033000000}"/>
    <cellStyle name="Comma 10 3 7 6" xfId="1261" xr:uid="{00000000-0005-0000-0000-000034000000}"/>
    <cellStyle name="Comma 10 3 7 7" xfId="2606" xr:uid="{00000000-0005-0000-0000-000035000000}"/>
    <cellStyle name="Comma 10 4" xfId="352" xr:uid="{00000000-0005-0000-0000-000036000000}"/>
    <cellStyle name="Comma 10 4 2" xfId="2590" xr:uid="{00000000-0005-0000-0000-000037000000}"/>
    <cellStyle name="Comma 10 5" xfId="981" xr:uid="{00000000-0005-0000-0000-000038000000}"/>
    <cellStyle name="Comma 10 6" xfId="1243" xr:uid="{00000000-0005-0000-0000-000039000000}"/>
    <cellStyle name="Comma 10 7" xfId="2446" xr:uid="{00000000-0005-0000-0000-00003A000000}"/>
    <cellStyle name="Comma 10 8" xfId="6260" xr:uid="{00000000-0005-0000-0000-00003B000000}"/>
    <cellStyle name="Comma 100" xfId="168" xr:uid="{00000000-0005-0000-0000-00003C000000}"/>
    <cellStyle name="Comma 100 2" xfId="224" xr:uid="{00000000-0005-0000-0000-00003D000000}"/>
    <cellStyle name="Comma 100 2 2" xfId="2503" xr:uid="{00000000-0005-0000-0000-00003E000000}"/>
    <cellStyle name="Comma 100 3" xfId="258" xr:uid="{00000000-0005-0000-0000-00003F000000}"/>
    <cellStyle name="Comma 100 3 2" xfId="2537" xr:uid="{00000000-0005-0000-0000-000040000000}"/>
    <cellStyle name="Comma 100 4" xfId="2460" xr:uid="{00000000-0005-0000-0000-000041000000}"/>
    <cellStyle name="Comma 103" xfId="90" xr:uid="{00000000-0005-0000-0000-000042000000}"/>
    <cellStyle name="Comma 103 2" xfId="123" xr:uid="{00000000-0005-0000-0000-000043000000}"/>
    <cellStyle name="Comma 103 2 2" xfId="204" xr:uid="{00000000-0005-0000-0000-000044000000}"/>
    <cellStyle name="Comma 103 2 2 2" xfId="2483" xr:uid="{00000000-0005-0000-0000-000045000000}"/>
    <cellStyle name="Comma 103 2 3" xfId="238" xr:uid="{00000000-0005-0000-0000-000046000000}"/>
    <cellStyle name="Comma 103 2 3 2" xfId="2517" xr:uid="{00000000-0005-0000-0000-000047000000}"/>
    <cellStyle name="Comma 103 2 4" xfId="2437" xr:uid="{00000000-0005-0000-0000-000048000000}"/>
    <cellStyle name="Comma 103 3" xfId="191" xr:uid="{00000000-0005-0000-0000-000049000000}"/>
    <cellStyle name="Comma 103 3 2" xfId="2471" xr:uid="{00000000-0005-0000-0000-00004A000000}"/>
    <cellStyle name="Comma 103 4" xfId="2420" xr:uid="{00000000-0005-0000-0000-00004B000000}"/>
    <cellStyle name="Comma 107" xfId="134" xr:uid="{00000000-0005-0000-0000-00004C000000}"/>
    <cellStyle name="Comma 107 2" xfId="208" xr:uid="{00000000-0005-0000-0000-00004D000000}"/>
    <cellStyle name="Comma 107 2 2" xfId="2487" xr:uid="{00000000-0005-0000-0000-00004E000000}"/>
    <cellStyle name="Comma 107 3" xfId="242" xr:uid="{00000000-0005-0000-0000-00004F000000}"/>
    <cellStyle name="Comma 107 3 2" xfId="2521" xr:uid="{00000000-0005-0000-0000-000050000000}"/>
    <cellStyle name="Comma 107 4" xfId="2441" xr:uid="{00000000-0005-0000-0000-000051000000}"/>
    <cellStyle name="Comma 11" xfId="234" xr:uid="{00000000-0005-0000-0000-000052000000}"/>
    <cellStyle name="Comma 11 14" xfId="2406" xr:uid="{00000000-0005-0000-0000-000053000000}"/>
    <cellStyle name="Comma 11 2" xfId="434" xr:uid="{00000000-0005-0000-0000-000054000000}"/>
    <cellStyle name="Comma 11 2 2" xfId="522" xr:uid="{00000000-0005-0000-0000-000055000000}"/>
    <cellStyle name="Comma 11 2 2 2" xfId="852" xr:uid="{00000000-0005-0000-0000-000056000000}"/>
    <cellStyle name="Comma 11 2 2 3" xfId="1107" xr:uid="{00000000-0005-0000-0000-000057000000}"/>
    <cellStyle name="Comma 11 2 2 4" xfId="2717" xr:uid="{00000000-0005-0000-0000-000058000000}"/>
    <cellStyle name="Comma 11 2 3" xfId="780" xr:uid="{00000000-0005-0000-0000-000059000000}"/>
    <cellStyle name="Comma 11 2 4" xfId="1023" xr:uid="{00000000-0005-0000-0000-00005A000000}"/>
    <cellStyle name="Comma 11 2 5" xfId="1273" xr:uid="{00000000-0005-0000-0000-00005B000000}"/>
    <cellStyle name="Comma 11 2 6" xfId="2635" xr:uid="{00000000-0005-0000-0000-00005C000000}"/>
    <cellStyle name="Comma 11 3" xfId="504" xr:uid="{00000000-0005-0000-0000-00005D000000}"/>
    <cellStyle name="Comma 11 3 2" xfId="834" xr:uid="{00000000-0005-0000-0000-00005E000000}"/>
    <cellStyle name="Comma 11 3 3" xfId="1089" xr:uid="{00000000-0005-0000-0000-00005F000000}"/>
    <cellStyle name="Comma 11 3 4" xfId="2699" xr:uid="{00000000-0005-0000-0000-000060000000}"/>
    <cellStyle name="Comma 11 4" xfId="766" xr:uid="{00000000-0005-0000-0000-000061000000}"/>
    <cellStyle name="Comma 11 5" xfId="1006" xr:uid="{00000000-0005-0000-0000-000062000000}"/>
    <cellStyle name="Comma 11 6" xfId="1271" xr:uid="{00000000-0005-0000-0000-000063000000}"/>
    <cellStyle name="Comma 11 7" xfId="2513" xr:uid="{00000000-0005-0000-0000-000064000000}"/>
    <cellStyle name="Comma 11 8" xfId="6228" xr:uid="{00000000-0005-0000-0000-000065000000}"/>
    <cellStyle name="Comma 110" xfId="104" xr:uid="{00000000-0005-0000-0000-000066000000}"/>
    <cellStyle name="Comma 110 2" xfId="197" xr:uid="{00000000-0005-0000-0000-000067000000}"/>
    <cellStyle name="Comma 110 2 2" xfId="2476" xr:uid="{00000000-0005-0000-0000-000068000000}"/>
    <cellStyle name="Comma 110 3" xfId="231" xr:uid="{00000000-0005-0000-0000-000069000000}"/>
    <cellStyle name="Comma 110 3 2" xfId="2510" xr:uid="{00000000-0005-0000-0000-00006A000000}"/>
    <cellStyle name="Comma 110 4" xfId="2429" xr:uid="{00000000-0005-0000-0000-00006B000000}"/>
    <cellStyle name="Comma 116 2" xfId="160" xr:uid="{00000000-0005-0000-0000-00006C000000}"/>
    <cellStyle name="Comma 116 2 2" xfId="219" xr:uid="{00000000-0005-0000-0000-00006D000000}"/>
    <cellStyle name="Comma 116 2 2 2" xfId="2498" xr:uid="{00000000-0005-0000-0000-00006E000000}"/>
    <cellStyle name="Comma 116 2 3" xfId="253" xr:uid="{00000000-0005-0000-0000-00006F000000}"/>
    <cellStyle name="Comma 116 2 3 2" xfId="2532" xr:uid="{00000000-0005-0000-0000-000070000000}"/>
    <cellStyle name="Comma 116 2 4" xfId="2455" xr:uid="{00000000-0005-0000-0000-000071000000}"/>
    <cellStyle name="Comma 12" xfId="155" xr:uid="{00000000-0005-0000-0000-000072000000}"/>
    <cellStyle name="Comma 12 2" xfId="215" xr:uid="{00000000-0005-0000-0000-000073000000}"/>
    <cellStyle name="Comma 12 2 2" xfId="526" xr:uid="{00000000-0005-0000-0000-000074000000}"/>
    <cellStyle name="Comma 12 2 2 2" xfId="2721" xr:uid="{00000000-0005-0000-0000-000075000000}"/>
    <cellStyle name="Comma 12 2 3" xfId="1111" xr:uid="{00000000-0005-0000-0000-000076000000}"/>
    <cellStyle name="Comma 12 2 4" xfId="2494" xr:uid="{00000000-0005-0000-0000-000077000000}"/>
    <cellStyle name="Comma 12 3" xfId="249" xr:uid="{00000000-0005-0000-0000-000078000000}"/>
    <cellStyle name="Comma 12 3 2" xfId="782" xr:uid="{00000000-0005-0000-0000-000079000000}"/>
    <cellStyle name="Comma 12 3 3" xfId="2528" xr:uid="{00000000-0005-0000-0000-00007A000000}"/>
    <cellStyle name="Comma 12 4" xfId="437" xr:uid="{00000000-0005-0000-0000-00007B000000}"/>
    <cellStyle name="Comma 12 4 2" xfId="2638" xr:uid="{00000000-0005-0000-0000-00007C000000}"/>
    <cellStyle name="Comma 12 5" xfId="1272" xr:uid="{00000000-0005-0000-0000-00007D000000}"/>
    <cellStyle name="Comma 12 6" xfId="2450" xr:uid="{00000000-0005-0000-0000-00007E000000}"/>
    <cellStyle name="Comma 12 6 2" xfId="130" xr:uid="{00000000-0005-0000-0000-00007F000000}"/>
    <cellStyle name="Comma 12 6 2 2" xfId="205" xr:uid="{00000000-0005-0000-0000-000080000000}"/>
    <cellStyle name="Comma 12 6 2 2 2" xfId="2484" xr:uid="{00000000-0005-0000-0000-000081000000}"/>
    <cellStyle name="Comma 12 6 2 3" xfId="239" xr:uid="{00000000-0005-0000-0000-000082000000}"/>
    <cellStyle name="Comma 12 6 2 3 2" xfId="2518" xr:uid="{00000000-0005-0000-0000-000083000000}"/>
    <cellStyle name="Comma 12 6 2 4" xfId="2438" xr:uid="{00000000-0005-0000-0000-000084000000}"/>
    <cellStyle name="Comma 12 6 2 8" xfId="159" xr:uid="{00000000-0005-0000-0000-000085000000}"/>
    <cellStyle name="Comma 12 6 2 8 2" xfId="218" xr:uid="{00000000-0005-0000-0000-000086000000}"/>
    <cellStyle name="Comma 12 6 2 8 2 2" xfId="2497" xr:uid="{00000000-0005-0000-0000-000087000000}"/>
    <cellStyle name="Comma 12 6 2 8 3" xfId="252" xr:uid="{00000000-0005-0000-0000-000088000000}"/>
    <cellStyle name="Comma 12 6 2 8 3 2" xfId="2531" xr:uid="{00000000-0005-0000-0000-000089000000}"/>
    <cellStyle name="Comma 12 6 2 8 4" xfId="2454" xr:uid="{00000000-0005-0000-0000-00008A000000}"/>
    <cellStyle name="Comma 127" xfId="156" xr:uid="{00000000-0005-0000-0000-00008B000000}"/>
    <cellStyle name="Comma 127 2" xfId="216" xr:uid="{00000000-0005-0000-0000-00008C000000}"/>
    <cellStyle name="Comma 127 2 2" xfId="2495" xr:uid="{00000000-0005-0000-0000-00008D000000}"/>
    <cellStyle name="Comma 127 3" xfId="250" xr:uid="{00000000-0005-0000-0000-00008E000000}"/>
    <cellStyle name="Comma 127 3 2" xfId="2529" xr:uid="{00000000-0005-0000-0000-00008F000000}"/>
    <cellStyle name="Comma 127 4" xfId="2452" xr:uid="{00000000-0005-0000-0000-000090000000}"/>
    <cellStyle name="Comma 128 2" xfId="140" xr:uid="{00000000-0005-0000-0000-000091000000}"/>
    <cellStyle name="Comma 128 2 2" xfId="210" xr:uid="{00000000-0005-0000-0000-000092000000}"/>
    <cellStyle name="Comma 128 2 2 2" xfId="2489" xr:uid="{00000000-0005-0000-0000-000093000000}"/>
    <cellStyle name="Comma 128 2 3" xfId="244" xr:uid="{00000000-0005-0000-0000-000094000000}"/>
    <cellStyle name="Comma 128 2 3 2" xfId="2523" xr:uid="{00000000-0005-0000-0000-000095000000}"/>
    <cellStyle name="Comma 128 2 4" xfId="2445" xr:uid="{00000000-0005-0000-0000-000096000000}"/>
    <cellStyle name="Comma 13" xfId="147" xr:uid="{00000000-0005-0000-0000-000097000000}"/>
    <cellStyle name="Comma 13 2" xfId="212" xr:uid="{00000000-0005-0000-0000-000098000000}"/>
    <cellStyle name="Comma 13 2 2" xfId="909" xr:uid="{00000000-0005-0000-0000-000099000000}"/>
    <cellStyle name="Comma 13 2 3" xfId="2491" xr:uid="{00000000-0005-0000-0000-00009A000000}"/>
    <cellStyle name="Comma 13 3" xfId="246" xr:uid="{00000000-0005-0000-0000-00009B000000}"/>
    <cellStyle name="Comma 13 3 2" xfId="1165" xr:uid="{00000000-0005-0000-0000-00009C000000}"/>
    <cellStyle name="Comma 13 3 3" xfId="2525" xr:uid="{00000000-0005-0000-0000-00009D000000}"/>
    <cellStyle name="Comma 13 4" xfId="580" xr:uid="{00000000-0005-0000-0000-00009E000000}"/>
    <cellStyle name="Comma 13 4 2" xfId="2775" xr:uid="{00000000-0005-0000-0000-00009F000000}"/>
    <cellStyle name="Comma 13 5" xfId="2447" xr:uid="{00000000-0005-0000-0000-0000A0000000}"/>
    <cellStyle name="Comma 14" xfId="111" xr:uid="{00000000-0005-0000-0000-0000A1000000}"/>
    <cellStyle name="Comma 14 15" xfId="162" xr:uid="{00000000-0005-0000-0000-0000A2000000}"/>
    <cellStyle name="Comma 14 15 2" xfId="221" xr:uid="{00000000-0005-0000-0000-0000A3000000}"/>
    <cellStyle name="Comma 14 15 2 2" xfId="2500" xr:uid="{00000000-0005-0000-0000-0000A4000000}"/>
    <cellStyle name="Comma 14 15 3" xfId="255" xr:uid="{00000000-0005-0000-0000-0000A5000000}"/>
    <cellStyle name="Comma 14 15 3 2" xfId="2534" xr:uid="{00000000-0005-0000-0000-0000A6000000}"/>
    <cellStyle name="Comma 14 15 4" xfId="2457" xr:uid="{00000000-0005-0000-0000-0000A7000000}"/>
    <cellStyle name="Comma 14 2" xfId="201" xr:uid="{00000000-0005-0000-0000-0000A8000000}"/>
    <cellStyle name="Comma 14 2 2" xfId="152" xr:uid="{00000000-0005-0000-0000-0000A9000000}"/>
    <cellStyle name="Comma 14 2 2 2" xfId="213" xr:uid="{00000000-0005-0000-0000-0000AA000000}"/>
    <cellStyle name="Comma 14 2 2 2 2" xfId="2492" xr:uid="{00000000-0005-0000-0000-0000AB000000}"/>
    <cellStyle name="Comma 14 2 2 3" xfId="247" xr:uid="{00000000-0005-0000-0000-0000AC000000}"/>
    <cellStyle name="Comma 14 2 2 3 2" xfId="2526" xr:uid="{00000000-0005-0000-0000-0000AD000000}"/>
    <cellStyle name="Comma 14 2 2 4" xfId="2448" xr:uid="{00000000-0005-0000-0000-0000AE000000}"/>
    <cellStyle name="Comma 14 2 3" xfId="910" xr:uid="{00000000-0005-0000-0000-0000AF000000}"/>
    <cellStyle name="Comma 14 2 4" xfId="2480" xr:uid="{00000000-0005-0000-0000-0000B0000000}"/>
    <cellStyle name="Comma 14 3" xfId="235" xr:uid="{00000000-0005-0000-0000-0000B1000000}"/>
    <cellStyle name="Comma 14 3 2" xfId="1167" xr:uid="{00000000-0005-0000-0000-0000B2000000}"/>
    <cellStyle name="Comma 14 3 3" xfId="2514" xr:uid="{00000000-0005-0000-0000-0000B3000000}"/>
    <cellStyle name="Comma 14 4" xfId="582" xr:uid="{00000000-0005-0000-0000-0000B4000000}"/>
    <cellStyle name="Comma 14 4 2" xfId="2777" xr:uid="{00000000-0005-0000-0000-0000B5000000}"/>
    <cellStyle name="Comma 14 5" xfId="2433" xr:uid="{00000000-0005-0000-0000-0000B6000000}"/>
    <cellStyle name="Comma 14 8 4" xfId="83" xr:uid="{00000000-0005-0000-0000-0000B7000000}"/>
    <cellStyle name="Comma 14 8 4 2" xfId="187" xr:uid="{00000000-0005-0000-0000-0000B8000000}"/>
    <cellStyle name="Comma 14 8 4 2 2" xfId="2467" xr:uid="{00000000-0005-0000-0000-0000B9000000}"/>
    <cellStyle name="Comma 14 8 4 3" xfId="2414" xr:uid="{00000000-0005-0000-0000-0000BA000000}"/>
    <cellStyle name="Comma 15" xfId="110" xr:uid="{00000000-0005-0000-0000-0000BB000000}"/>
    <cellStyle name="Comma 15 2" xfId="323" xr:uid="{00000000-0005-0000-0000-0000BC000000}"/>
    <cellStyle name="Comma 15 2 2" xfId="2574" xr:uid="{00000000-0005-0000-0000-0000BD000000}"/>
    <cellStyle name="Comma 15 3" xfId="2432" xr:uid="{00000000-0005-0000-0000-0000BE000000}"/>
    <cellStyle name="Comma 158 4" xfId="343" xr:uid="{00000000-0005-0000-0000-0000BF000000}"/>
    <cellStyle name="Comma 158 4 2" xfId="2587" xr:uid="{00000000-0005-0000-0000-0000C0000000}"/>
    <cellStyle name="Comma 16" xfId="173" xr:uid="{00000000-0005-0000-0000-0000C1000000}"/>
    <cellStyle name="Comma 16 2" xfId="225" xr:uid="{00000000-0005-0000-0000-0000C2000000}"/>
    <cellStyle name="Comma 16 2 2" xfId="2504" xr:uid="{00000000-0005-0000-0000-0000C3000000}"/>
    <cellStyle name="Comma 16 2 3" xfId="6270" xr:uid="{00000000-0005-0000-0000-0000C4000000}"/>
    <cellStyle name="Comma 16 3" xfId="259" xr:uid="{00000000-0005-0000-0000-0000C5000000}"/>
    <cellStyle name="Comma 16 3 2" xfId="2538" xr:uid="{00000000-0005-0000-0000-0000C6000000}"/>
    <cellStyle name="Comma 16 4" xfId="746" xr:uid="{00000000-0005-0000-0000-0000C7000000}"/>
    <cellStyle name="Comma 16 5" xfId="2461" xr:uid="{00000000-0005-0000-0000-0000C8000000}"/>
    <cellStyle name="Comma 16 6" xfId="6255" xr:uid="{00000000-0005-0000-0000-0000C9000000}"/>
    <cellStyle name="Comma 17" xfId="280" xr:uid="{00000000-0005-0000-0000-0000CA000000}"/>
    <cellStyle name="Comma 17 2" xfId="586" xr:uid="{00000000-0005-0000-0000-0000CB000000}"/>
    <cellStyle name="Comma 17 2 2" xfId="6280" xr:uid="{00000000-0005-0000-0000-0000CC000000}"/>
    <cellStyle name="Comma 17 2 3" xfId="6268" xr:uid="{00000000-0005-0000-0000-0000CD000000}"/>
    <cellStyle name="Comma 17 3" xfId="971" xr:uid="{00000000-0005-0000-0000-0000CE000000}"/>
    <cellStyle name="Comma 17 4" xfId="2550" xr:uid="{00000000-0005-0000-0000-0000CF000000}"/>
    <cellStyle name="Comma 18" xfId="288" xr:uid="{00000000-0005-0000-0000-0000D0000000}"/>
    <cellStyle name="Comma 18 2" xfId="501" xr:uid="{00000000-0005-0000-0000-0000D1000000}"/>
    <cellStyle name="Comma 18 2 2" xfId="831" xr:uid="{00000000-0005-0000-0000-0000D2000000}"/>
    <cellStyle name="Comma 18 2 3" xfId="1086" xr:uid="{00000000-0005-0000-0000-0000D3000000}"/>
    <cellStyle name="Comma 18 2 4" xfId="2696" xr:uid="{00000000-0005-0000-0000-0000D4000000}"/>
    <cellStyle name="Comma 18 3" xfId="390" xr:uid="{00000000-0005-0000-0000-0000D5000000}"/>
    <cellStyle name="Comma 18 3 2" xfId="2611" xr:uid="{00000000-0005-0000-0000-0000D6000000}"/>
    <cellStyle name="Comma 18 4" xfId="1003" xr:uid="{00000000-0005-0000-0000-0000D7000000}"/>
    <cellStyle name="Comma 18 5" xfId="1268" xr:uid="{00000000-0005-0000-0000-0000D8000000}"/>
    <cellStyle name="Comma 18 6" xfId="2557" xr:uid="{00000000-0005-0000-0000-0000D9000000}"/>
    <cellStyle name="Comma 19" xfId="80" xr:uid="{00000000-0005-0000-0000-0000DA000000}"/>
    <cellStyle name="Comma 19 2" xfId="974" xr:uid="{00000000-0005-0000-0000-0000DB000000}"/>
    <cellStyle name="Comma 19 3" xfId="2412" xr:uid="{00000000-0005-0000-0000-0000DC000000}"/>
    <cellStyle name="Comma 193" xfId="317" xr:uid="{00000000-0005-0000-0000-0000DD000000}"/>
    <cellStyle name="Comma 193 2" xfId="2570" xr:uid="{00000000-0005-0000-0000-0000DE000000}"/>
    <cellStyle name="Comma 2" xfId="8" xr:uid="{00000000-0005-0000-0000-0000DF000000}"/>
    <cellStyle name="Comma 2 10" xfId="105" xr:uid="{00000000-0005-0000-0000-0000E0000000}"/>
    <cellStyle name="Comma 2 10 2" xfId="2405" xr:uid="{00000000-0005-0000-0000-0000E1000000}"/>
    <cellStyle name="Comma 2 11" xfId="2430" xr:uid="{00000000-0005-0000-0000-0000E2000000}"/>
    <cellStyle name="Comma 2 12" xfId="49" xr:uid="{00000000-0005-0000-0000-0000E3000000}"/>
    <cellStyle name="Comma 2 13" xfId="41" xr:uid="{00000000-0005-0000-0000-0000E4000000}"/>
    <cellStyle name="Comma 2 2" xfId="16" xr:uid="{00000000-0005-0000-0000-0000E5000000}"/>
    <cellStyle name="Comma 2 2 10" xfId="40" xr:uid="{00000000-0005-0000-0000-0000E6000000}"/>
    <cellStyle name="Comma 2 2 2" xfId="267" xr:uid="{00000000-0005-0000-0000-0000E7000000}"/>
    <cellStyle name="Comma 2 2 2 2" xfId="33" xr:uid="{00000000-0005-0000-0000-0000E8000000}"/>
    <cellStyle name="Comma 2 2 2 2 2" xfId="523" xr:uid="{00000000-0005-0000-0000-0000E9000000}"/>
    <cellStyle name="Comma 2 2 2 2 2 2" xfId="853" xr:uid="{00000000-0005-0000-0000-0000EA000000}"/>
    <cellStyle name="Comma 2 2 2 2 2 2 2" xfId="6279" xr:uid="{00000000-0005-0000-0000-0000EB000000}"/>
    <cellStyle name="Comma 2 2 2 2 2 3" xfId="1108" xr:uid="{00000000-0005-0000-0000-0000EC000000}"/>
    <cellStyle name="Comma 2 2 2 2 2 3 2" xfId="6266" xr:uid="{00000000-0005-0000-0000-0000ED000000}"/>
    <cellStyle name="Comma 2 2 2 2 2 4" xfId="2718" xr:uid="{00000000-0005-0000-0000-0000EE000000}"/>
    <cellStyle name="Comma 2 2 2 2 2 5" xfId="6227" xr:uid="{00000000-0005-0000-0000-0000EF000000}"/>
    <cellStyle name="Comma 2 2 2 2 3" xfId="585" xr:uid="{00000000-0005-0000-0000-0000F0000000}"/>
    <cellStyle name="Comma 2 2 2 2 3 2" xfId="781" xr:uid="{00000000-0005-0000-0000-0000F1000000}"/>
    <cellStyle name="Comma 2 2 2 2 3 2 2" xfId="6256" xr:uid="{00000000-0005-0000-0000-0000F2000000}"/>
    <cellStyle name="Comma 2 2 2 2 3 3" xfId="2780" xr:uid="{00000000-0005-0000-0000-0000F3000000}"/>
    <cellStyle name="Comma 2 2 2 2 3 4" xfId="6226" xr:uid="{00000000-0005-0000-0000-0000F4000000}"/>
    <cellStyle name="Comma 2 2 2 2 4" xfId="973" xr:uid="{00000000-0005-0000-0000-0000F5000000}"/>
    <cellStyle name="Comma 2 2 2 2 4 2" xfId="6271" xr:uid="{00000000-0005-0000-0000-0000F6000000}"/>
    <cellStyle name="Comma 2 2 2 2 5" xfId="1274" xr:uid="{00000000-0005-0000-0000-0000F7000000}"/>
    <cellStyle name="Comma 2 2 2 2 5 2" xfId="6246" xr:uid="{00000000-0005-0000-0000-0000F8000000}"/>
    <cellStyle name="Comma 2 2 2 2 6" xfId="2560" xr:uid="{00000000-0005-0000-0000-0000F9000000}"/>
    <cellStyle name="Comma 2 2 2 2 6 2" xfId="6283" xr:uid="{00000000-0005-0000-0000-0000FA000000}"/>
    <cellStyle name="Comma 2 2 2 2 7" xfId="6225" xr:uid="{00000000-0005-0000-0000-0000FB000000}"/>
    <cellStyle name="Comma 2 2 2 3" xfId="492" xr:uid="{00000000-0005-0000-0000-0000FC000000}"/>
    <cellStyle name="Comma 2 2 2 3 2" xfId="822" xr:uid="{00000000-0005-0000-0000-0000FD000000}"/>
    <cellStyle name="Comma 2 2 2 3 3" xfId="1077" xr:uid="{00000000-0005-0000-0000-0000FE000000}"/>
    <cellStyle name="Comma 2 2 2 3 4" xfId="2687" xr:uid="{00000000-0005-0000-0000-0000FF000000}"/>
    <cellStyle name="Comma 2 2 2 4" xfId="584" xr:uid="{00000000-0005-0000-0000-000000010000}"/>
    <cellStyle name="Comma 2 2 2 4 2" xfId="758" xr:uid="{00000000-0005-0000-0000-000001010000}"/>
    <cellStyle name="Comma 2 2 2 4 3" xfId="2779" xr:uid="{00000000-0005-0000-0000-000002010000}"/>
    <cellStyle name="Comma 2 2 2 5" xfId="972" xr:uid="{00000000-0005-0000-0000-000003010000}"/>
    <cellStyle name="Comma 2 2 2 6" xfId="1256" xr:uid="{00000000-0005-0000-0000-000004010000}"/>
    <cellStyle name="Comma 2 2 2 7" xfId="2404" xr:uid="{00000000-0005-0000-0000-000005010000}"/>
    <cellStyle name="Comma 2 2 2 7 2" xfId="6244" xr:uid="{00000000-0005-0000-0000-000006010000}"/>
    <cellStyle name="Comma 2 2 2 7 3" xfId="37" xr:uid="{00000000-0005-0000-0000-000007010000}"/>
    <cellStyle name="Comma 2 2 2 8" xfId="2544" xr:uid="{00000000-0005-0000-0000-000008010000}"/>
    <cellStyle name="Comma 2 2 2 9" xfId="6257" xr:uid="{00000000-0005-0000-0000-000009010000}"/>
    <cellStyle name="Comma 2 2 3" xfId="114" xr:uid="{00000000-0005-0000-0000-00000A010000}"/>
    <cellStyle name="Comma 2 2 3 2" xfId="448" xr:uid="{00000000-0005-0000-0000-00000B010000}"/>
    <cellStyle name="Comma 2 2 3 2 2" xfId="538" xr:uid="{00000000-0005-0000-0000-00000C010000}"/>
    <cellStyle name="Comma 2 2 3 2 2 2" xfId="867" xr:uid="{00000000-0005-0000-0000-00000D010000}"/>
    <cellStyle name="Comma 2 2 3 2 2 3" xfId="1123" xr:uid="{00000000-0005-0000-0000-00000E010000}"/>
    <cellStyle name="Comma 2 2 3 2 2 4" xfId="2733" xr:uid="{00000000-0005-0000-0000-00000F010000}"/>
    <cellStyle name="Comma 2 2 3 2 3" xfId="790" xr:uid="{00000000-0005-0000-0000-000010010000}"/>
    <cellStyle name="Comma 2 2 3 2 4" xfId="1037" xr:uid="{00000000-0005-0000-0000-000011010000}"/>
    <cellStyle name="Comma 2 2 3 2 5" xfId="2649" xr:uid="{00000000-0005-0000-0000-000012010000}"/>
    <cellStyle name="Comma 2 2 3 3" xfId="493" xr:uid="{00000000-0005-0000-0000-000013010000}"/>
    <cellStyle name="Comma 2 2 3 3 2" xfId="823" xr:uid="{00000000-0005-0000-0000-000014010000}"/>
    <cellStyle name="Comma 2 2 3 3 3" xfId="1078" xr:uid="{00000000-0005-0000-0000-000015010000}"/>
    <cellStyle name="Comma 2 2 3 3 4" xfId="2688" xr:uid="{00000000-0005-0000-0000-000016010000}"/>
    <cellStyle name="Comma 2 2 3 4" xfId="373" xr:uid="{00000000-0005-0000-0000-000017010000}"/>
    <cellStyle name="Comma 2 2 3 4 2" xfId="2603" xr:uid="{00000000-0005-0000-0000-000018010000}"/>
    <cellStyle name="Comma 2 2 3 5" xfId="994" xr:uid="{00000000-0005-0000-0000-000019010000}"/>
    <cellStyle name="Comma 2 2 3 6" xfId="1258" xr:uid="{00000000-0005-0000-0000-00001A010000}"/>
    <cellStyle name="Comma 2 2 3 7" xfId="6272" xr:uid="{00000000-0005-0000-0000-00001B010000}"/>
    <cellStyle name="Comma 2 2 4" xfId="4" xr:uid="{00000000-0005-0000-0000-00001C010000}"/>
    <cellStyle name="Comma 2 2 4 2" xfId="533" xr:uid="{00000000-0005-0000-0000-00001D010000}"/>
    <cellStyle name="Comma 2 2 4 2 2" xfId="862" xr:uid="{00000000-0005-0000-0000-00001E010000}"/>
    <cellStyle name="Comma 2 2 4 2 3" xfId="1118" xr:uid="{00000000-0005-0000-0000-00001F010000}"/>
    <cellStyle name="Comma 2 2 4 2 4" xfId="2728" xr:uid="{00000000-0005-0000-0000-000020010000}"/>
    <cellStyle name="Comma 2 2 4 3" xfId="787" xr:uid="{00000000-0005-0000-0000-000021010000}"/>
    <cellStyle name="Comma 2 2 4 4" xfId="1032" xr:uid="{00000000-0005-0000-0000-000022010000}"/>
    <cellStyle name="Comma 2 2 4 5" xfId="1602" xr:uid="{00000000-0005-0000-0000-000023010000}"/>
    <cellStyle name="Comma 2 2 4 6" xfId="2562" xr:uid="{00000000-0005-0000-0000-000024010000}"/>
    <cellStyle name="Comma 2 2 4 7" xfId="293" xr:uid="{00000000-0005-0000-0000-000025010000}"/>
    <cellStyle name="Comma 2 2 5" xfId="338" xr:uid="{00000000-0005-0000-0000-000026010000}"/>
    <cellStyle name="Comma 2 2 5 2" xfId="486" xr:uid="{00000000-0005-0000-0000-000027010000}"/>
    <cellStyle name="Comma 2 2 5 2 2" xfId="2681" xr:uid="{00000000-0005-0000-0000-000028010000}"/>
    <cellStyle name="Comma 2 2 5 3" xfId="1071" xr:uid="{00000000-0005-0000-0000-000029010000}"/>
    <cellStyle name="Comma 2 2 5 4" xfId="2583" xr:uid="{00000000-0005-0000-0000-00002A010000}"/>
    <cellStyle name="Comma 2 2 5 5" xfId="6251" xr:uid="{00000000-0005-0000-0000-00002B010000}"/>
    <cellStyle name="Comma 2 2 6" xfId="756" xr:uid="{00000000-0005-0000-0000-00002C010000}"/>
    <cellStyle name="Comma 2 2 7" xfId="988" xr:uid="{00000000-0005-0000-0000-00002D010000}"/>
    <cellStyle name="Comma 2 2 8" xfId="1250" xr:uid="{00000000-0005-0000-0000-00002E010000}"/>
    <cellStyle name="Comma 2 2 9" xfId="2411" xr:uid="{00000000-0005-0000-0000-00002F010000}"/>
    <cellStyle name="Comma 2 20" xfId="10" xr:uid="{00000000-0005-0000-0000-000030010000}"/>
    <cellStyle name="Comma 2 3" xfId="20" xr:uid="{00000000-0005-0000-0000-000031010000}"/>
    <cellStyle name="Comma 2 3 2" xfId="282" xr:uid="{00000000-0005-0000-0000-000032010000}"/>
    <cellStyle name="Comma 2 3 2 2" xfId="311" xr:uid="{00000000-0005-0000-0000-000033010000}"/>
    <cellStyle name="Comma 2 3 2 2 2" xfId="531" xr:uid="{00000000-0005-0000-0000-000034010000}"/>
    <cellStyle name="Comma 2 3 2 2 2 2" xfId="2726" xr:uid="{00000000-0005-0000-0000-000035010000}"/>
    <cellStyle name="Comma 2 3 2 2 3" xfId="1116" xr:uid="{00000000-0005-0000-0000-000036010000}"/>
    <cellStyle name="Comma 2 3 2 2 4" xfId="2568" xr:uid="{00000000-0005-0000-0000-000037010000}"/>
    <cellStyle name="Comma 2 3 2 3" xfId="442" xr:uid="{00000000-0005-0000-0000-000038010000}"/>
    <cellStyle name="Comma 2 3 2 3 2" xfId="2643" xr:uid="{00000000-0005-0000-0000-000039010000}"/>
    <cellStyle name="Comma 2 3 2 4" xfId="1030" xr:uid="{00000000-0005-0000-0000-00003A010000}"/>
    <cellStyle name="Comma 2 3 2 5" xfId="1621" xr:uid="{00000000-0005-0000-0000-00003B010000}"/>
    <cellStyle name="Comma 2 3 2 6" xfId="6273" xr:uid="{00000000-0005-0000-0000-00003C010000}"/>
    <cellStyle name="Comma 2 3 3" xfId="483" xr:uid="{00000000-0005-0000-0000-00003D010000}"/>
    <cellStyle name="Comma 2 3 3 2" xfId="817" xr:uid="{00000000-0005-0000-0000-00003E010000}"/>
    <cellStyle name="Comma 2 3 3 3" xfId="1068" xr:uid="{00000000-0005-0000-0000-00003F010000}"/>
    <cellStyle name="Comma 2 3 3 4" xfId="2678" xr:uid="{00000000-0005-0000-0000-000040010000}"/>
    <cellStyle name="Comma 2 3 4" xfId="361" xr:uid="{00000000-0005-0000-0000-000041010000}"/>
    <cellStyle name="Comma 2 3 4 2" xfId="2595" xr:uid="{00000000-0005-0000-0000-000042010000}"/>
    <cellStyle name="Comma 2 3 5" xfId="985" xr:uid="{00000000-0005-0000-0000-000043010000}"/>
    <cellStyle name="Comma 2 3 5 2" xfId="1613" xr:uid="{00000000-0005-0000-0000-000044010000}"/>
    <cellStyle name="Comma 2 3 6" xfId="1247" xr:uid="{00000000-0005-0000-0000-000045010000}"/>
    <cellStyle name="Comma 2 3 7" xfId="2477" xr:uid="{00000000-0005-0000-0000-000046010000}"/>
    <cellStyle name="Comma 2 3 8" xfId="198" xr:uid="{00000000-0005-0000-0000-000047010000}"/>
    <cellStyle name="Comma 2 3 9" xfId="6258" xr:uid="{00000000-0005-0000-0000-000048010000}"/>
    <cellStyle name="Comma 2 4" xfId="11" xr:uid="{00000000-0005-0000-0000-000049010000}"/>
    <cellStyle name="Comma 2 4 2" xfId="21" xr:uid="{00000000-0005-0000-0000-00004A010000}"/>
    <cellStyle name="Comma 2 4 2 2" xfId="536" xr:uid="{00000000-0005-0000-0000-00004B010000}"/>
    <cellStyle name="Comma 2 4 2 2 2" xfId="865" xr:uid="{00000000-0005-0000-0000-00004C010000}"/>
    <cellStyle name="Comma 2 4 2 2 3" xfId="1121" xr:uid="{00000000-0005-0000-0000-00004D010000}"/>
    <cellStyle name="Comma 2 4 2 2 4" xfId="2731" xr:uid="{00000000-0005-0000-0000-00004E010000}"/>
    <cellStyle name="Comma 2 4 2 3" xfId="789" xr:uid="{00000000-0005-0000-0000-00004F010000}"/>
    <cellStyle name="Comma 2 4 2 4" xfId="1035" xr:uid="{00000000-0005-0000-0000-000050010000}"/>
    <cellStyle name="Comma 2 4 2 5" xfId="2647" xr:uid="{00000000-0005-0000-0000-000051010000}"/>
    <cellStyle name="Comma 2 4 2 6" xfId="446" xr:uid="{00000000-0005-0000-0000-000052010000}"/>
    <cellStyle name="Comma 2 4 2 7" xfId="6277" xr:uid="{00000000-0005-0000-0000-000053010000}"/>
    <cellStyle name="Comma 2 4 3" xfId="489" xr:uid="{00000000-0005-0000-0000-000054010000}"/>
    <cellStyle name="Comma 2 4 3 2" xfId="821" xr:uid="{00000000-0005-0000-0000-000055010000}"/>
    <cellStyle name="Comma 2 4 3 3" xfId="1074" xr:uid="{00000000-0005-0000-0000-000056010000}"/>
    <cellStyle name="Comma 2 4 3 4" xfId="2684" xr:uid="{00000000-0005-0000-0000-000057010000}"/>
    <cellStyle name="Comma 2 4 4" xfId="367" xr:uid="{00000000-0005-0000-0000-000058010000}"/>
    <cellStyle name="Comma 2 4 4 2" xfId="2600" xr:uid="{00000000-0005-0000-0000-000059010000}"/>
    <cellStyle name="Comma 2 4 5" xfId="991" xr:uid="{00000000-0005-0000-0000-00005A010000}"/>
    <cellStyle name="Comma 2 4 6" xfId="1253" xr:uid="{00000000-0005-0000-0000-00005B010000}"/>
    <cellStyle name="Comma 2 4 7" xfId="2511" xr:uid="{00000000-0005-0000-0000-00005C010000}"/>
    <cellStyle name="Comma 2 4 8" xfId="232" xr:uid="{00000000-0005-0000-0000-00005D010000}"/>
    <cellStyle name="Comma 2 4 9" xfId="6264" xr:uid="{00000000-0005-0000-0000-00005E010000}"/>
    <cellStyle name="Comma 2 5" xfId="281" xr:uid="{00000000-0005-0000-0000-00005F010000}"/>
    <cellStyle name="Comma 2 5 2" xfId="449" xr:uid="{00000000-0005-0000-0000-000060010000}"/>
    <cellStyle name="Comma 2 5 2 2" xfId="539" xr:uid="{00000000-0005-0000-0000-000061010000}"/>
    <cellStyle name="Comma 2 5 2 2 2" xfId="868" xr:uid="{00000000-0005-0000-0000-000062010000}"/>
    <cellStyle name="Comma 2 5 2 2 3" xfId="1124" xr:uid="{00000000-0005-0000-0000-000063010000}"/>
    <cellStyle name="Comma 2 5 2 2 4" xfId="2734" xr:uid="{00000000-0005-0000-0000-000064010000}"/>
    <cellStyle name="Comma 2 5 2 3" xfId="791" xr:uid="{00000000-0005-0000-0000-000065010000}"/>
    <cellStyle name="Comma 2 5 2 4" xfId="1038" xr:uid="{00000000-0005-0000-0000-000066010000}"/>
    <cellStyle name="Comma 2 5 2 5" xfId="2650" xr:uid="{00000000-0005-0000-0000-000067010000}"/>
    <cellStyle name="Comma 2 5 3" xfId="494" xr:uid="{00000000-0005-0000-0000-000068010000}"/>
    <cellStyle name="Comma 2 5 3 2" xfId="824" xr:uid="{00000000-0005-0000-0000-000069010000}"/>
    <cellStyle name="Comma 2 5 3 3" xfId="1079" xr:uid="{00000000-0005-0000-0000-00006A010000}"/>
    <cellStyle name="Comma 2 5 3 4" xfId="2689" xr:uid="{00000000-0005-0000-0000-00006B010000}"/>
    <cellStyle name="Comma 2 5 4" xfId="374" xr:uid="{00000000-0005-0000-0000-00006C010000}"/>
    <cellStyle name="Comma 2 5 4 2" xfId="2604" xr:uid="{00000000-0005-0000-0000-00006D010000}"/>
    <cellStyle name="Comma 2 5 5" xfId="995" xr:uid="{00000000-0005-0000-0000-00006E010000}"/>
    <cellStyle name="Comma 2 5 6" xfId="1259" xr:uid="{00000000-0005-0000-0000-00006F010000}"/>
    <cellStyle name="Comma 2 5 7" xfId="1603" xr:uid="{00000000-0005-0000-0000-000070010000}"/>
    <cellStyle name="Comma 2 5 8" xfId="2551" xr:uid="{00000000-0005-0000-0000-000071010000}"/>
    <cellStyle name="Comma 2 6" xfId="286" xr:uid="{00000000-0005-0000-0000-000072010000}"/>
    <cellStyle name="Comma 2 6 2" xfId="2555" xr:uid="{00000000-0005-0000-0000-000073010000}"/>
    <cellStyle name="Comma 2 6 3" xfId="6248" xr:uid="{00000000-0005-0000-0000-000074010000}"/>
    <cellStyle name="Comma 2 7" xfId="1286" xr:uid="{00000000-0005-0000-0000-000075010000}"/>
    <cellStyle name="Comma 2 7 2" xfId="6232" xr:uid="{00000000-0005-0000-0000-000076010000}"/>
    <cellStyle name="Comma 2 8" xfId="322" xr:uid="{00000000-0005-0000-0000-000077010000}"/>
    <cellStyle name="Comma 2 8 2" xfId="2573" xr:uid="{00000000-0005-0000-0000-000078010000}"/>
    <cellStyle name="Comma 2 9" xfId="327" xr:uid="{00000000-0005-0000-0000-000079010000}"/>
    <cellStyle name="Comma 2 9 2" xfId="2576" xr:uid="{00000000-0005-0000-0000-00007A010000}"/>
    <cellStyle name="Comma 20" xfId="977" xr:uid="{00000000-0005-0000-0000-00007B010000}"/>
    <cellStyle name="Comma 21" xfId="998" xr:uid="{00000000-0005-0000-0000-00007C010000}"/>
    <cellStyle name="Comma 22" xfId="392" xr:uid="{00000000-0005-0000-0000-00007D010000}"/>
    <cellStyle name="Comma 22 2" xfId="503" xr:uid="{00000000-0005-0000-0000-00007E010000}"/>
    <cellStyle name="Comma 22 2 2" xfId="833" xr:uid="{00000000-0005-0000-0000-00007F010000}"/>
    <cellStyle name="Comma 22 2 3" xfId="1088" xr:uid="{00000000-0005-0000-0000-000080010000}"/>
    <cellStyle name="Comma 22 2 4" xfId="2698" xr:uid="{00000000-0005-0000-0000-000081010000}"/>
    <cellStyle name="Comma 22 3" xfId="765" xr:uid="{00000000-0005-0000-0000-000082010000}"/>
    <cellStyle name="Comma 22 4" xfId="1005" xr:uid="{00000000-0005-0000-0000-000083010000}"/>
    <cellStyle name="Comma 22 5" xfId="1270" xr:uid="{00000000-0005-0000-0000-000084010000}"/>
    <cellStyle name="Comma 22 6" xfId="2613" xr:uid="{00000000-0005-0000-0000-000085010000}"/>
    <cellStyle name="Comma 23" xfId="1229" xr:uid="{00000000-0005-0000-0000-000086010000}"/>
    <cellStyle name="Comma 24" xfId="1234" xr:uid="{00000000-0005-0000-0000-000087010000}"/>
    <cellStyle name="Comma 25" xfId="1267" xr:uid="{00000000-0005-0000-0000-000088010000}"/>
    <cellStyle name="Comma 25 2 4" xfId="180" xr:uid="{00000000-0005-0000-0000-000089010000}"/>
    <cellStyle name="Comma 25 2 4 2" xfId="227" xr:uid="{00000000-0005-0000-0000-00008A010000}"/>
    <cellStyle name="Comma 25 2 4 2 2" xfId="2506" xr:uid="{00000000-0005-0000-0000-00008B010000}"/>
    <cellStyle name="Comma 25 2 4 3" xfId="261" xr:uid="{00000000-0005-0000-0000-00008C010000}"/>
    <cellStyle name="Comma 25 2 4 3 2" xfId="2540" xr:uid="{00000000-0005-0000-0000-00008D010000}"/>
    <cellStyle name="Comma 25 2 4 4" xfId="2464" xr:uid="{00000000-0005-0000-0000-00008E010000}"/>
    <cellStyle name="Comma 26" xfId="1283" xr:uid="{00000000-0005-0000-0000-00008F010000}"/>
    <cellStyle name="Comma 27" xfId="289" xr:uid="{00000000-0005-0000-0000-000090010000}"/>
    <cellStyle name="Comma 27 2" xfId="2558" xr:uid="{00000000-0005-0000-0000-000091010000}"/>
    <cellStyle name="Comma 27 2 4" xfId="181" xr:uid="{00000000-0005-0000-0000-000092010000}"/>
    <cellStyle name="Comma 27 2 4 2" xfId="228" xr:uid="{00000000-0005-0000-0000-000093010000}"/>
    <cellStyle name="Comma 27 2 4 2 2" xfId="2507" xr:uid="{00000000-0005-0000-0000-000094010000}"/>
    <cellStyle name="Comma 27 2 4 3" xfId="262" xr:uid="{00000000-0005-0000-0000-000095010000}"/>
    <cellStyle name="Comma 27 2 4 3 2" xfId="2541" xr:uid="{00000000-0005-0000-0000-000096010000}"/>
    <cellStyle name="Comma 27 2 4 4" xfId="2465" xr:uid="{00000000-0005-0000-0000-000097010000}"/>
    <cellStyle name="Comma 27 6" xfId="178" xr:uid="{00000000-0005-0000-0000-000098010000}"/>
    <cellStyle name="Comma 27 6 2" xfId="226" xr:uid="{00000000-0005-0000-0000-000099010000}"/>
    <cellStyle name="Comma 27 6 2 2" xfId="2505" xr:uid="{00000000-0005-0000-0000-00009A010000}"/>
    <cellStyle name="Comma 27 6 3" xfId="260" xr:uid="{00000000-0005-0000-0000-00009B010000}"/>
    <cellStyle name="Comma 27 6 3 2" xfId="2539" xr:uid="{00000000-0005-0000-0000-00009C010000}"/>
    <cellStyle name="Comma 27 6 4" xfId="2463" xr:uid="{00000000-0005-0000-0000-00009D010000}"/>
    <cellStyle name="Comma 28" xfId="1257" xr:uid="{00000000-0005-0000-0000-00009E010000}"/>
    <cellStyle name="Comma 28 6" xfId="95" xr:uid="{00000000-0005-0000-0000-00009F010000}"/>
    <cellStyle name="Comma 28 6 2" xfId="193" xr:uid="{00000000-0005-0000-0000-0000A0010000}"/>
    <cellStyle name="Comma 28 6 2 2" xfId="2473" xr:uid="{00000000-0005-0000-0000-0000A1010000}"/>
    <cellStyle name="Comma 28 6 3" xfId="2424" xr:uid="{00000000-0005-0000-0000-0000A2010000}"/>
    <cellStyle name="Comma 29" xfId="1284" xr:uid="{00000000-0005-0000-0000-0000A3010000}"/>
    <cellStyle name="Comma 29 2" xfId="72" xr:uid="{00000000-0005-0000-0000-0000A4010000}"/>
    <cellStyle name="Comma 3" xfId="14" xr:uid="{00000000-0005-0000-0000-0000A5010000}"/>
    <cellStyle name="Comma 3 10" xfId="291" xr:uid="{00000000-0005-0000-0000-0000A6010000}"/>
    <cellStyle name="Comma 3 10 2" xfId="975" xr:uid="{00000000-0005-0000-0000-0000A7010000}"/>
    <cellStyle name="Comma 3 10 3" xfId="2561" xr:uid="{00000000-0005-0000-0000-0000A8010000}"/>
    <cellStyle name="Comma 3 11" xfId="1231" xr:uid="{00000000-0005-0000-0000-0000A9010000}"/>
    <cellStyle name="Comma 3 12" xfId="1235" xr:uid="{00000000-0005-0000-0000-0000AA010000}"/>
    <cellStyle name="Comma 3 13" xfId="1606" xr:uid="{00000000-0005-0000-0000-0000AB010000}"/>
    <cellStyle name="Comma 3 14" xfId="76" xr:uid="{00000000-0005-0000-0000-0000AC010000}"/>
    <cellStyle name="Comma 3 15" xfId="2410" xr:uid="{00000000-0005-0000-0000-0000AD010000}"/>
    <cellStyle name="Comma 3 16" xfId="50" xr:uid="{00000000-0005-0000-0000-0000AE010000}"/>
    <cellStyle name="Comma 3 2" xfId="202" xr:uid="{00000000-0005-0000-0000-0000AF010000}"/>
    <cellStyle name="Comma 3 2 10" xfId="2481" xr:uid="{00000000-0005-0000-0000-0000B0010000}"/>
    <cellStyle name="Comma 3 2 16 2" xfId="103" xr:uid="{00000000-0005-0000-0000-0000B1010000}"/>
    <cellStyle name="Comma 3 2 16 2 2" xfId="196" xr:uid="{00000000-0005-0000-0000-0000B2010000}"/>
    <cellStyle name="Comma 3 2 16 2 2 2" xfId="2475" xr:uid="{00000000-0005-0000-0000-0000B3010000}"/>
    <cellStyle name="Comma 3 2 16 2 3" xfId="230" xr:uid="{00000000-0005-0000-0000-0000B4010000}"/>
    <cellStyle name="Comma 3 2 16 2 3 2" xfId="2509" xr:uid="{00000000-0005-0000-0000-0000B5010000}"/>
    <cellStyle name="Comma 3 2 16 2 4" xfId="2428" xr:uid="{00000000-0005-0000-0000-0000B6010000}"/>
    <cellStyle name="Comma 3 2 16 3" xfId="102" xr:uid="{00000000-0005-0000-0000-0000B7010000}"/>
    <cellStyle name="Comma 3 2 16 3 2" xfId="195" xr:uid="{00000000-0005-0000-0000-0000B8010000}"/>
    <cellStyle name="Comma 3 2 16 3 2 2" xfId="2474" xr:uid="{00000000-0005-0000-0000-0000B9010000}"/>
    <cellStyle name="Comma 3 2 16 3 3" xfId="2427" xr:uid="{00000000-0005-0000-0000-0000BA010000}"/>
    <cellStyle name="Comma 3 2 2" xfId="407" xr:uid="{00000000-0005-0000-0000-0000BB010000}"/>
    <cellStyle name="Comma 3 2 2 2" xfId="456" xr:uid="{00000000-0005-0000-0000-0000BC010000}"/>
    <cellStyle name="Comma 3 2 2 2 2" xfId="545" xr:uid="{00000000-0005-0000-0000-0000BD010000}"/>
    <cellStyle name="Comma 3 2 2 2 2 2" xfId="874" xr:uid="{00000000-0005-0000-0000-0000BE010000}"/>
    <cellStyle name="Comma 3 2 2 2 2 3" xfId="1130" xr:uid="{00000000-0005-0000-0000-0000BF010000}"/>
    <cellStyle name="Comma 3 2 2 2 2 4" xfId="2740" xr:uid="{00000000-0005-0000-0000-0000C0010000}"/>
    <cellStyle name="Comma 3 2 2 2 3" xfId="797" xr:uid="{00000000-0005-0000-0000-0000C1010000}"/>
    <cellStyle name="Comma 3 2 2 2 4" xfId="1044" xr:uid="{00000000-0005-0000-0000-0000C2010000}"/>
    <cellStyle name="Comma 3 2 2 2 5" xfId="2656" xr:uid="{00000000-0005-0000-0000-0000C3010000}"/>
    <cellStyle name="Comma 3 2 2 3" xfId="509" xr:uid="{00000000-0005-0000-0000-0000C4010000}"/>
    <cellStyle name="Comma 3 2 2 3 2" xfId="839" xr:uid="{00000000-0005-0000-0000-0000C5010000}"/>
    <cellStyle name="Comma 3 2 2 3 3" xfId="1094" xr:uid="{00000000-0005-0000-0000-0000C6010000}"/>
    <cellStyle name="Comma 3 2 2 3 4" xfId="2704" xr:uid="{00000000-0005-0000-0000-0000C7010000}"/>
    <cellStyle name="Comma 3 2 2 4" xfId="769" xr:uid="{00000000-0005-0000-0000-0000C8010000}"/>
    <cellStyle name="Comma 3 2 2 5" xfId="1010" xr:uid="{00000000-0005-0000-0000-0000C9010000}"/>
    <cellStyle name="Comma 3 2 2 6" xfId="1281" xr:uid="{00000000-0005-0000-0000-0000CA010000}"/>
    <cellStyle name="Comma 3 2 2 7" xfId="2618" xr:uid="{00000000-0005-0000-0000-0000CB010000}"/>
    <cellStyle name="Comma 3 2 3" xfId="471" xr:uid="{00000000-0005-0000-0000-0000CC010000}"/>
    <cellStyle name="Comma 3 2 3 2" xfId="559" xr:uid="{00000000-0005-0000-0000-0000CD010000}"/>
    <cellStyle name="Comma 3 2 3 2 2" xfId="888" xr:uid="{00000000-0005-0000-0000-0000CE010000}"/>
    <cellStyle name="Comma 3 2 3 2 3" xfId="1144" xr:uid="{00000000-0005-0000-0000-0000CF010000}"/>
    <cellStyle name="Comma 3 2 3 2 4" xfId="2754" xr:uid="{00000000-0005-0000-0000-0000D0010000}"/>
    <cellStyle name="Comma 3 2 3 3" xfId="810" xr:uid="{00000000-0005-0000-0000-0000D1010000}"/>
    <cellStyle name="Comma 3 2 3 4" xfId="1058" xr:uid="{00000000-0005-0000-0000-0000D2010000}"/>
    <cellStyle name="Comma 3 2 3 5" xfId="2670" xr:uid="{00000000-0005-0000-0000-0000D3010000}"/>
    <cellStyle name="Comma 3 2 4" xfId="484" xr:uid="{00000000-0005-0000-0000-0000D4010000}"/>
    <cellStyle name="Comma 3 2 4 2" xfId="818" xr:uid="{00000000-0005-0000-0000-0000D5010000}"/>
    <cellStyle name="Comma 3 2 4 3" xfId="1069" xr:uid="{00000000-0005-0000-0000-0000D6010000}"/>
    <cellStyle name="Comma 3 2 4 4" xfId="2679" xr:uid="{00000000-0005-0000-0000-0000D7010000}"/>
    <cellStyle name="Comma 3 2 5" xfId="754" xr:uid="{00000000-0005-0000-0000-0000D8010000}"/>
    <cellStyle name="Comma 3 2 6" xfId="986" xr:uid="{00000000-0005-0000-0000-0000D9010000}"/>
    <cellStyle name="Comma 3 2 7" xfId="1232" xr:uid="{00000000-0005-0000-0000-0000DA010000}"/>
    <cellStyle name="Comma 3 2 8" xfId="1248" xr:uid="{00000000-0005-0000-0000-0000DB010000}"/>
    <cellStyle name="Comma 3 2 9" xfId="1614" xr:uid="{00000000-0005-0000-0000-0000DC010000}"/>
    <cellStyle name="Comma 3 3" xfId="236" xr:uid="{00000000-0005-0000-0000-0000DD010000}"/>
    <cellStyle name="Comma 3 3 2" xfId="414" xr:uid="{00000000-0005-0000-0000-0000DE010000}"/>
    <cellStyle name="Comma 3 3 2 2" xfId="460" xr:uid="{00000000-0005-0000-0000-0000DF010000}"/>
    <cellStyle name="Comma 3 3 2 2 2" xfId="549" xr:uid="{00000000-0005-0000-0000-0000E0010000}"/>
    <cellStyle name="Comma 3 3 2 2 2 2" xfId="878" xr:uid="{00000000-0005-0000-0000-0000E1010000}"/>
    <cellStyle name="Comma 3 3 2 2 2 3" xfId="1134" xr:uid="{00000000-0005-0000-0000-0000E2010000}"/>
    <cellStyle name="Comma 3 3 2 2 2 4" xfId="2744" xr:uid="{00000000-0005-0000-0000-0000E3010000}"/>
    <cellStyle name="Comma 3 3 2 2 3" xfId="800" xr:uid="{00000000-0005-0000-0000-0000E4010000}"/>
    <cellStyle name="Comma 3 3 2 2 4" xfId="1048" xr:uid="{00000000-0005-0000-0000-0000E5010000}"/>
    <cellStyle name="Comma 3 3 2 2 5" xfId="2660" xr:uid="{00000000-0005-0000-0000-0000E6010000}"/>
    <cellStyle name="Comma 3 3 2 3" xfId="513" xr:uid="{00000000-0005-0000-0000-0000E7010000}"/>
    <cellStyle name="Comma 3 3 2 3 2" xfId="843" xr:uid="{00000000-0005-0000-0000-0000E8010000}"/>
    <cellStyle name="Comma 3 3 2 3 3" xfId="1098" xr:uid="{00000000-0005-0000-0000-0000E9010000}"/>
    <cellStyle name="Comma 3 3 2 3 4" xfId="2708" xr:uid="{00000000-0005-0000-0000-0000EA010000}"/>
    <cellStyle name="Comma 3 3 2 4" xfId="772" xr:uid="{00000000-0005-0000-0000-0000EB010000}"/>
    <cellStyle name="Comma 3 3 2 5" xfId="1014" xr:uid="{00000000-0005-0000-0000-0000EC010000}"/>
    <cellStyle name="Comma 3 3 2 6" xfId="1280" xr:uid="{00000000-0005-0000-0000-0000ED010000}"/>
    <cellStyle name="Comma 3 3 2 7" xfId="2624" xr:uid="{00000000-0005-0000-0000-0000EE010000}"/>
    <cellStyle name="Comma 3 3 3" xfId="478" xr:uid="{00000000-0005-0000-0000-0000EF010000}"/>
    <cellStyle name="Comma 3 3 3 2" xfId="812" xr:uid="{00000000-0005-0000-0000-0000F0010000}"/>
    <cellStyle name="Comma 3 3 3 3" xfId="1062" xr:uid="{00000000-0005-0000-0000-0000F1010000}"/>
    <cellStyle name="Comma 3 3 3 4" xfId="2674" xr:uid="{00000000-0005-0000-0000-0000F2010000}"/>
    <cellStyle name="Comma 3 3 4" xfId="747" xr:uid="{00000000-0005-0000-0000-0000F3010000}"/>
    <cellStyle name="Comma 3 3 5" xfId="979" xr:uid="{00000000-0005-0000-0000-0000F4010000}"/>
    <cellStyle name="Comma 3 3 6" xfId="1241" xr:uid="{00000000-0005-0000-0000-0000F5010000}"/>
    <cellStyle name="Comma 3 3 7" xfId="2515" xr:uid="{00000000-0005-0000-0000-0000F6010000}"/>
    <cellStyle name="Comma 3 4" xfId="278" xr:uid="{00000000-0005-0000-0000-0000F7010000}"/>
    <cellStyle name="Comma 3 4 2" xfId="465" xr:uid="{00000000-0005-0000-0000-0000F8010000}"/>
    <cellStyle name="Comma 3 4 2 2" xfId="554" xr:uid="{00000000-0005-0000-0000-0000F9010000}"/>
    <cellStyle name="Comma 3 4 2 2 2" xfId="883" xr:uid="{00000000-0005-0000-0000-0000FA010000}"/>
    <cellStyle name="Comma 3 4 2 2 3" xfId="1139" xr:uid="{00000000-0005-0000-0000-0000FB010000}"/>
    <cellStyle name="Comma 3 4 2 2 4" xfId="2749" xr:uid="{00000000-0005-0000-0000-0000FC010000}"/>
    <cellStyle name="Comma 3 4 2 3" xfId="805" xr:uid="{00000000-0005-0000-0000-0000FD010000}"/>
    <cellStyle name="Comma 3 4 2 4" xfId="1053" xr:uid="{00000000-0005-0000-0000-0000FE010000}"/>
    <cellStyle name="Comma 3 4 2 5" xfId="1278" xr:uid="{00000000-0005-0000-0000-0000FF010000}"/>
    <cellStyle name="Comma 3 4 2 6" xfId="2665" xr:uid="{00000000-0005-0000-0000-000000020000}"/>
    <cellStyle name="Comma 3 4 3" xfId="518" xr:uid="{00000000-0005-0000-0000-000001020000}"/>
    <cellStyle name="Comma 3 4 3 2" xfId="848" xr:uid="{00000000-0005-0000-0000-000002020000}"/>
    <cellStyle name="Comma 3 4 3 3" xfId="1103" xr:uid="{00000000-0005-0000-0000-000003020000}"/>
    <cellStyle name="Comma 3 4 3 4" xfId="2713" xr:uid="{00000000-0005-0000-0000-000004020000}"/>
    <cellStyle name="Comma 3 4 4" xfId="777" xr:uid="{00000000-0005-0000-0000-000005020000}"/>
    <cellStyle name="Comma 3 4 5" xfId="1019" xr:uid="{00000000-0005-0000-0000-000006020000}"/>
    <cellStyle name="Comma 3 4 6" xfId="1239" xr:uid="{00000000-0005-0000-0000-000007020000}"/>
    <cellStyle name="Comma 3 4 7" xfId="2549" xr:uid="{00000000-0005-0000-0000-000008020000}"/>
    <cellStyle name="Comma 3 5" xfId="113" xr:uid="{00000000-0005-0000-0000-000009020000}"/>
    <cellStyle name="Comma 3 5 2" xfId="453" xr:uid="{00000000-0005-0000-0000-00000A020000}"/>
    <cellStyle name="Comma 3 5 2 2" xfId="543" xr:uid="{00000000-0005-0000-0000-00000B020000}"/>
    <cellStyle name="Comma 3 5 2 2 2" xfId="872" xr:uid="{00000000-0005-0000-0000-00000C020000}"/>
    <cellStyle name="Comma 3 5 2 2 3" xfId="1128" xr:uid="{00000000-0005-0000-0000-00000D020000}"/>
    <cellStyle name="Comma 3 5 2 2 4" xfId="2738" xr:uid="{00000000-0005-0000-0000-00000E020000}"/>
    <cellStyle name="Comma 3 5 2 3" xfId="795" xr:uid="{00000000-0005-0000-0000-00000F020000}"/>
    <cellStyle name="Comma 3 5 2 4" xfId="1042" xr:uid="{00000000-0005-0000-0000-000010020000}"/>
    <cellStyle name="Comma 3 5 2 5" xfId="2654" xr:uid="{00000000-0005-0000-0000-000011020000}"/>
    <cellStyle name="Comma 3 5 3" xfId="506" xr:uid="{00000000-0005-0000-0000-000012020000}"/>
    <cellStyle name="Comma 3 5 3 2" xfId="836" xr:uid="{00000000-0005-0000-0000-000013020000}"/>
    <cellStyle name="Comma 3 5 3 3" xfId="1091" xr:uid="{00000000-0005-0000-0000-000014020000}"/>
    <cellStyle name="Comma 3 5 3 4" xfId="2701" xr:uid="{00000000-0005-0000-0000-000015020000}"/>
    <cellStyle name="Comma 3 5 4" xfId="767" xr:uid="{00000000-0005-0000-0000-000016020000}"/>
    <cellStyle name="Comma 3 5 5" xfId="1008" xr:uid="{00000000-0005-0000-0000-000017020000}"/>
    <cellStyle name="Comma 3 5 6" xfId="1277" xr:uid="{00000000-0005-0000-0000-000018020000}"/>
    <cellStyle name="Comma 3 5 7" xfId="2434" xr:uid="{00000000-0005-0000-0000-000019020000}"/>
    <cellStyle name="Comma 3 5 8" xfId="6233" xr:uid="{00000000-0005-0000-0000-00001A020000}"/>
    <cellStyle name="Comma 3 6" xfId="469" xr:uid="{00000000-0005-0000-0000-00001B020000}"/>
    <cellStyle name="Comma 3 6 2" xfId="558" xr:uid="{00000000-0005-0000-0000-00001C020000}"/>
    <cellStyle name="Comma 3 6 2 2" xfId="887" xr:uid="{00000000-0005-0000-0000-00001D020000}"/>
    <cellStyle name="Comma 3 6 2 3" xfId="1143" xr:uid="{00000000-0005-0000-0000-00001E020000}"/>
    <cellStyle name="Comma 3 6 2 4" xfId="2753" xr:uid="{00000000-0005-0000-0000-00001F020000}"/>
    <cellStyle name="Comma 3 6 3" xfId="809" xr:uid="{00000000-0005-0000-0000-000020020000}"/>
    <cellStyle name="Comma 3 6 4" xfId="1057" xr:uid="{00000000-0005-0000-0000-000021020000}"/>
    <cellStyle name="Comma 3 6 5" xfId="1276" xr:uid="{00000000-0005-0000-0000-000022020000}"/>
    <cellStyle name="Comma 3 6 6" xfId="2669" xr:uid="{00000000-0005-0000-0000-000023020000}"/>
    <cellStyle name="Comma 3 7" xfId="476" xr:uid="{00000000-0005-0000-0000-000024020000}"/>
    <cellStyle name="Comma 3 7 2" xfId="811" xr:uid="{00000000-0005-0000-0000-000025020000}"/>
    <cellStyle name="Comma 3 7 3" xfId="1060" xr:uid="{00000000-0005-0000-0000-000026020000}"/>
    <cellStyle name="Comma 3 7 4" xfId="2672" xr:uid="{00000000-0005-0000-0000-000027020000}"/>
    <cellStyle name="Comma 3 8" xfId="590" xr:uid="{00000000-0005-0000-0000-000028020000}"/>
    <cellStyle name="Comma 3 9" xfId="745" xr:uid="{00000000-0005-0000-0000-000029020000}"/>
    <cellStyle name="Comma 30" xfId="45" xr:uid="{00000000-0005-0000-0000-00002A020000}"/>
    <cellStyle name="Comma 30 2" xfId="1611" xr:uid="{00000000-0005-0000-0000-00002B020000}"/>
    <cellStyle name="Comma 31" xfId="74" xr:uid="{00000000-0005-0000-0000-00002C020000}"/>
    <cellStyle name="Comma 32" xfId="185" xr:uid="{00000000-0005-0000-0000-00002D020000}"/>
    <cellStyle name="Comma 32 2" xfId="6213" xr:uid="{00000000-0005-0000-0000-00002E020000}"/>
    <cellStyle name="Comma 33" xfId="2408" xr:uid="{00000000-0005-0000-0000-00002F020000}"/>
    <cellStyle name="Comma 34" xfId="2435" xr:uid="{00000000-0005-0000-0000-000030020000}"/>
    <cellStyle name="Comma 34 2" xfId="6218" xr:uid="{00000000-0005-0000-0000-000031020000}"/>
    <cellStyle name="Comma 35" xfId="2403" xr:uid="{00000000-0005-0000-0000-000032020000}"/>
    <cellStyle name="Comma 35 2" xfId="6221" xr:uid="{00000000-0005-0000-0000-000033020000}"/>
    <cellStyle name="Comma 36" xfId="26" xr:uid="{00000000-0005-0000-0000-000034020000}"/>
    <cellStyle name="Comma 36 2" xfId="6222" xr:uid="{00000000-0005-0000-0000-000035020000}"/>
    <cellStyle name="Comma 37" xfId="30" xr:uid="{00000000-0005-0000-0000-000036020000}"/>
    <cellStyle name="Comma 38" xfId="2902" xr:uid="{00000000-0005-0000-0000-000037020000}"/>
    <cellStyle name="Comma 38 2" xfId="6211" xr:uid="{00000000-0005-0000-0000-000038020000}"/>
    <cellStyle name="Comma 4" xfId="23" xr:uid="{00000000-0005-0000-0000-000039020000}"/>
    <cellStyle name="Comma 4 10" xfId="1236" xr:uid="{00000000-0005-0000-0000-00003A020000}"/>
    <cellStyle name="Comma 4 11" xfId="1610" xr:uid="{00000000-0005-0000-0000-00003B020000}"/>
    <cellStyle name="Comma 4 12" xfId="108" xr:uid="{00000000-0005-0000-0000-00003C020000}"/>
    <cellStyle name="Comma 4 12 2" xfId="199" xr:uid="{00000000-0005-0000-0000-00003D020000}"/>
    <cellStyle name="Comma 4 12 2 2" xfId="2478" xr:uid="{00000000-0005-0000-0000-00003E020000}"/>
    <cellStyle name="Comma 4 12 3" xfId="233" xr:uid="{00000000-0005-0000-0000-00003F020000}"/>
    <cellStyle name="Comma 4 12 3 2" xfId="2512" xr:uid="{00000000-0005-0000-0000-000040020000}"/>
    <cellStyle name="Comma 4 12 4" xfId="2431" xr:uid="{00000000-0005-0000-0000-000041020000}"/>
    <cellStyle name="Comma 4 13" xfId="85" xr:uid="{00000000-0005-0000-0000-000042020000}"/>
    <cellStyle name="Comma 4 14" xfId="2416" xr:uid="{00000000-0005-0000-0000-000043020000}"/>
    <cellStyle name="Comma 4 15" xfId="65" xr:uid="{00000000-0005-0000-0000-000044020000}"/>
    <cellStyle name="Comma 4 17 2" xfId="157" xr:uid="{00000000-0005-0000-0000-000045020000}"/>
    <cellStyle name="Comma 4 17 2 2" xfId="217" xr:uid="{00000000-0005-0000-0000-000046020000}"/>
    <cellStyle name="Comma 4 17 2 2 2" xfId="2496" xr:uid="{00000000-0005-0000-0000-000047020000}"/>
    <cellStyle name="Comma 4 17 2 3" xfId="251" xr:uid="{00000000-0005-0000-0000-000048020000}"/>
    <cellStyle name="Comma 4 17 2 3 2" xfId="2530" xr:uid="{00000000-0005-0000-0000-000049020000}"/>
    <cellStyle name="Comma 4 17 2 4" xfId="2453" xr:uid="{00000000-0005-0000-0000-00004A020000}"/>
    <cellStyle name="Comma 4 2" xfId="68" xr:uid="{00000000-0005-0000-0000-00004B020000}"/>
    <cellStyle name="Comma 4 2 10" xfId="2419" xr:uid="{00000000-0005-0000-0000-00004C020000}"/>
    <cellStyle name="Comma 4 2 11" xfId="6214" xr:uid="{00000000-0005-0000-0000-00004D020000}"/>
    <cellStyle name="Comma 4 2 2" xfId="190" xr:uid="{00000000-0005-0000-0000-00004E020000}"/>
    <cellStyle name="Comma 4 2 2 2" xfId="498" xr:uid="{00000000-0005-0000-0000-00004F020000}"/>
    <cellStyle name="Comma 4 2 2 2 2" xfId="828" xr:uid="{00000000-0005-0000-0000-000050020000}"/>
    <cellStyle name="Comma 4 2 2 2 3" xfId="1083" xr:uid="{00000000-0005-0000-0000-000051020000}"/>
    <cellStyle name="Comma 4 2 2 2 4" xfId="2693" xr:uid="{00000000-0005-0000-0000-000052020000}"/>
    <cellStyle name="Comma 4 2 2 3" xfId="384" xr:uid="{00000000-0005-0000-0000-000053020000}"/>
    <cellStyle name="Comma 4 2 2 3 2" xfId="2608" xr:uid="{00000000-0005-0000-0000-000054020000}"/>
    <cellStyle name="Comma 4 2 2 4" xfId="1000" xr:uid="{00000000-0005-0000-0000-000055020000}"/>
    <cellStyle name="Comma 4 2 2 5" xfId="1244" xr:uid="{00000000-0005-0000-0000-000056020000}"/>
    <cellStyle name="Comma 4 2 2 6" xfId="1620" xr:uid="{00000000-0005-0000-0000-000057020000}"/>
    <cellStyle name="Comma 4 2 2 7" xfId="2470" xr:uid="{00000000-0005-0000-0000-000058020000}"/>
    <cellStyle name="Comma 4 2 2 8" xfId="2842" xr:uid="{00000000-0005-0000-0000-000059020000}"/>
    <cellStyle name="Comma 4 2 2 9" xfId="6242" xr:uid="{00000000-0005-0000-0000-00005A020000}"/>
    <cellStyle name="Comma 4 2 3" xfId="266" xr:uid="{00000000-0005-0000-0000-00005B020000}"/>
    <cellStyle name="Comma 4 2 3 2" xfId="505" xr:uid="{00000000-0005-0000-0000-00005C020000}"/>
    <cellStyle name="Comma 4 2 3 2 2" xfId="835" xr:uid="{00000000-0005-0000-0000-00005D020000}"/>
    <cellStyle name="Comma 4 2 3 2 3" xfId="1090" xr:uid="{00000000-0005-0000-0000-00005E020000}"/>
    <cellStyle name="Comma 4 2 3 2 4" xfId="2700" xr:uid="{00000000-0005-0000-0000-00005F020000}"/>
    <cellStyle name="Comma 4 2 3 3" xfId="394" xr:uid="{00000000-0005-0000-0000-000060020000}"/>
    <cellStyle name="Comma 4 2 3 3 2" xfId="2614" xr:uid="{00000000-0005-0000-0000-000061020000}"/>
    <cellStyle name="Comma 4 2 3 4" xfId="1007" xr:uid="{00000000-0005-0000-0000-000062020000}"/>
    <cellStyle name="Comma 4 2 3 5" xfId="1264" xr:uid="{00000000-0005-0000-0000-000063020000}"/>
    <cellStyle name="Comma 4 2 3 6" xfId="6254" xr:uid="{00000000-0005-0000-0000-000064020000}"/>
    <cellStyle name="Comma 4 2 4" xfId="295" xr:uid="{00000000-0005-0000-0000-000065020000}"/>
    <cellStyle name="Comma 4 2 4 2" xfId="525" xr:uid="{00000000-0005-0000-0000-000066020000}"/>
    <cellStyle name="Comma 4 2 4 2 2" xfId="855" xr:uid="{00000000-0005-0000-0000-000067020000}"/>
    <cellStyle name="Comma 4 2 4 2 3" xfId="1110" xr:uid="{00000000-0005-0000-0000-000068020000}"/>
    <cellStyle name="Comma 4 2 4 2 4" xfId="2720" xr:uid="{00000000-0005-0000-0000-000069020000}"/>
    <cellStyle name="Comma 4 2 4 3" xfId="436" xr:uid="{00000000-0005-0000-0000-00006A020000}"/>
    <cellStyle name="Comma 4 2 4 3 2" xfId="2637" xr:uid="{00000000-0005-0000-0000-00006B020000}"/>
    <cellStyle name="Comma 4 2 4 4" xfId="1025" xr:uid="{00000000-0005-0000-0000-00006C020000}"/>
    <cellStyle name="Comma 4 2 4 5" xfId="1275" xr:uid="{00000000-0005-0000-0000-00006D020000}"/>
    <cellStyle name="Comma 4 2 4 6" xfId="6239" xr:uid="{00000000-0005-0000-0000-00006E020000}"/>
    <cellStyle name="Comma 4 2 5" xfId="309" xr:uid="{00000000-0005-0000-0000-00006F020000}"/>
    <cellStyle name="Comma 4 2 5 2" xfId="481" xr:uid="{00000000-0005-0000-0000-000070020000}"/>
    <cellStyle name="Comma 4 2 5 2 2" xfId="2676" xr:uid="{00000000-0005-0000-0000-000071020000}"/>
    <cellStyle name="Comma 4 2 5 3" xfId="1065" xr:uid="{00000000-0005-0000-0000-000072020000}"/>
    <cellStyle name="Comma 4 2 5 4" xfId="2567" xr:uid="{00000000-0005-0000-0000-000073020000}"/>
    <cellStyle name="Comma 4 2 6" xfId="355" xr:uid="{00000000-0005-0000-0000-000074020000}"/>
    <cellStyle name="Comma 4 2 6 2" xfId="2592" xr:uid="{00000000-0005-0000-0000-000075020000}"/>
    <cellStyle name="Comma 4 2 7" xfId="982" xr:uid="{00000000-0005-0000-0000-000076020000}"/>
    <cellStyle name="Comma 4 2 8" xfId="1238" xr:uid="{00000000-0005-0000-0000-000077020000}"/>
    <cellStyle name="Comma 4 2 9" xfId="89" xr:uid="{00000000-0005-0000-0000-000078020000}"/>
    <cellStyle name="Comma 4 27" xfId="387" xr:uid="{00000000-0005-0000-0000-000079020000}"/>
    <cellStyle name="Comma 4 27 2" xfId="499" xr:uid="{00000000-0005-0000-0000-00007A020000}"/>
    <cellStyle name="Comma 4 27 2 2" xfId="829" xr:uid="{00000000-0005-0000-0000-00007B020000}"/>
    <cellStyle name="Comma 4 27 2 3" xfId="1084" xr:uid="{00000000-0005-0000-0000-00007C020000}"/>
    <cellStyle name="Comma 4 27 2 4" xfId="2694" xr:uid="{00000000-0005-0000-0000-00007D020000}"/>
    <cellStyle name="Comma 4 27 3" xfId="763" xr:uid="{00000000-0005-0000-0000-00007E020000}"/>
    <cellStyle name="Comma 4 27 4" xfId="1001" xr:uid="{00000000-0005-0000-0000-00007F020000}"/>
    <cellStyle name="Comma 4 27 5" xfId="1265" xr:uid="{00000000-0005-0000-0000-000080020000}"/>
    <cellStyle name="Comma 4 27 6" xfId="2609" xr:uid="{00000000-0005-0000-0000-000081020000}"/>
    <cellStyle name="Comma 4 3" xfId="122" xr:uid="{00000000-0005-0000-0000-000082020000}"/>
    <cellStyle name="Comma 4 3 2" xfId="203" xr:uid="{00000000-0005-0000-0000-000083020000}"/>
    <cellStyle name="Comma 4 3 2 2" xfId="1240" xr:uid="{00000000-0005-0000-0000-000084020000}"/>
    <cellStyle name="Comma 4 3 2 3" xfId="2482" xr:uid="{00000000-0005-0000-0000-000085020000}"/>
    <cellStyle name="Comma 4 3 2 4" xfId="6281" xr:uid="{00000000-0005-0000-0000-000086020000}"/>
    <cellStyle name="Comma 4 3 3" xfId="237" xr:uid="{00000000-0005-0000-0000-000087020000}"/>
    <cellStyle name="Comma 4 3 3 2" xfId="2516" xr:uid="{00000000-0005-0000-0000-000088020000}"/>
    <cellStyle name="Comma 4 3 4" xfId="396" xr:uid="{00000000-0005-0000-0000-000089020000}"/>
    <cellStyle name="Comma 4 3 5" xfId="1617" xr:uid="{00000000-0005-0000-0000-00008A020000}"/>
    <cellStyle name="Comma 4 3 6" xfId="2436" xr:uid="{00000000-0005-0000-0000-00008B020000}"/>
    <cellStyle name="Comma 4 3 7" xfId="6275" xr:uid="{00000000-0005-0000-0000-00008C020000}"/>
    <cellStyle name="Comma 4 4" xfId="188" xr:uid="{00000000-0005-0000-0000-00008D020000}"/>
    <cellStyle name="Comma 4 4 2" xfId="502" xr:uid="{00000000-0005-0000-0000-00008E020000}"/>
    <cellStyle name="Comma 4 4 2 2" xfId="832" xr:uid="{00000000-0005-0000-0000-00008F020000}"/>
    <cellStyle name="Comma 4 4 2 3" xfId="1087" xr:uid="{00000000-0005-0000-0000-000090020000}"/>
    <cellStyle name="Comma 4 4 2 4" xfId="2697" xr:uid="{00000000-0005-0000-0000-000091020000}"/>
    <cellStyle name="Comma 4 4 3" xfId="391" xr:uid="{00000000-0005-0000-0000-000092020000}"/>
    <cellStyle name="Comma 4 4 3 2" xfId="2612" xr:uid="{00000000-0005-0000-0000-000093020000}"/>
    <cellStyle name="Comma 4 4 4" xfId="1004" xr:uid="{00000000-0005-0000-0000-000094020000}"/>
    <cellStyle name="Comma 4 4 5" xfId="1269" xr:uid="{00000000-0005-0000-0000-000095020000}"/>
    <cellStyle name="Comma 4 4 6" xfId="2468" xr:uid="{00000000-0005-0000-0000-000096020000}"/>
    <cellStyle name="Comma 4 4 7" xfId="6262" xr:uid="{00000000-0005-0000-0000-000097020000}"/>
    <cellStyle name="Comma 4 5" xfId="284" xr:uid="{00000000-0005-0000-0000-000098020000}"/>
    <cellStyle name="Comma 4 5 2" xfId="527" xr:uid="{00000000-0005-0000-0000-000099020000}"/>
    <cellStyle name="Comma 4 5 2 2" xfId="857" xr:uid="{00000000-0005-0000-0000-00009A020000}"/>
    <cellStyle name="Comma 4 5 2 3" xfId="1112" xr:uid="{00000000-0005-0000-0000-00009B020000}"/>
    <cellStyle name="Comma 4 5 2 4" xfId="2722" xr:uid="{00000000-0005-0000-0000-00009C020000}"/>
    <cellStyle name="Comma 4 5 3" xfId="583" xr:uid="{00000000-0005-0000-0000-00009D020000}"/>
    <cellStyle name="Comma 4 5 3 2" xfId="911" xr:uid="{00000000-0005-0000-0000-00009E020000}"/>
    <cellStyle name="Comma 4 5 3 3" xfId="1168" xr:uid="{00000000-0005-0000-0000-00009F020000}"/>
    <cellStyle name="Comma 4 5 3 4" xfId="2778" xr:uid="{00000000-0005-0000-0000-0000A0020000}"/>
    <cellStyle name="Comma 4 5 4" xfId="438" xr:uid="{00000000-0005-0000-0000-0000A1020000}"/>
    <cellStyle name="Comma 4 5 4 2" xfId="2639" xr:uid="{00000000-0005-0000-0000-0000A2020000}"/>
    <cellStyle name="Comma 4 5 5" xfId="1026" xr:uid="{00000000-0005-0000-0000-0000A3020000}"/>
    <cellStyle name="Comma 4 5 6" xfId="1279" xr:uid="{00000000-0005-0000-0000-0000A4020000}"/>
    <cellStyle name="Comma 4 5 7" xfId="2553" xr:uid="{00000000-0005-0000-0000-0000A5020000}"/>
    <cellStyle name="Comma 4 5 8" xfId="6236" xr:uid="{00000000-0005-0000-0000-0000A6020000}"/>
    <cellStyle name="Comma 4 6" xfId="287" xr:uid="{00000000-0005-0000-0000-0000A7020000}"/>
    <cellStyle name="Comma 4 6 2" xfId="560" xr:uid="{00000000-0005-0000-0000-0000A8020000}"/>
    <cellStyle name="Comma 4 6 2 2" xfId="889" xr:uid="{00000000-0005-0000-0000-0000A9020000}"/>
    <cellStyle name="Comma 4 6 2 3" xfId="1145" xr:uid="{00000000-0005-0000-0000-0000AA020000}"/>
    <cellStyle name="Comma 4 6 2 4" xfId="2755" xr:uid="{00000000-0005-0000-0000-0000AB020000}"/>
    <cellStyle name="Comma 4 6 3" xfId="475" xr:uid="{00000000-0005-0000-0000-0000AC020000}"/>
    <cellStyle name="Comma 4 6 3 2" xfId="2671" xr:uid="{00000000-0005-0000-0000-0000AD020000}"/>
    <cellStyle name="Comma 4 6 4" xfId="1059" xr:uid="{00000000-0005-0000-0000-0000AE020000}"/>
    <cellStyle name="Comma 4 6 5" xfId="2556" xr:uid="{00000000-0005-0000-0000-0000AF020000}"/>
    <cellStyle name="Comma 4 7" xfId="319" xr:uid="{00000000-0005-0000-0000-0000B0020000}"/>
    <cellStyle name="Comma 4 7 2" xfId="477" xr:uid="{00000000-0005-0000-0000-0000B1020000}"/>
    <cellStyle name="Comma 4 7 2 2" xfId="2673" xr:uid="{00000000-0005-0000-0000-0000B2020000}"/>
    <cellStyle name="Comma 4 7 3" xfId="1061" xr:uid="{00000000-0005-0000-0000-0000B3020000}"/>
    <cellStyle name="Comma 4 7 4" xfId="2572" xr:uid="{00000000-0005-0000-0000-0000B4020000}"/>
    <cellStyle name="Comma 4 8" xfId="345" xr:uid="{00000000-0005-0000-0000-0000B5020000}"/>
    <cellStyle name="Comma 4 8 2" xfId="2588" xr:uid="{00000000-0005-0000-0000-0000B6020000}"/>
    <cellStyle name="Comma 4 9" xfId="978" xr:uid="{00000000-0005-0000-0000-0000B7020000}"/>
    <cellStyle name="Comma 5" xfId="86" xr:uid="{00000000-0005-0000-0000-0000B8020000}"/>
    <cellStyle name="Comma 5 10" xfId="2417" xr:uid="{00000000-0005-0000-0000-0000B9020000}"/>
    <cellStyle name="Comma 5 11" xfId="2841" xr:uid="{00000000-0005-0000-0000-0000BA020000}"/>
    <cellStyle name="Comma 5 19" xfId="137" xr:uid="{00000000-0005-0000-0000-0000BB020000}"/>
    <cellStyle name="Comma 5 19 2" xfId="209" xr:uid="{00000000-0005-0000-0000-0000BC020000}"/>
    <cellStyle name="Comma 5 19 2 2" xfId="2488" xr:uid="{00000000-0005-0000-0000-0000BD020000}"/>
    <cellStyle name="Comma 5 19 3" xfId="243" xr:uid="{00000000-0005-0000-0000-0000BE020000}"/>
    <cellStyle name="Comma 5 19 3 2" xfId="2522" xr:uid="{00000000-0005-0000-0000-0000BF020000}"/>
    <cellStyle name="Comma 5 19 4" xfId="2442" xr:uid="{00000000-0005-0000-0000-0000C0020000}"/>
    <cellStyle name="Comma 5 2" xfId="133" xr:uid="{00000000-0005-0000-0000-0000C1020000}"/>
    <cellStyle name="Comma 5 2 19" xfId="337" xr:uid="{00000000-0005-0000-0000-0000C2020000}"/>
    <cellStyle name="Comma 5 2 19 2" xfId="2582" xr:uid="{00000000-0005-0000-0000-0000C3020000}"/>
    <cellStyle name="Comma 5 2 2" xfId="207" xr:uid="{00000000-0005-0000-0000-0000C4020000}"/>
    <cellStyle name="Comma 5 2 2 2" xfId="530" xr:uid="{00000000-0005-0000-0000-0000C5020000}"/>
    <cellStyle name="Comma 5 2 2 2 2" xfId="860" xr:uid="{00000000-0005-0000-0000-0000C6020000}"/>
    <cellStyle name="Comma 5 2 2 2 3" xfId="1115" xr:uid="{00000000-0005-0000-0000-0000C7020000}"/>
    <cellStyle name="Comma 5 2 2 2 4" xfId="2725" xr:uid="{00000000-0005-0000-0000-0000C8020000}"/>
    <cellStyle name="Comma 5 2 2 3" xfId="441" xr:uid="{00000000-0005-0000-0000-0000C9020000}"/>
    <cellStyle name="Comma 5 2 2 3 2" xfId="2642" xr:uid="{00000000-0005-0000-0000-0000CA020000}"/>
    <cellStyle name="Comma 5 2 2 4" xfId="1029" xr:uid="{00000000-0005-0000-0000-0000CB020000}"/>
    <cellStyle name="Comma 5 2 2 5" xfId="2486" xr:uid="{00000000-0005-0000-0000-0000CC020000}"/>
    <cellStyle name="Comma 5 2 3" xfId="241" xr:uid="{00000000-0005-0000-0000-0000CD020000}"/>
    <cellStyle name="Comma 5 2 3 2" xfId="482" xr:uid="{00000000-0005-0000-0000-0000CE020000}"/>
    <cellStyle name="Comma 5 2 3 2 2" xfId="2677" xr:uid="{00000000-0005-0000-0000-0000CF020000}"/>
    <cellStyle name="Comma 5 2 3 3" xfId="1067" xr:uid="{00000000-0005-0000-0000-0000D0020000}"/>
    <cellStyle name="Comma 5 2 3 4" xfId="2520" xr:uid="{00000000-0005-0000-0000-0000D1020000}"/>
    <cellStyle name="Comma 5 2 4" xfId="300" xr:uid="{00000000-0005-0000-0000-0000D2020000}"/>
    <cellStyle name="Comma 5 2 4 2" xfId="752" xr:uid="{00000000-0005-0000-0000-0000D3020000}"/>
    <cellStyle name="Comma 5 2 4 3" xfId="2564" xr:uid="{00000000-0005-0000-0000-0000D4020000}"/>
    <cellStyle name="Comma 5 2 5" xfId="358" xr:uid="{00000000-0005-0000-0000-0000D5020000}"/>
    <cellStyle name="Comma 5 2 5 2" xfId="2593" xr:uid="{00000000-0005-0000-0000-0000D6020000}"/>
    <cellStyle name="Comma 5 2 6" xfId="1246" xr:uid="{00000000-0005-0000-0000-0000D7020000}"/>
    <cellStyle name="Comma 5 2 7" xfId="1618" xr:uid="{00000000-0005-0000-0000-0000D8020000}"/>
    <cellStyle name="Comma 5 2 8" xfId="2440" xr:uid="{00000000-0005-0000-0000-0000D9020000}"/>
    <cellStyle name="Comma 5 2 9" xfId="6276" xr:uid="{00000000-0005-0000-0000-0000DA020000}"/>
    <cellStyle name="Comma 5 27" xfId="332" xr:uid="{00000000-0005-0000-0000-0000DB020000}"/>
    <cellStyle name="Comma 5 27 2" xfId="2579" xr:uid="{00000000-0005-0000-0000-0000DC020000}"/>
    <cellStyle name="Comma 5 3" xfId="189" xr:uid="{00000000-0005-0000-0000-0000DD020000}"/>
    <cellStyle name="Comma 5 3 2" xfId="444" xr:uid="{00000000-0005-0000-0000-0000DE020000}"/>
    <cellStyle name="Comma 5 3 2 2" xfId="534" xr:uid="{00000000-0005-0000-0000-0000DF020000}"/>
    <cellStyle name="Comma 5 3 2 2 2" xfId="863" xr:uid="{00000000-0005-0000-0000-0000E0020000}"/>
    <cellStyle name="Comma 5 3 2 2 3" xfId="1119" xr:uid="{00000000-0005-0000-0000-0000E1020000}"/>
    <cellStyle name="Comma 5 3 2 2 4" xfId="2729" xr:uid="{00000000-0005-0000-0000-0000E2020000}"/>
    <cellStyle name="Comma 5 3 2 3" xfId="788" xr:uid="{00000000-0005-0000-0000-0000E3020000}"/>
    <cellStyle name="Comma 5 3 2 4" xfId="1033" xr:uid="{00000000-0005-0000-0000-0000E4020000}"/>
    <cellStyle name="Comma 5 3 2 5" xfId="2645" xr:uid="{00000000-0005-0000-0000-0000E5020000}"/>
    <cellStyle name="Comma 5 3 3" xfId="487" xr:uid="{00000000-0005-0000-0000-0000E6020000}"/>
    <cellStyle name="Comma 5 3 3 2" xfId="819" xr:uid="{00000000-0005-0000-0000-0000E7020000}"/>
    <cellStyle name="Comma 5 3 3 3" xfId="1072" xr:uid="{00000000-0005-0000-0000-0000E8020000}"/>
    <cellStyle name="Comma 5 3 3 4" xfId="2682" xr:uid="{00000000-0005-0000-0000-0000E9020000}"/>
    <cellStyle name="Comma 5 3 4" xfId="363" xr:uid="{00000000-0005-0000-0000-0000EA020000}"/>
    <cellStyle name="Comma 5 3 4 2" xfId="2596" xr:uid="{00000000-0005-0000-0000-0000EB020000}"/>
    <cellStyle name="Comma 5 3 5" xfId="989" xr:uid="{00000000-0005-0000-0000-0000EC020000}"/>
    <cellStyle name="Comma 5 3 6" xfId="1251" xr:uid="{00000000-0005-0000-0000-0000ED020000}"/>
    <cellStyle name="Comma 5 3 7" xfId="2469" xr:uid="{00000000-0005-0000-0000-0000EE020000}"/>
    <cellStyle name="Comma 5 3 8" xfId="6263" xr:uid="{00000000-0005-0000-0000-0000EF020000}"/>
    <cellStyle name="Comma 5 4" xfId="272" xr:uid="{00000000-0005-0000-0000-0000F0020000}"/>
    <cellStyle name="Comma 5 4 2" xfId="524" xr:uid="{00000000-0005-0000-0000-0000F1020000}"/>
    <cellStyle name="Comma 5 4 2 2" xfId="854" xr:uid="{00000000-0005-0000-0000-0000F2020000}"/>
    <cellStyle name="Comma 5 4 2 3" xfId="1109" xr:uid="{00000000-0005-0000-0000-0000F3020000}"/>
    <cellStyle name="Comma 5 4 2 4" xfId="2719" xr:uid="{00000000-0005-0000-0000-0000F4020000}"/>
    <cellStyle name="Comma 5 4 3" xfId="435" xr:uid="{00000000-0005-0000-0000-0000F5020000}"/>
    <cellStyle name="Comma 5 4 3 2" xfId="2636" xr:uid="{00000000-0005-0000-0000-0000F6020000}"/>
    <cellStyle name="Comma 5 4 4" xfId="1024" xr:uid="{00000000-0005-0000-0000-0000F7020000}"/>
    <cellStyle name="Comma 5 4 5" xfId="1245" xr:uid="{00000000-0005-0000-0000-0000F8020000}"/>
    <cellStyle name="Comma 5 4 6" xfId="2545" xr:uid="{00000000-0005-0000-0000-0000F9020000}"/>
    <cellStyle name="Comma 5 4 7" xfId="6241" xr:uid="{00000000-0005-0000-0000-0000FA020000}"/>
    <cellStyle name="Comma 5 5" xfId="306" xr:uid="{00000000-0005-0000-0000-0000FB020000}"/>
    <cellStyle name="Comma 5 5 2" xfId="816" xr:uid="{00000000-0005-0000-0000-0000FC020000}"/>
    <cellStyle name="Comma 5 5 3" xfId="1066" xr:uid="{00000000-0005-0000-0000-0000FD020000}"/>
    <cellStyle name="Comma 5 5 4" xfId="2566" xr:uid="{00000000-0005-0000-0000-0000FE020000}"/>
    <cellStyle name="Comma 5 6" xfId="325" xr:uid="{00000000-0005-0000-0000-0000FF020000}"/>
    <cellStyle name="Comma 5 6 2" xfId="581" xr:uid="{00000000-0005-0000-0000-000000030000}"/>
    <cellStyle name="Comma 5 6 2 2" xfId="2776" xr:uid="{00000000-0005-0000-0000-000001030000}"/>
    <cellStyle name="Comma 5 6 3" xfId="1166" xr:uid="{00000000-0005-0000-0000-000002030000}"/>
    <cellStyle name="Comma 5 6 4" xfId="2575" xr:uid="{00000000-0005-0000-0000-000003030000}"/>
    <cellStyle name="Comma 5 7" xfId="751" xr:uid="{00000000-0005-0000-0000-000004030000}"/>
    <cellStyle name="Comma 5 8" xfId="983" xr:uid="{00000000-0005-0000-0000-000005030000}"/>
    <cellStyle name="Comma 5 8 9" xfId="389" xr:uid="{00000000-0005-0000-0000-000006030000}"/>
    <cellStyle name="Comma 5 8 9 2" xfId="500" xr:uid="{00000000-0005-0000-0000-000007030000}"/>
    <cellStyle name="Comma 5 8 9 2 2" xfId="830" xr:uid="{00000000-0005-0000-0000-000008030000}"/>
    <cellStyle name="Comma 5 8 9 2 3" xfId="1085" xr:uid="{00000000-0005-0000-0000-000009030000}"/>
    <cellStyle name="Comma 5 8 9 2 4" xfId="2695" xr:uid="{00000000-0005-0000-0000-00000A030000}"/>
    <cellStyle name="Comma 5 8 9 3" xfId="764" xr:uid="{00000000-0005-0000-0000-00000B030000}"/>
    <cellStyle name="Comma 5 8 9 4" xfId="1002" xr:uid="{00000000-0005-0000-0000-00000C030000}"/>
    <cellStyle name="Comma 5 8 9 5" xfId="1266" xr:uid="{00000000-0005-0000-0000-00000D030000}"/>
    <cellStyle name="Comma 5 8 9 6" xfId="2610" xr:uid="{00000000-0005-0000-0000-00000E030000}"/>
    <cellStyle name="Comma 5 9" xfId="1237" xr:uid="{00000000-0005-0000-0000-00000F030000}"/>
    <cellStyle name="Comma 6" xfId="131" xr:uid="{00000000-0005-0000-0000-000010030000}"/>
    <cellStyle name="Comma 6 10" xfId="2439" xr:uid="{00000000-0005-0000-0000-000011030000}"/>
    <cellStyle name="Comma 6 11" xfId="6269" xr:uid="{00000000-0005-0000-0000-000012030000}"/>
    <cellStyle name="Comma 6 18" xfId="161" xr:uid="{00000000-0005-0000-0000-000013030000}"/>
    <cellStyle name="Comma 6 18 2" xfId="220" xr:uid="{00000000-0005-0000-0000-000014030000}"/>
    <cellStyle name="Comma 6 18 2 2" xfId="2499" xr:uid="{00000000-0005-0000-0000-000015030000}"/>
    <cellStyle name="Comma 6 18 3" xfId="254" xr:uid="{00000000-0005-0000-0000-000016030000}"/>
    <cellStyle name="Comma 6 18 3 2" xfId="2533" xr:uid="{00000000-0005-0000-0000-000017030000}"/>
    <cellStyle name="Comma 6 18 4" xfId="2456" xr:uid="{00000000-0005-0000-0000-000018030000}"/>
    <cellStyle name="Comma 6 19" xfId="166" xr:uid="{00000000-0005-0000-0000-000019030000}"/>
    <cellStyle name="Comma 6 19 2" xfId="223" xr:uid="{00000000-0005-0000-0000-00001A030000}"/>
    <cellStyle name="Comma 6 19 2 2" xfId="2502" xr:uid="{00000000-0005-0000-0000-00001B030000}"/>
    <cellStyle name="Comma 6 19 3" xfId="257" xr:uid="{00000000-0005-0000-0000-00001C030000}"/>
    <cellStyle name="Comma 6 19 3 2" xfId="2536" xr:uid="{00000000-0005-0000-0000-00001D030000}"/>
    <cellStyle name="Comma 6 19 4" xfId="2459" xr:uid="{00000000-0005-0000-0000-00001E030000}"/>
    <cellStyle name="Comma 6 2" xfId="165" xr:uid="{00000000-0005-0000-0000-00001F030000}"/>
    <cellStyle name="Comma 6 2 2" xfId="222" xr:uid="{00000000-0005-0000-0000-000020030000}"/>
    <cellStyle name="Comma 6 2 2 2" xfId="468" xr:uid="{00000000-0005-0000-0000-000021030000}"/>
    <cellStyle name="Comma 6 2 2 2 2" xfId="557" xr:uid="{00000000-0005-0000-0000-000022030000}"/>
    <cellStyle name="Comma 6 2 2 2 2 2" xfId="886" xr:uid="{00000000-0005-0000-0000-000023030000}"/>
    <cellStyle name="Comma 6 2 2 2 2 3" xfId="1142" xr:uid="{00000000-0005-0000-0000-000024030000}"/>
    <cellStyle name="Comma 6 2 2 2 2 4" xfId="2752" xr:uid="{00000000-0005-0000-0000-000025030000}"/>
    <cellStyle name="Comma 6 2 2 2 3" xfId="808" xr:uid="{00000000-0005-0000-0000-000026030000}"/>
    <cellStyle name="Comma 6 2 2 2 4" xfId="1056" xr:uid="{00000000-0005-0000-0000-000027030000}"/>
    <cellStyle name="Comma 6 2 2 2 5" xfId="2668" xr:uid="{00000000-0005-0000-0000-000028030000}"/>
    <cellStyle name="Comma 6 2 2 3" xfId="521" xr:uid="{00000000-0005-0000-0000-000029030000}"/>
    <cellStyle name="Comma 6 2 2 3 2" xfId="851" xr:uid="{00000000-0005-0000-0000-00002A030000}"/>
    <cellStyle name="Comma 6 2 2 3 3" xfId="1106" xr:uid="{00000000-0005-0000-0000-00002B030000}"/>
    <cellStyle name="Comma 6 2 2 3 4" xfId="2716" xr:uid="{00000000-0005-0000-0000-00002C030000}"/>
    <cellStyle name="Comma 6 2 2 4" xfId="431" xr:uid="{00000000-0005-0000-0000-00002D030000}"/>
    <cellStyle name="Comma 6 2 2 4 2" xfId="2634" xr:uid="{00000000-0005-0000-0000-00002E030000}"/>
    <cellStyle name="Comma 6 2 2 5" xfId="1022" xr:uid="{00000000-0005-0000-0000-00002F030000}"/>
    <cellStyle name="Comma 6 2 2 6" xfId="2501" xr:uid="{00000000-0005-0000-0000-000030030000}"/>
    <cellStyle name="Comma 6 2 3" xfId="256" xr:uid="{00000000-0005-0000-0000-000031030000}"/>
    <cellStyle name="Comma 6 2 3 2" xfId="491" xr:uid="{00000000-0005-0000-0000-000032030000}"/>
    <cellStyle name="Comma 6 2 3 2 2" xfId="2686" xr:uid="{00000000-0005-0000-0000-000033030000}"/>
    <cellStyle name="Comma 6 2 3 3" xfId="1076" xr:uid="{00000000-0005-0000-0000-000034030000}"/>
    <cellStyle name="Comma 6 2 3 4" xfId="2535" xr:uid="{00000000-0005-0000-0000-000035030000}"/>
    <cellStyle name="Comma 6 2 4" xfId="301" xr:uid="{00000000-0005-0000-0000-000036030000}"/>
    <cellStyle name="Comma 6 2 4 2" xfId="2565" xr:uid="{00000000-0005-0000-0000-000037030000}"/>
    <cellStyle name="Comma 6 2 5" xfId="993" xr:uid="{00000000-0005-0000-0000-000038030000}"/>
    <cellStyle name="Comma 6 2 6" xfId="1255" xr:uid="{00000000-0005-0000-0000-000039030000}"/>
    <cellStyle name="Comma 6 2 7" xfId="2458" xr:uid="{00000000-0005-0000-0000-00003A030000}"/>
    <cellStyle name="Comma 6 23" xfId="336" xr:uid="{00000000-0005-0000-0000-00003B030000}"/>
    <cellStyle name="Comma 6 23 2" xfId="2581" xr:uid="{00000000-0005-0000-0000-00003C030000}"/>
    <cellStyle name="Comma 6 3" xfId="93" xr:uid="{00000000-0005-0000-0000-00003D030000}"/>
    <cellStyle name="Comma 6 3 2" xfId="192" xr:uid="{00000000-0005-0000-0000-00003E030000}"/>
    <cellStyle name="Comma 6 3 2 2" xfId="548" xr:uid="{00000000-0005-0000-0000-00003F030000}"/>
    <cellStyle name="Comma 6 3 2 2 2" xfId="877" xr:uid="{00000000-0005-0000-0000-000040030000}"/>
    <cellStyle name="Comma 6 3 2 2 3" xfId="1133" xr:uid="{00000000-0005-0000-0000-000041030000}"/>
    <cellStyle name="Comma 6 3 2 2 4" xfId="2743" xr:uid="{00000000-0005-0000-0000-000042030000}"/>
    <cellStyle name="Comma 6 3 2 3" xfId="459" xr:uid="{00000000-0005-0000-0000-000043030000}"/>
    <cellStyle name="Comma 6 3 2 3 2" xfId="2659" xr:uid="{00000000-0005-0000-0000-000044030000}"/>
    <cellStyle name="Comma 6 3 2 4" xfId="1047" xr:uid="{00000000-0005-0000-0000-000045030000}"/>
    <cellStyle name="Comma 6 3 2 5" xfId="2472" xr:uid="{00000000-0005-0000-0000-000046030000}"/>
    <cellStyle name="Comma 6 3 3" xfId="512" xr:uid="{00000000-0005-0000-0000-000047030000}"/>
    <cellStyle name="Comma 6 3 3 2" xfId="842" xr:uid="{00000000-0005-0000-0000-000048030000}"/>
    <cellStyle name="Comma 6 3 3 3" xfId="1097" xr:uid="{00000000-0005-0000-0000-000049030000}"/>
    <cellStyle name="Comma 6 3 3 4" xfId="2707" xr:uid="{00000000-0005-0000-0000-00004A030000}"/>
    <cellStyle name="Comma 6 3 4" xfId="413" xr:uid="{00000000-0005-0000-0000-00004B030000}"/>
    <cellStyle name="Comma 6 3 4 2" xfId="2623" xr:uid="{00000000-0005-0000-0000-00004C030000}"/>
    <cellStyle name="Comma 6 3 5" xfId="1013" xr:uid="{00000000-0005-0000-0000-00004D030000}"/>
    <cellStyle name="Comma 6 3 6" xfId="2423" xr:uid="{00000000-0005-0000-0000-00004E030000}"/>
    <cellStyle name="Comma 6 4" xfId="206" xr:uid="{00000000-0005-0000-0000-00004F030000}"/>
    <cellStyle name="Comma 6 4 2" xfId="532" xr:uid="{00000000-0005-0000-0000-000050030000}"/>
    <cellStyle name="Comma 6 4 2 2" xfId="861" xr:uid="{00000000-0005-0000-0000-000051030000}"/>
    <cellStyle name="Comma 6 4 2 3" xfId="1117" xr:uid="{00000000-0005-0000-0000-000052030000}"/>
    <cellStyle name="Comma 6 4 2 4" xfId="2727" xr:uid="{00000000-0005-0000-0000-000053030000}"/>
    <cellStyle name="Comma 6 4 3" xfId="443" xr:uid="{00000000-0005-0000-0000-000054030000}"/>
    <cellStyle name="Comma 6 4 3 2" xfId="2644" xr:uid="{00000000-0005-0000-0000-000055030000}"/>
    <cellStyle name="Comma 6 4 4" xfId="1031" xr:uid="{00000000-0005-0000-0000-000056030000}"/>
    <cellStyle name="Comma 6 4 5" xfId="2485" xr:uid="{00000000-0005-0000-0000-000057030000}"/>
    <cellStyle name="Comma 6 5" xfId="240" xr:uid="{00000000-0005-0000-0000-000058030000}"/>
    <cellStyle name="Comma 6 5 2" xfId="485" xr:uid="{00000000-0005-0000-0000-000059030000}"/>
    <cellStyle name="Comma 6 5 2 2" xfId="2680" xr:uid="{00000000-0005-0000-0000-00005A030000}"/>
    <cellStyle name="Comma 6 5 3" xfId="1070" xr:uid="{00000000-0005-0000-0000-00005B030000}"/>
    <cellStyle name="Comma 6 5 4" xfId="2519" xr:uid="{00000000-0005-0000-0000-00005C030000}"/>
    <cellStyle name="Comma 6 6" xfId="297" xr:uid="{00000000-0005-0000-0000-00005D030000}"/>
    <cellStyle name="Comma 6 6 2" xfId="755" xr:uid="{00000000-0005-0000-0000-00005E030000}"/>
    <cellStyle name="Comma 6 6 3" xfId="2563" xr:uid="{00000000-0005-0000-0000-00005F030000}"/>
    <cellStyle name="Comma 6 7" xfId="987" xr:uid="{00000000-0005-0000-0000-000060030000}"/>
    <cellStyle name="Comma 6 8" xfId="1249" xr:uid="{00000000-0005-0000-0000-000061030000}"/>
    <cellStyle name="Comma 6 9" xfId="1616" xr:uid="{00000000-0005-0000-0000-000062030000}"/>
    <cellStyle name="Comma 7" xfId="184" xr:uid="{00000000-0005-0000-0000-000063030000}"/>
    <cellStyle name="Comma 7 2" xfId="229" xr:uid="{00000000-0005-0000-0000-000064030000}"/>
    <cellStyle name="Comma 7 2 2" xfId="535" xr:uid="{00000000-0005-0000-0000-000065030000}"/>
    <cellStyle name="Comma 7 2 2 2" xfId="864" xr:uid="{00000000-0005-0000-0000-000066030000}"/>
    <cellStyle name="Comma 7 2 2 3" xfId="1120" xr:uid="{00000000-0005-0000-0000-000067030000}"/>
    <cellStyle name="Comma 7 2 2 4" xfId="2730" xr:uid="{00000000-0005-0000-0000-000068030000}"/>
    <cellStyle name="Comma 7 2 3" xfId="445" xr:uid="{00000000-0005-0000-0000-000069030000}"/>
    <cellStyle name="Comma 7 2 3 2" xfId="2646" xr:uid="{00000000-0005-0000-0000-00006A030000}"/>
    <cellStyle name="Comma 7 2 4" xfId="1034" xr:uid="{00000000-0005-0000-0000-00006B030000}"/>
    <cellStyle name="Comma 7 2 5" xfId="2508" xr:uid="{00000000-0005-0000-0000-00006C030000}"/>
    <cellStyle name="Comma 7 3" xfId="263" xr:uid="{00000000-0005-0000-0000-00006D030000}"/>
    <cellStyle name="Comma 7 3 2" xfId="488" xr:uid="{00000000-0005-0000-0000-00006E030000}"/>
    <cellStyle name="Comma 7 3 2 2" xfId="2683" xr:uid="{00000000-0005-0000-0000-00006F030000}"/>
    <cellStyle name="Comma 7 3 3" xfId="1073" xr:uid="{00000000-0005-0000-0000-000070030000}"/>
    <cellStyle name="Comma 7 3 4" xfId="2542" xr:uid="{00000000-0005-0000-0000-000071030000}"/>
    <cellStyle name="Comma 7 4" xfId="365" xr:uid="{00000000-0005-0000-0000-000072030000}"/>
    <cellStyle name="Comma 7 4 2" xfId="2598" xr:uid="{00000000-0005-0000-0000-000073030000}"/>
    <cellStyle name="Comma 7 5" xfId="990" xr:uid="{00000000-0005-0000-0000-000074030000}"/>
    <cellStyle name="Comma 7 6" xfId="1252" xr:uid="{00000000-0005-0000-0000-000075030000}"/>
    <cellStyle name="Comma 7 7" xfId="1622" xr:uid="{00000000-0005-0000-0000-000076030000}"/>
    <cellStyle name="Comma 7 8" xfId="2466" xr:uid="{00000000-0005-0000-0000-000077030000}"/>
    <cellStyle name="Comma 7 9" xfId="6238" xr:uid="{00000000-0005-0000-0000-000078030000}"/>
    <cellStyle name="Comma 8" xfId="153" xr:uid="{00000000-0005-0000-0000-000079030000}"/>
    <cellStyle name="Comma 8 2" xfId="214" xr:uid="{00000000-0005-0000-0000-00007A030000}"/>
    <cellStyle name="Comma 8 2 2" xfId="537" xr:uid="{00000000-0005-0000-0000-00007B030000}"/>
    <cellStyle name="Comma 8 2 2 2" xfId="866" xr:uid="{00000000-0005-0000-0000-00007C030000}"/>
    <cellStyle name="Comma 8 2 2 3" xfId="1122" xr:uid="{00000000-0005-0000-0000-00007D030000}"/>
    <cellStyle name="Comma 8 2 2 4" xfId="2732" xr:uid="{00000000-0005-0000-0000-00007E030000}"/>
    <cellStyle name="Comma 8 2 3" xfId="447" xr:uid="{00000000-0005-0000-0000-00007F030000}"/>
    <cellStyle name="Comma 8 2 3 2" xfId="2648" xr:uid="{00000000-0005-0000-0000-000080030000}"/>
    <cellStyle name="Comma 8 2 4" xfId="1036" xr:uid="{00000000-0005-0000-0000-000081030000}"/>
    <cellStyle name="Comma 8 2 5" xfId="2493" xr:uid="{00000000-0005-0000-0000-000082030000}"/>
    <cellStyle name="Comma 8 3" xfId="248" xr:uid="{00000000-0005-0000-0000-000083030000}"/>
    <cellStyle name="Comma 8 3 2" xfId="490" xr:uid="{00000000-0005-0000-0000-000084030000}"/>
    <cellStyle name="Comma 8 3 2 2" xfId="2685" xr:uid="{00000000-0005-0000-0000-000085030000}"/>
    <cellStyle name="Comma 8 3 3" xfId="1075" xr:uid="{00000000-0005-0000-0000-000086030000}"/>
    <cellStyle name="Comma 8 3 4" xfId="2527" xr:uid="{00000000-0005-0000-0000-000087030000}"/>
    <cellStyle name="Comma 8 4" xfId="368" xr:uid="{00000000-0005-0000-0000-000088030000}"/>
    <cellStyle name="Comma 8 4 2" xfId="2601" xr:uid="{00000000-0005-0000-0000-000089030000}"/>
    <cellStyle name="Comma 8 5" xfId="992" xr:uid="{00000000-0005-0000-0000-00008A030000}"/>
    <cellStyle name="Comma 8 6" xfId="1254" xr:uid="{00000000-0005-0000-0000-00008B030000}"/>
    <cellStyle name="Comma 8 7" xfId="2449" xr:uid="{00000000-0005-0000-0000-00008C030000}"/>
    <cellStyle name="Comma 9" xfId="200" xr:uid="{00000000-0005-0000-0000-00008D030000}"/>
    <cellStyle name="Comma 9 2" xfId="450" xr:uid="{00000000-0005-0000-0000-00008E030000}"/>
    <cellStyle name="Comma 9 2 2" xfId="540" xr:uid="{00000000-0005-0000-0000-00008F030000}"/>
    <cellStyle name="Comma 9 2 2 2" xfId="869" xr:uid="{00000000-0005-0000-0000-000090030000}"/>
    <cellStyle name="Comma 9 2 2 3" xfId="1125" xr:uid="{00000000-0005-0000-0000-000091030000}"/>
    <cellStyle name="Comma 9 2 2 4" xfId="2735" xr:uid="{00000000-0005-0000-0000-000092030000}"/>
    <cellStyle name="Comma 9 2 3" xfId="792" xr:uid="{00000000-0005-0000-0000-000093030000}"/>
    <cellStyle name="Comma 9 2 4" xfId="1039" xr:uid="{00000000-0005-0000-0000-000094030000}"/>
    <cellStyle name="Comma 9 2 5" xfId="2651" xr:uid="{00000000-0005-0000-0000-000095030000}"/>
    <cellStyle name="Comma 9 3" xfId="495" xr:uid="{00000000-0005-0000-0000-000096030000}"/>
    <cellStyle name="Comma 9 3 2" xfId="825" xr:uid="{00000000-0005-0000-0000-000097030000}"/>
    <cellStyle name="Comma 9 3 3" xfId="1080" xr:uid="{00000000-0005-0000-0000-000098030000}"/>
    <cellStyle name="Comma 9 3 4" xfId="2690" xr:uid="{00000000-0005-0000-0000-000099030000}"/>
    <cellStyle name="Comma 9 4" xfId="759" xr:uid="{00000000-0005-0000-0000-00009A030000}"/>
    <cellStyle name="Comma 9 5" xfId="996" xr:uid="{00000000-0005-0000-0000-00009B030000}"/>
    <cellStyle name="Comma 9 6" xfId="1260" xr:uid="{00000000-0005-0000-0000-00009C030000}"/>
    <cellStyle name="Comma 9 7" xfId="2479" xr:uid="{00000000-0005-0000-0000-00009D030000}"/>
    <cellStyle name="Comma_FS99" xfId="6287" xr:uid="{A547B274-4147-4F6F-BD25-C923A4571624}"/>
    <cellStyle name="Currency 2" xfId="48" xr:uid="{00000000-0005-0000-0000-00009E030000}"/>
    <cellStyle name="Followed Hyperlink" xfId="55" xr:uid="{00000000-0005-0000-0000-00009F030000}"/>
    <cellStyle name="Followed Hyperlink 2" xfId="268" xr:uid="{00000000-0005-0000-0000-0000A0030000}"/>
    <cellStyle name="Followed Hyperlink 2 2" xfId="304" xr:uid="{00000000-0005-0000-0000-0000A1030000}"/>
    <cellStyle name="Followed Hyperlink 2 2 2" xfId="408" xr:uid="{00000000-0005-0000-0000-0000A2030000}"/>
    <cellStyle name="Followed Hyperlink 2 3" xfId="472" xr:uid="{00000000-0005-0000-0000-0000A3030000}"/>
    <cellStyle name="Followed Hyperlink 2 4" xfId="348" xr:uid="{00000000-0005-0000-0000-0000A4030000}"/>
    <cellStyle name="Followed Hyperlink 2 5" xfId="6249" xr:uid="{00000000-0005-0000-0000-0000A5030000}"/>
    <cellStyle name="Followed Hyperlink 3" xfId="117" xr:uid="{00000000-0005-0000-0000-0000A6030000}"/>
    <cellStyle name="Followed Hyperlink 3 2" xfId="397" xr:uid="{00000000-0005-0000-0000-0000A7030000}"/>
    <cellStyle name="Followed Hyperlink 4" xfId="302" xr:uid="{00000000-0005-0000-0000-0000A8030000}"/>
    <cellStyle name="Followed Hyperlink 5" xfId="314" xr:uid="{00000000-0005-0000-0000-0000A9030000}"/>
    <cellStyle name="Followed Hyperlink 6" xfId="587" xr:uid="{00000000-0005-0000-0000-0000AA030000}"/>
    <cellStyle name="Hyperlink" xfId="54" builtinId="8" customBuiltin="1"/>
    <cellStyle name="Hyperlink 10" xfId="588" xr:uid="{00000000-0005-0000-0000-0000AC030000}"/>
    <cellStyle name="Hyperlink 13" xfId="386" xr:uid="{00000000-0005-0000-0000-0000AD030000}"/>
    <cellStyle name="Hyperlink 2" xfId="56" xr:uid="{00000000-0005-0000-0000-0000AE030000}"/>
    <cellStyle name="Hyperlink 2 2" xfId="127" xr:uid="{00000000-0005-0000-0000-0000AF030000}"/>
    <cellStyle name="Hyperlink 2 2 2" xfId="439" hidden="1" xr:uid="{00000000-0005-0000-0000-0000B0030000}"/>
    <cellStyle name="Hyperlink 2 2 2" xfId="474" xr:uid="{00000000-0005-0000-0000-0000B1030000}"/>
    <cellStyle name="Hyperlink 2 2 2 2" xfId="528" hidden="1" xr:uid="{00000000-0005-0000-0000-0000B2030000}"/>
    <cellStyle name="Hyperlink 2 2 2 2" xfId="570" hidden="1" xr:uid="{00000000-0005-0000-0000-0000B3030000}"/>
    <cellStyle name="Hyperlink 2 2 2 2" xfId="648" hidden="1" xr:uid="{00000000-0005-0000-0000-0000B4030000}"/>
    <cellStyle name="Hyperlink 2 2 2 2" xfId="675" hidden="1" xr:uid="{00000000-0005-0000-0000-0000B5030000}"/>
    <cellStyle name="Hyperlink 2 2 2 2" xfId="716" hidden="1" xr:uid="{00000000-0005-0000-0000-0000B6030000}"/>
    <cellStyle name="Hyperlink 2 2 2 2" xfId="735" hidden="1" xr:uid="{00000000-0005-0000-0000-0000B7030000}"/>
    <cellStyle name="Hyperlink 2 2 2 2" xfId="695" hidden="1" xr:uid="{00000000-0005-0000-0000-0000B8030000}"/>
    <cellStyle name="Hyperlink 2 2 2 2" xfId="858" hidden="1" xr:uid="{00000000-0005-0000-0000-0000B9030000}"/>
    <cellStyle name="Hyperlink 2 2 2 2" xfId="899" hidden="1" xr:uid="{00000000-0005-0000-0000-0000BA030000}"/>
    <cellStyle name="Hyperlink 2 2 2 2" xfId="783" hidden="1" xr:uid="{00000000-0005-0000-0000-0000BB030000}"/>
    <cellStyle name="Hyperlink 2 2 2 2" xfId="942" hidden="1" xr:uid="{00000000-0005-0000-0000-0000BC030000}"/>
    <cellStyle name="Hyperlink 2 2 2 2" xfId="961" hidden="1" xr:uid="{00000000-0005-0000-0000-0000BD030000}"/>
    <cellStyle name="Hyperlink 2 2 2 2" xfId="921" hidden="1" xr:uid="{00000000-0005-0000-0000-0000BE030000}"/>
    <cellStyle name="Hyperlink 2 2 2 2" xfId="1113" hidden="1" xr:uid="{00000000-0005-0000-0000-0000BF030000}"/>
    <cellStyle name="Hyperlink 2 2 2 2" xfId="1155" hidden="1" xr:uid="{00000000-0005-0000-0000-0000C0030000}"/>
    <cellStyle name="Hyperlink 2 2 2 2" xfId="1027" hidden="1" xr:uid="{00000000-0005-0000-0000-0000C1030000}"/>
    <cellStyle name="Hyperlink 2 2 2 2" xfId="1199" hidden="1" xr:uid="{00000000-0005-0000-0000-0000C2030000}"/>
    <cellStyle name="Hyperlink 2 2 2 2" xfId="1218" hidden="1" xr:uid="{00000000-0005-0000-0000-0000C3030000}"/>
    <cellStyle name="Hyperlink 2 2 2 2" xfId="1178" hidden="1" xr:uid="{00000000-0005-0000-0000-0000C4030000}"/>
    <cellStyle name="Hyperlink 2 2 2 2" xfId="612" hidden="1" xr:uid="{00000000-0005-0000-0000-0000C5030000}"/>
    <cellStyle name="Hyperlink 2 2 2 2" xfId="652" hidden="1" xr:uid="{00000000-0005-0000-0000-0000C6030000}"/>
    <cellStyle name="Hyperlink 2 2 2 2" xfId="1290" hidden="1" xr:uid="{00000000-0005-0000-0000-0000C7030000}"/>
    <cellStyle name="Hyperlink 2 2 2 2" xfId="1331" hidden="1" xr:uid="{00000000-0005-0000-0000-0000C8030000}"/>
    <cellStyle name="Hyperlink 2 2 2 2" xfId="1350" hidden="1" xr:uid="{00000000-0005-0000-0000-0000C9030000}"/>
    <cellStyle name="Hyperlink 2 2 2 2" xfId="1310" hidden="1" xr:uid="{00000000-0005-0000-0000-0000CA030000}"/>
    <cellStyle name="Hyperlink 2 2 2 2" xfId="1392" hidden="1" xr:uid="{00000000-0005-0000-0000-0000CB030000}"/>
    <cellStyle name="Hyperlink 2 2 2 2" xfId="1411" hidden="1" xr:uid="{00000000-0005-0000-0000-0000CC030000}"/>
    <cellStyle name="Hyperlink 2 2 2 2" xfId="1371" hidden="1" xr:uid="{00000000-0005-0000-0000-0000CD030000}"/>
    <cellStyle name="Hyperlink 2 2 2 2" xfId="1451" hidden="1" xr:uid="{00000000-0005-0000-0000-0000CE030000}"/>
    <cellStyle name="Hyperlink 2 2 2 2" xfId="1470" hidden="1" xr:uid="{00000000-0005-0000-0000-0000CF030000}"/>
    <cellStyle name="Hyperlink 2 2 2 2" xfId="1430" hidden="1" xr:uid="{00000000-0005-0000-0000-0000D0030000}"/>
    <cellStyle name="Hyperlink 2 2 2 2" xfId="1512" hidden="1" xr:uid="{00000000-0005-0000-0000-0000D1030000}"/>
    <cellStyle name="Hyperlink 2 2 2 2" xfId="1531" hidden="1" xr:uid="{00000000-0005-0000-0000-0000D2030000}"/>
    <cellStyle name="Hyperlink 2 2 2 2" xfId="1491" hidden="1" xr:uid="{00000000-0005-0000-0000-0000D3030000}"/>
    <cellStyle name="Hyperlink 2 2 2 2" xfId="1571" hidden="1" xr:uid="{00000000-0005-0000-0000-0000D4030000}"/>
    <cellStyle name="Hyperlink 2 2 2 2" xfId="1590" hidden="1" xr:uid="{00000000-0005-0000-0000-0000D5030000}"/>
    <cellStyle name="Hyperlink 2 2 2 2" xfId="1550" hidden="1" xr:uid="{00000000-0005-0000-0000-0000D6030000}"/>
    <cellStyle name="Hyperlink 2 2 2 2" xfId="984" hidden="1" xr:uid="{00000000-0005-0000-0000-0000D7030000}"/>
    <cellStyle name="Hyperlink 2 2 2 2" xfId="1653" hidden="1" xr:uid="{00000000-0005-0000-0000-0000D8030000}"/>
    <cellStyle name="Hyperlink 2 2 2 2" xfId="1672" hidden="1" xr:uid="{00000000-0005-0000-0000-0000D9030000}"/>
    <cellStyle name="Hyperlink 2 2 2 2" xfId="1740" hidden="1" xr:uid="{00000000-0005-0000-0000-0000DA030000}"/>
    <cellStyle name="Hyperlink 2 2 2 2" xfId="1767" hidden="1" xr:uid="{00000000-0005-0000-0000-0000DB030000}"/>
    <cellStyle name="Hyperlink 2 2 2 2" xfId="1808" hidden="1" xr:uid="{00000000-0005-0000-0000-0000DC030000}"/>
    <cellStyle name="Hyperlink 2 2 2 2" xfId="1827" hidden="1" xr:uid="{00000000-0005-0000-0000-0000DD030000}"/>
    <cellStyle name="Hyperlink 2 2 2 2" xfId="1787" hidden="1" xr:uid="{00000000-0005-0000-0000-0000DE030000}"/>
    <cellStyle name="Hyperlink 2 2 2 2" xfId="1880" hidden="1" xr:uid="{00000000-0005-0000-0000-0000DF030000}"/>
    <cellStyle name="Hyperlink 2 2 2 2" xfId="1899" hidden="1" xr:uid="{00000000-0005-0000-0000-0000E0030000}"/>
    <cellStyle name="Hyperlink 2 2 2 2" xfId="1852" hidden="1" xr:uid="{00000000-0005-0000-0000-0000E1030000}"/>
    <cellStyle name="Hyperlink 2 2 2 2" xfId="1939" hidden="1" xr:uid="{00000000-0005-0000-0000-0000E2030000}"/>
    <cellStyle name="Hyperlink 2 2 2 2" xfId="1958" hidden="1" xr:uid="{00000000-0005-0000-0000-0000E3030000}"/>
    <cellStyle name="Hyperlink 2 2 2 2" xfId="1918" hidden="1" xr:uid="{00000000-0005-0000-0000-0000E4030000}"/>
    <cellStyle name="Hyperlink 2 2 2 2" xfId="2001" hidden="1" xr:uid="{00000000-0005-0000-0000-0000E5030000}"/>
    <cellStyle name="Hyperlink 2 2 2 2" xfId="2020" hidden="1" xr:uid="{00000000-0005-0000-0000-0000E6030000}"/>
    <cellStyle name="Hyperlink 2 2 2 2" xfId="1980" hidden="1" xr:uid="{00000000-0005-0000-0000-0000E7030000}"/>
    <cellStyle name="Hyperlink 2 2 2 2" xfId="2060" hidden="1" xr:uid="{00000000-0005-0000-0000-0000E8030000}"/>
    <cellStyle name="Hyperlink 2 2 2 2" xfId="2079" hidden="1" xr:uid="{00000000-0005-0000-0000-0000E9030000}"/>
    <cellStyle name="Hyperlink 2 2 2 2" xfId="2039" hidden="1" xr:uid="{00000000-0005-0000-0000-0000EA030000}"/>
    <cellStyle name="Hyperlink 2 2 2 2" xfId="1704" hidden="1" xr:uid="{00000000-0005-0000-0000-0000EB030000}"/>
    <cellStyle name="Hyperlink 2 2 2 2" xfId="1744" hidden="1" xr:uid="{00000000-0005-0000-0000-0000EC030000}"/>
    <cellStyle name="Hyperlink 2 2 2 2" xfId="2092" hidden="1" xr:uid="{00000000-0005-0000-0000-0000ED030000}"/>
    <cellStyle name="Hyperlink 2 2 2 2" xfId="2133" hidden="1" xr:uid="{00000000-0005-0000-0000-0000EE030000}"/>
    <cellStyle name="Hyperlink 2 2 2 2" xfId="2152" hidden="1" xr:uid="{00000000-0005-0000-0000-0000EF030000}"/>
    <cellStyle name="Hyperlink 2 2 2 2" xfId="2112" hidden="1" xr:uid="{00000000-0005-0000-0000-0000F0030000}"/>
    <cellStyle name="Hyperlink 2 2 2 2" xfId="2194" hidden="1" xr:uid="{00000000-0005-0000-0000-0000F1030000}"/>
    <cellStyle name="Hyperlink 2 2 2 2" xfId="2213" hidden="1" xr:uid="{00000000-0005-0000-0000-0000F2030000}"/>
    <cellStyle name="Hyperlink 2 2 2 2" xfId="2173" hidden="1" xr:uid="{00000000-0005-0000-0000-0000F3030000}"/>
    <cellStyle name="Hyperlink 2 2 2 2" xfId="2253" hidden="1" xr:uid="{00000000-0005-0000-0000-0000F4030000}"/>
    <cellStyle name="Hyperlink 2 2 2 2" xfId="2272" hidden="1" xr:uid="{00000000-0005-0000-0000-0000F5030000}"/>
    <cellStyle name="Hyperlink 2 2 2 2" xfId="2232" hidden="1" xr:uid="{00000000-0005-0000-0000-0000F6030000}"/>
    <cellStyle name="Hyperlink 2 2 2 2" xfId="2314" hidden="1" xr:uid="{00000000-0005-0000-0000-0000F7030000}"/>
    <cellStyle name="Hyperlink 2 2 2 2" xfId="2333" hidden="1" xr:uid="{00000000-0005-0000-0000-0000F8030000}"/>
    <cellStyle name="Hyperlink 2 2 2 2" xfId="2293" hidden="1" xr:uid="{00000000-0005-0000-0000-0000F9030000}"/>
    <cellStyle name="Hyperlink 2 2 2 2" xfId="2373" hidden="1" xr:uid="{00000000-0005-0000-0000-0000FA030000}"/>
    <cellStyle name="Hyperlink 2 2 2 2" xfId="2392" hidden="1" xr:uid="{00000000-0005-0000-0000-0000FB030000}"/>
    <cellStyle name="Hyperlink 2 2 2 2" xfId="2352" hidden="1" xr:uid="{00000000-0005-0000-0000-0000FC030000}"/>
    <cellStyle name="Hyperlink 2 2 2 2" xfId="1970" hidden="1" xr:uid="{00000000-0005-0000-0000-0000FD030000}"/>
    <cellStyle name="Hyperlink 2 2 2 2" xfId="1633" hidden="1" xr:uid="{00000000-0005-0000-0000-0000FE030000}"/>
    <cellStyle name="Hyperlink 2 2 2 2" xfId="2723" hidden="1" xr:uid="{00000000-0005-0000-0000-0000FF030000}"/>
    <cellStyle name="Hyperlink 2 2 2 2" xfId="2765" hidden="1" xr:uid="{00000000-0005-0000-0000-000000040000}"/>
    <cellStyle name="Hyperlink 2 2 2 2" xfId="2640" hidden="1" xr:uid="{00000000-0005-0000-0000-000001040000}"/>
    <cellStyle name="Hyperlink 2 2 2 2" xfId="2812" hidden="1" xr:uid="{00000000-0005-0000-0000-000002040000}"/>
    <cellStyle name="Hyperlink 2 2 2 2" xfId="2831" hidden="1" xr:uid="{00000000-0005-0000-0000-000003040000}"/>
    <cellStyle name="Hyperlink 2 2 2 2" xfId="2791" hidden="1" xr:uid="{00000000-0005-0000-0000-000004040000}"/>
    <cellStyle name="Hyperlink 2 2 2 2" xfId="2988" hidden="1" xr:uid="{00000000-0005-0000-0000-000005040000}"/>
    <cellStyle name="Hyperlink 2 2 2 2" xfId="3019" hidden="1" xr:uid="{00000000-0005-0000-0000-000006040000}"/>
    <cellStyle name="Hyperlink 2 2 2 2" xfId="3092" hidden="1" xr:uid="{00000000-0005-0000-0000-000007040000}"/>
    <cellStyle name="Hyperlink 2 2 2 2" xfId="3119" hidden="1" xr:uid="{00000000-0005-0000-0000-000008040000}"/>
    <cellStyle name="Hyperlink 2 2 2 2" xfId="3160" hidden="1" xr:uid="{00000000-0005-0000-0000-000009040000}"/>
    <cellStyle name="Hyperlink 2 2 2 2" xfId="3179" hidden="1" xr:uid="{00000000-0005-0000-0000-00000A040000}"/>
    <cellStyle name="Hyperlink 2 2 2 2" xfId="3139" hidden="1" xr:uid="{00000000-0005-0000-0000-00000B040000}"/>
    <cellStyle name="Hyperlink 2 2 2 2" xfId="3271" hidden="1" xr:uid="{00000000-0005-0000-0000-00000C040000}"/>
    <cellStyle name="Hyperlink 2 2 2 2" xfId="3301" hidden="1" xr:uid="{00000000-0005-0000-0000-00000D040000}"/>
    <cellStyle name="Hyperlink 2 2 2 2" xfId="3217" hidden="1" xr:uid="{00000000-0005-0000-0000-00000E040000}"/>
    <cellStyle name="Hyperlink 2 2 2 2" xfId="3342" hidden="1" xr:uid="{00000000-0005-0000-0000-00000F040000}"/>
    <cellStyle name="Hyperlink 2 2 2 2" xfId="3361" hidden="1" xr:uid="{00000000-0005-0000-0000-000010040000}"/>
    <cellStyle name="Hyperlink 2 2 2 2" xfId="3321" hidden="1" xr:uid="{00000000-0005-0000-0000-000011040000}"/>
    <cellStyle name="Hyperlink 2 2 2 2" xfId="3456" hidden="1" xr:uid="{00000000-0005-0000-0000-000012040000}"/>
    <cellStyle name="Hyperlink 2 2 2 2" xfId="3487" hidden="1" xr:uid="{00000000-0005-0000-0000-000013040000}"/>
    <cellStyle name="Hyperlink 2 2 2 2" xfId="3406" hidden="1" xr:uid="{00000000-0005-0000-0000-000014040000}"/>
    <cellStyle name="Hyperlink 2 2 2 2" xfId="3528" hidden="1" xr:uid="{00000000-0005-0000-0000-000015040000}"/>
    <cellStyle name="Hyperlink 2 2 2 2" xfId="3547" hidden="1" xr:uid="{00000000-0005-0000-0000-000016040000}"/>
    <cellStyle name="Hyperlink 2 2 2 2" xfId="3507" hidden="1" xr:uid="{00000000-0005-0000-0000-000017040000}"/>
    <cellStyle name="Hyperlink 2 2 2 2" xfId="3056" hidden="1" xr:uid="{00000000-0005-0000-0000-000018040000}"/>
    <cellStyle name="Hyperlink 2 2 2 2" xfId="3096" hidden="1" xr:uid="{00000000-0005-0000-0000-000019040000}"/>
    <cellStyle name="Hyperlink 2 2 2 2" xfId="3589" hidden="1" xr:uid="{00000000-0005-0000-0000-00001A040000}"/>
    <cellStyle name="Hyperlink 2 2 2 2" xfId="3630" hidden="1" xr:uid="{00000000-0005-0000-0000-00001B040000}"/>
    <cellStyle name="Hyperlink 2 2 2 2" xfId="3649" hidden="1" xr:uid="{00000000-0005-0000-0000-00001C040000}"/>
    <cellStyle name="Hyperlink 2 2 2 2" xfId="3609" hidden="1" xr:uid="{00000000-0005-0000-0000-00001D040000}"/>
    <cellStyle name="Hyperlink 2 2 2 2" xfId="3691" hidden="1" xr:uid="{00000000-0005-0000-0000-00001E040000}"/>
    <cellStyle name="Hyperlink 2 2 2 2" xfId="3710" hidden="1" xr:uid="{00000000-0005-0000-0000-00001F040000}"/>
    <cellStyle name="Hyperlink 2 2 2 2" xfId="3670" hidden="1" xr:uid="{00000000-0005-0000-0000-000020040000}"/>
    <cellStyle name="Hyperlink 2 2 2 2" xfId="3750" hidden="1" xr:uid="{00000000-0005-0000-0000-000021040000}"/>
    <cellStyle name="Hyperlink 2 2 2 2" xfId="3769" hidden="1" xr:uid="{00000000-0005-0000-0000-000022040000}"/>
    <cellStyle name="Hyperlink 2 2 2 2" xfId="3729" hidden="1" xr:uid="{00000000-0005-0000-0000-000023040000}"/>
    <cellStyle name="Hyperlink 2 2 2 2" xfId="3811" hidden="1" xr:uid="{00000000-0005-0000-0000-000024040000}"/>
    <cellStyle name="Hyperlink 2 2 2 2" xfId="3830" hidden="1" xr:uid="{00000000-0005-0000-0000-000025040000}"/>
    <cellStyle name="Hyperlink 2 2 2 2" xfId="3790" hidden="1" xr:uid="{00000000-0005-0000-0000-000026040000}"/>
    <cellStyle name="Hyperlink 2 2 2 2" xfId="3870" hidden="1" xr:uid="{00000000-0005-0000-0000-000027040000}"/>
    <cellStyle name="Hyperlink 2 2 2 2" xfId="3889" hidden="1" xr:uid="{00000000-0005-0000-0000-000028040000}"/>
    <cellStyle name="Hyperlink 2 2 2 2" xfId="3849" hidden="1" xr:uid="{00000000-0005-0000-0000-000029040000}"/>
    <cellStyle name="Hyperlink 2 2 2 2" xfId="3379" hidden="1" xr:uid="{00000000-0005-0000-0000-00002A040000}"/>
    <cellStyle name="Hyperlink 2 2 2 2" xfId="3937" hidden="1" xr:uid="{00000000-0005-0000-0000-00002B040000}"/>
    <cellStyle name="Hyperlink 2 2 2 2" xfId="3956" hidden="1" xr:uid="{00000000-0005-0000-0000-00002C040000}"/>
    <cellStyle name="Hyperlink 2 2 2 2" xfId="4024" hidden="1" xr:uid="{00000000-0005-0000-0000-00002D040000}"/>
    <cellStyle name="Hyperlink 2 2 2 2" xfId="4051" hidden="1" xr:uid="{00000000-0005-0000-0000-00002E040000}"/>
    <cellStyle name="Hyperlink 2 2 2 2" xfId="4092" hidden="1" xr:uid="{00000000-0005-0000-0000-00002F040000}"/>
    <cellStyle name="Hyperlink 2 2 2 2" xfId="4111" hidden="1" xr:uid="{00000000-0005-0000-0000-000030040000}"/>
    <cellStyle name="Hyperlink 2 2 2 2" xfId="4071" hidden="1" xr:uid="{00000000-0005-0000-0000-000031040000}"/>
    <cellStyle name="Hyperlink 2 2 2 2" xfId="4164" hidden="1" xr:uid="{00000000-0005-0000-0000-000032040000}"/>
    <cellStyle name="Hyperlink 2 2 2 2" xfId="4183" hidden="1" xr:uid="{00000000-0005-0000-0000-000033040000}"/>
    <cellStyle name="Hyperlink 2 2 2 2" xfId="4136" hidden="1" xr:uid="{00000000-0005-0000-0000-000034040000}"/>
    <cellStyle name="Hyperlink 2 2 2 2" xfId="4223" hidden="1" xr:uid="{00000000-0005-0000-0000-000035040000}"/>
    <cellStyle name="Hyperlink 2 2 2 2" xfId="4242" hidden="1" xr:uid="{00000000-0005-0000-0000-000036040000}"/>
    <cellStyle name="Hyperlink 2 2 2 2" xfId="4202" hidden="1" xr:uid="{00000000-0005-0000-0000-000037040000}"/>
    <cellStyle name="Hyperlink 2 2 2 2" xfId="4285" hidden="1" xr:uid="{00000000-0005-0000-0000-000038040000}"/>
    <cellStyle name="Hyperlink 2 2 2 2" xfId="4304" hidden="1" xr:uid="{00000000-0005-0000-0000-000039040000}"/>
    <cellStyle name="Hyperlink 2 2 2 2" xfId="4264" hidden="1" xr:uid="{00000000-0005-0000-0000-00003A040000}"/>
    <cellStyle name="Hyperlink 2 2 2 2" xfId="4344" hidden="1" xr:uid="{00000000-0005-0000-0000-00003B040000}"/>
    <cellStyle name="Hyperlink 2 2 2 2" xfId="4363" hidden="1" xr:uid="{00000000-0005-0000-0000-00003C040000}"/>
    <cellStyle name="Hyperlink 2 2 2 2" xfId="4323" hidden="1" xr:uid="{00000000-0005-0000-0000-00003D040000}"/>
    <cellStyle name="Hyperlink 2 2 2 2" xfId="3988" hidden="1" xr:uid="{00000000-0005-0000-0000-00003E040000}"/>
    <cellStyle name="Hyperlink 2 2 2 2" xfId="4028" hidden="1" xr:uid="{00000000-0005-0000-0000-00003F040000}"/>
    <cellStyle name="Hyperlink 2 2 2 2" xfId="4376" hidden="1" xr:uid="{00000000-0005-0000-0000-000040040000}"/>
    <cellStyle name="Hyperlink 2 2 2 2" xfId="4417" hidden="1" xr:uid="{00000000-0005-0000-0000-000041040000}"/>
    <cellStyle name="Hyperlink 2 2 2 2" xfId="4436" hidden="1" xr:uid="{00000000-0005-0000-0000-000042040000}"/>
    <cellStyle name="Hyperlink 2 2 2 2" xfId="4396" hidden="1" xr:uid="{00000000-0005-0000-0000-000043040000}"/>
    <cellStyle name="Hyperlink 2 2 2 2" xfId="4478" hidden="1" xr:uid="{00000000-0005-0000-0000-000044040000}"/>
    <cellStyle name="Hyperlink 2 2 2 2" xfId="4497" hidden="1" xr:uid="{00000000-0005-0000-0000-000045040000}"/>
    <cellStyle name="Hyperlink 2 2 2 2" xfId="4457" hidden="1" xr:uid="{00000000-0005-0000-0000-000046040000}"/>
    <cellStyle name="Hyperlink 2 2 2 2" xfId="4537" hidden="1" xr:uid="{00000000-0005-0000-0000-000047040000}"/>
    <cellStyle name="Hyperlink 2 2 2 2" xfId="4556" hidden="1" xr:uid="{00000000-0005-0000-0000-000048040000}"/>
    <cellStyle name="Hyperlink 2 2 2 2" xfId="4516" hidden="1" xr:uid="{00000000-0005-0000-0000-000049040000}"/>
    <cellStyle name="Hyperlink 2 2 2 2" xfId="4598" hidden="1" xr:uid="{00000000-0005-0000-0000-00004A040000}"/>
    <cellStyle name="Hyperlink 2 2 2 2" xfId="4617" hidden="1" xr:uid="{00000000-0005-0000-0000-00004B040000}"/>
    <cellStyle name="Hyperlink 2 2 2 2" xfId="4577" hidden="1" xr:uid="{00000000-0005-0000-0000-00004C040000}"/>
    <cellStyle name="Hyperlink 2 2 2 2" xfId="4657" hidden="1" xr:uid="{00000000-0005-0000-0000-00004D040000}"/>
    <cellStyle name="Hyperlink 2 2 2 2" xfId="4676" hidden="1" xr:uid="{00000000-0005-0000-0000-00004E040000}"/>
    <cellStyle name="Hyperlink 2 2 2 2" xfId="4636" hidden="1" xr:uid="{00000000-0005-0000-0000-00004F040000}"/>
    <cellStyle name="Hyperlink 2 2 2 2" xfId="4254" hidden="1" xr:uid="{00000000-0005-0000-0000-000050040000}"/>
    <cellStyle name="Hyperlink 2 2 2 2" xfId="3917" hidden="1" xr:uid="{00000000-0005-0000-0000-000051040000}"/>
    <cellStyle name="Hyperlink 2 2 2 2" xfId="4825" hidden="1" xr:uid="{00000000-0005-0000-0000-000052040000}"/>
    <cellStyle name="Hyperlink 2 2 2 2" xfId="4853" hidden="1" xr:uid="{00000000-0005-0000-0000-000053040000}"/>
    <cellStyle name="Hyperlink 2 2 2 2" xfId="4777" hidden="1" xr:uid="{00000000-0005-0000-0000-000054040000}"/>
    <cellStyle name="Hyperlink 2 2 2 2" xfId="4897" hidden="1" xr:uid="{00000000-0005-0000-0000-000055040000}"/>
    <cellStyle name="Hyperlink 2 2 2 2" xfId="4916" hidden="1" xr:uid="{00000000-0005-0000-0000-000056040000}"/>
    <cellStyle name="Hyperlink 2 2 2 2" xfId="4876" hidden="1" xr:uid="{00000000-0005-0000-0000-000057040000}"/>
    <cellStyle name="Hyperlink 2 2 2 2" xfId="2938" hidden="1" xr:uid="{00000000-0005-0000-0000-000058040000}"/>
    <cellStyle name="Hyperlink 2 2 2 2" xfId="3424" hidden="1" xr:uid="{00000000-0005-0000-0000-000059040000}"/>
    <cellStyle name="Hyperlink 2 2 2 2" xfId="3574" hidden="1" xr:uid="{00000000-0005-0000-0000-00005A040000}"/>
    <cellStyle name="Hyperlink 2 2 2 2" xfId="3237" hidden="1" xr:uid="{00000000-0005-0000-0000-00005B040000}"/>
    <cellStyle name="Hyperlink 2 2 2 2" xfId="2862" hidden="1" xr:uid="{00000000-0005-0000-0000-00005C040000}"/>
    <cellStyle name="Hyperlink 2 2 2 2" xfId="2999" hidden="1" xr:uid="{00000000-0005-0000-0000-00005D040000}"/>
    <cellStyle name="Hyperlink 2 2 2 2" xfId="3009" hidden="1" xr:uid="{00000000-0005-0000-0000-00005E040000}"/>
    <cellStyle name="Hyperlink 2 2 2 2" xfId="3564" hidden="1" xr:uid="{00000000-0005-0000-0000-00005F040000}"/>
    <cellStyle name="Hyperlink 2 2 2 2" xfId="2992" hidden="1" xr:uid="{00000000-0005-0000-0000-000060040000}"/>
    <cellStyle name="Hyperlink 2 2 2 2" xfId="2908" hidden="1" xr:uid="{00000000-0005-0000-0000-000061040000}"/>
    <cellStyle name="Hyperlink 2 2 2 2" xfId="4740" hidden="1" xr:uid="{00000000-0005-0000-0000-000062040000}"/>
    <cellStyle name="Hyperlink 2 2 2 2" xfId="2849" hidden="1" xr:uid="{00000000-0005-0000-0000-000063040000}"/>
    <cellStyle name="Hyperlink 2 2 2 2" xfId="2906" hidden="1" xr:uid="{00000000-0005-0000-0000-000064040000}"/>
    <cellStyle name="Hyperlink 2 2 2 2" xfId="3372" hidden="1" xr:uid="{00000000-0005-0000-0000-000065040000}"/>
    <cellStyle name="Hyperlink 2 2 2 2" xfId="3200" hidden="1" xr:uid="{00000000-0005-0000-0000-000066040000}"/>
    <cellStyle name="Hyperlink 2 2 2 2" xfId="3272" hidden="1" xr:uid="{00000000-0005-0000-0000-000067040000}"/>
    <cellStyle name="Hyperlink 2 2 2 2" xfId="4706" hidden="1" xr:uid="{00000000-0005-0000-0000-000068040000}"/>
    <cellStyle name="Hyperlink 2 2 2 2" xfId="4963" hidden="1" xr:uid="{00000000-0005-0000-0000-000069040000}"/>
    <cellStyle name="Hyperlink 2 2 2 2" xfId="4982" hidden="1" xr:uid="{00000000-0005-0000-0000-00006A040000}"/>
    <cellStyle name="Hyperlink 2 2 2 2" xfId="4942" hidden="1" xr:uid="{00000000-0005-0000-0000-00006B040000}"/>
    <cellStyle name="Hyperlink 2 2 2 2" xfId="2920" hidden="1" xr:uid="{00000000-0005-0000-0000-00006C040000}"/>
    <cellStyle name="Hyperlink 2 2 2 2" xfId="3422" hidden="1" xr:uid="{00000000-0005-0000-0000-00006D040000}"/>
    <cellStyle name="Hyperlink 2 2 2 2" xfId="4995" hidden="1" xr:uid="{00000000-0005-0000-0000-00006E040000}"/>
    <cellStyle name="Hyperlink 2 2 2 2" xfId="5036" hidden="1" xr:uid="{00000000-0005-0000-0000-00006F040000}"/>
    <cellStyle name="Hyperlink 2 2 2 2" xfId="5055" hidden="1" xr:uid="{00000000-0005-0000-0000-000070040000}"/>
    <cellStyle name="Hyperlink 2 2 2 2" xfId="5015" hidden="1" xr:uid="{00000000-0005-0000-0000-000071040000}"/>
    <cellStyle name="Hyperlink 2 2 2 2" xfId="5097" hidden="1" xr:uid="{00000000-0005-0000-0000-000072040000}"/>
    <cellStyle name="Hyperlink 2 2 2 2" xfId="5116" hidden="1" xr:uid="{00000000-0005-0000-0000-000073040000}"/>
    <cellStyle name="Hyperlink 2 2 2 2" xfId="5076" hidden="1" xr:uid="{00000000-0005-0000-0000-000074040000}"/>
    <cellStyle name="Hyperlink 2 2 2 2" xfId="5156" hidden="1" xr:uid="{00000000-0005-0000-0000-000075040000}"/>
    <cellStyle name="Hyperlink 2 2 2 2" xfId="5175" hidden="1" xr:uid="{00000000-0005-0000-0000-000076040000}"/>
    <cellStyle name="Hyperlink 2 2 2 2" xfId="5135" hidden="1" xr:uid="{00000000-0005-0000-0000-000077040000}"/>
    <cellStyle name="Hyperlink 2 2 2 2" xfId="5217" hidden="1" xr:uid="{00000000-0005-0000-0000-000078040000}"/>
    <cellStyle name="Hyperlink 2 2 2 2" xfId="5236" hidden="1" xr:uid="{00000000-0005-0000-0000-000079040000}"/>
    <cellStyle name="Hyperlink 2 2 2 2" xfId="5196" hidden="1" xr:uid="{00000000-0005-0000-0000-00007A040000}"/>
    <cellStyle name="Hyperlink 2 2 2 2" xfId="5276" hidden="1" xr:uid="{00000000-0005-0000-0000-00007B040000}"/>
    <cellStyle name="Hyperlink 2 2 2 2" xfId="5295" hidden="1" xr:uid="{00000000-0005-0000-0000-00007C040000}"/>
    <cellStyle name="Hyperlink 2 2 2 2" xfId="5255" hidden="1" xr:uid="{00000000-0005-0000-0000-00007D040000}"/>
    <cellStyle name="Hyperlink 2 2 2 2" xfId="4863" hidden="1" xr:uid="{00000000-0005-0000-0000-00007E040000}"/>
    <cellStyle name="Hyperlink 2 2 2 2" xfId="5336" hidden="1" xr:uid="{00000000-0005-0000-0000-00007F040000}"/>
    <cellStyle name="Hyperlink 2 2 2 2" xfId="5355" hidden="1" xr:uid="{00000000-0005-0000-0000-000080040000}"/>
    <cellStyle name="Hyperlink 2 2 2 2" xfId="5423" hidden="1" xr:uid="{00000000-0005-0000-0000-000081040000}"/>
    <cellStyle name="Hyperlink 2 2 2 2" xfId="5450" hidden="1" xr:uid="{00000000-0005-0000-0000-000082040000}"/>
    <cellStyle name="Hyperlink 2 2 2 2" xfId="5491" hidden="1" xr:uid="{00000000-0005-0000-0000-000083040000}"/>
    <cellStyle name="Hyperlink 2 2 2 2" xfId="5510" hidden="1" xr:uid="{00000000-0005-0000-0000-000084040000}"/>
    <cellStyle name="Hyperlink 2 2 2 2" xfId="5470" hidden="1" xr:uid="{00000000-0005-0000-0000-000085040000}"/>
    <cellStyle name="Hyperlink 2 2 2 2" xfId="5563" hidden="1" xr:uid="{00000000-0005-0000-0000-000086040000}"/>
    <cellStyle name="Hyperlink 2 2 2 2" xfId="5582" hidden="1" xr:uid="{00000000-0005-0000-0000-000087040000}"/>
    <cellStyle name="Hyperlink 2 2 2 2" xfId="5535" hidden="1" xr:uid="{00000000-0005-0000-0000-000088040000}"/>
    <cellStyle name="Hyperlink 2 2 2 2" xfId="5622" hidden="1" xr:uid="{00000000-0005-0000-0000-000089040000}"/>
    <cellStyle name="Hyperlink 2 2 2 2" xfId="5641" hidden="1" xr:uid="{00000000-0005-0000-0000-00008A040000}"/>
    <cellStyle name="Hyperlink 2 2 2 2" xfId="5601" hidden="1" xr:uid="{00000000-0005-0000-0000-00008B040000}"/>
    <cellStyle name="Hyperlink 2 2 2 2" xfId="5684" hidden="1" xr:uid="{00000000-0005-0000-0000-00008C040000}"/>
    <cellStyle name="Hyperlink 2 2 2 2" xfId="5703" hidden="1" xr:uid="{00000000-0005-0000-0000-00008D040000}"/>
    <cellStyle name="Hyperlink 2 2 2 2" xfId="5663" hidden="1" xr:uid="{00000000-0005-0000-0000-00008E040000}"/>
    <cellStyle name="Hyperlink 2 2 2 2" xfId="5743" hidden="1" xr:uid="{00000000-0005-0000-0000-00008F040000}"/>
    <cellStyle name="Hyperlink 2 2 2 2" xfId="5762" hidden="1" xr:uid="{00000000-0005-0000-0000-000090040000}"/>
    <cellStyle name="Hyperlink 2 2 2 2" xfId="5722" hidden="1" xr:uid="{00000000-0005-0000-0000-000091040000}"/>
    <cellStyle name="Hyperlink 2 2 2 2" xfId="5387" hidden="1" xr:uid="{00000000-0005-0000-0000-000092040000}"/>
    <cellStyle name="Hyperlink 2 2 2 2" xfId="5427" hidden="1" xr:uid="{00000000-0005-0000-0000-000093040000}"/>
    <cellStyle name="Hyperlink 2 2 2 2" xfId="5775" hidden="1" xr:uid="{00000000-0005-0000-0000-000094040000}"/>
    <cellStyle name="Hyperlink 2 2 2 2" xfId="5816" hidden="1" xr:uid="{00000000-0005-0000-0000-000095040000}"/>
    <cellStyle name="Hyperlink 2 2 2 2" xfId="5835" hidden="1" xr:uid="{00000000-0005-0000-0000-000096040000}"/>
    <cellStyle name="Hyperlink 2 2 2 2" xfId="5795" hidden="1" xr:uid="{00000000-0005-0000-0000-000097040000}"/>
    <cellStyle name="Hyperlink 2 2 2 2" xfId="5877" hidden="1" xr:uid="{00000000-0005-0000-0000-000098040000}"/>
    <cellStyle name="Hyperlink 2 2 2 2" xfId="5896" hidden="1" xr:uid="{00000000-0005-0000-0000-000099040000}"/>
    <cellStyle name="Hyperlink 2 2 2 2" xfId="5856" hidden="1" xr:uid="{00000000-0005-0000-0000-00009A040000}"/>
    <cellStyle name="Hyperlink 2 2 2 2" xfId="5936" hidden="1" xr:uid="{00000000-0005-0000-0000-00009B040000}"/>
    <cellStyle name="Hyperlink 2 2 2 2" xfId="5955" hidden="1" xr:uid="{00000000-0005-0000-0000-00009C040000}"/>
    <cellStyle name="Hyperlink 2 2 2 2" xfId="5915" hidden="1" xr:uid="{00000000-0005-0000-0000-00009D040000}"/>
    <cellStyle name="Hyperlink 2 2 2 2" xfId="5997" hidden="1" xr:uid="{00000000-0005-0000-0000-00009E040000}"/>
    <cellStyle name="Hyperlink 2 2 2 2" xfId="6016" hidden="1" xr:uid="{00000000-0005-0000-0000-00009F040000}"/>
    <cellStyle name="Hyperlink 2 2 2 2" xfId="5976" hidden="1" xr:uid="{00000000-0005-0000-0000-0000A0040000}"/>
    <cellStyle name="Hyperlink 2 2 2 2" xfId="6056" hidden="1" xr:uid="{00000000-0005-0000-0000-0000A1040000}"/>
    <cellStyle name="Hyperlink 2 2 2 2" xfId="6075" hidden="1" xr:uid="{00000000-0005-0000-0000-0000A2040000}"/>
    <cellStyle name="Hyperlink 2 2 2 2" xfId="6035" hidden="1" xr:uid="{00000000-0005-0000-0000-0000A3040000}"/>
    <cellStyle name="Hyperlink 2 2 2 2" xfId="5653" hidden="1" xr:uid="{00000000-0005-0000-0000-0000A4040000}"/>
    <cellStyle name="Hyperlink 2 2 2 2" xfId="5316" hidden="1" xr:uid="{00000000-0005-0000-0000-0000A5040000}"/>
    <cellStyle name="Hyperlink 2 2 2 2" xfId="6116" hidden="1" xr:uid="{00000000-0005-0000-0000-0000A6040000}"/>
    <cellStyle name="Hyperlink 2 2 2 2" xfId="6135" hidden="1" xr:uid="{00000000-0005-0000-0000-0000A7040000}"/>
    <cellStyle name="Hyperlink 2 2 2 2" xfId="6096" hidden="1" xr:uid="{00000000-0005-0000-0000-0000A8040000}"/>
    <cellStyle name="Hyperlink 2 2 2 2" xfId="6176" hidden="1" xr:uid="{00000000-0005-0000-0000-0000A9040000}"/>
    <cellStyle name="Hyperlink 2 2 2 2" xfId="6195" hidden="1" xr:uid="{00000000-0005-0000-0000-0000AA040000}"/>
    <cellStyle name="Hyperlink 2 2 2 2" xfId="6155" hidden="1" xr:uid="{00000000-0005-0000-0000-0000AB040000}"/>
    <cellStyle name="Hyperlink 2 2 2 2" xfId="4805" hidden="1" xr:uid="{00000000-0005-0000-0000-0000AC040000}"/>
    <cellStyle name="Hyperlink 2 2 3" xfId="479" hidden="1" xr:uid="{00000000-0005-0000-0000-0000AD040000}"/>
    <cellStyle name="Hyperlink 2 2 3" xfId="508" hidden="1" xr:uid="{00000000-0005-0000-0000-0000AE040000}"/>
    <cellStyle name="Hyperlink 2 2 3" xfId="349" hidden="1" xr:uid="{00000000-0005-0000-0000-0000AF040000}"/>
    <cellStyle name="Hyperlink 2 2 3" xfId="398" xr:uid="{00000000-0005-0000-0000-0000B0040000}"/>
    <cellStyle name="Hyperlink 2 2 3 2" xfId="627" hidden="1" xr:uid="{00000000-0005-0000-0000-0000B1040000}"/>
    <cellStyle name="Hyperlink 2 2 3 2" xfId="638" hidden="1" xr:uid="{00000000-0005-0000-0000-0000B2040000}"/>
    <cellStyle name="Hyperlink 2 2 3 2" xfId="705" hidden="1" xr:uid="{00000000-0005-0000-0000-0000B3040000}"/>
    <cellStyle name="Hyperlink 2 2 3 2" xfId="707" hidden="1" xr:uid="{00000000-0005-0000-0000-0000B4040000}"/>
    <cellStyle name="Hyperlink 2 2 3 2" xfId="685" hidden="1" xr:uid="{00000000-0005-0000-0000-0000B5040000}"/>
    <cellStyle name="Hyperlink 2 2 3 2" xfId="813" hidden="1" xr:uid="{00000000-0005-0000-0000-0000B6040000}"/>
    <cellStyle name="Hyperlink 2 2 3 2" xfId="838" hidden="1" xr:uid="{00000000-0005-0000-0000-0000B7040000}"/>
    <cellStyle name="Hyperlink 2 2 3 2" xfId="748" hidden="1" xr:uid="{00000000-0005-0000-0000-0000B8040000}"/>
    <cellStyle name="Hyperlink 2 2 3 2" xfId="931" hidden="1" xr:uid="{00000000-0005-0000-0000-0000B9040000}"/>
    <cellStyle name="Hyperlink 2 2 3 2" xfId="933" hidden="1" xr:uid="{00000000-0005-0000-0000-0000BA040000}"/>
    <cellStyle name="Hyperlink 2 2 3 2" xfId="761" hidden="1" xr:uid="{00000000-0005-0000-0000-0000BB040000}"/>
    <cellStyle name="Hyperlink 2 2 3 2" xfId="1063" hidden="1" xr:uid="{00000000-0005-0000-0000-0000BC040000}"/>
    <cellStyle name="Hyperlink 2 2 3 2" xfId="1093" hidden="1" xr:uid="{00000000-0005-0000-0000-0000BD040000}"/>
    <cellStyle name="Hyperlink 2 2 3 2" xfId="980" hidden="1" xr:uid="{00000000-0005-0000-0000-0000BE040000}"/>
    <cellStyle name="Hyperlink 2 2 3 2" xfId="1188" hidden="1" xr:uid="{00000000-0005-0000-0000-0000BF040000}"/>
    <cellStyle name="Hyperlink 2 2 3 2" xfId="1190" hidden="1" xr:uid="{00000000-0005-0000-0000-0000C0040000}"/>
    <cellStyle name="Hyperlink 2 2 3 2" xfId="976" hidden="1" xr:uid="{00000000-0005-0000-0000-0000C1040000}"/>
    <cellStyle name="Hyperlink 2 2 3 2" xfId="1242" hidden="1" xr:uid="{00000000-0005-0000-0000-0000C2040000}"/>
    <cellStyle name="Hyperlink 2 2 3 2" xfId="636" hidden="1" xr:uid="{00000000-0005-0000-0000-0000C3040000}"/>
    <cellStyle name="Hyperlink 2 2 3 2" xfId="615" hidden="1" xr:uid="{00000000-0005-0000-0000-0000C4040000}"/>
    <cellStyle name="Hyperlink 2 2 3 2" xfId="1320" hidden="1" xr:uid="{00000000-0005-0000-0000-0000C5040000}"/>
    <cellStyle name="Hyperlink 2 2 3 2" xfId="1322" hidden="1" xr:uid="{00000000-0005-0000-0000-0000C6040000}"/>
    <cellStyle name="Hyperlink 2 2 3 2" xfId="1300" hidden="1" xr:uid="{00000000-0005-0000-0000-0000C7040000}"/>
    <cellStyle name="Hyperlink 2 2 3 2" xfId="1381" hidden="1" xr:uid="{00000000-0005-0000-0000-0000C8040000}"/>
    <cellStyle name="Hyperlink 2 2 3 2" xfId="1383" hidden="1" xr:uid="{00000000-0005-0000-0000-0000C9040000}"/>
    <cellStyle name="Hyperlink 2 2 3 2" xfId="1360" hidden="1" xr:uid="{00000000-0005-0000-0000-0000CA040000}"/>
    <cellStyle name="Hyperlink 2 2 3 2" xfId="1440" hidden="1" xr:uid="{00000000-0005-0000-0000-0000CB040000}"/>
    <cellStyle name="Hyperlink 2 2 3 2" xfId="1442" hidden="1" xr:uid="{00000000-0005-0000-0000-0000CC040000}"/>
    <cellStyle name="Hyperlink 2 2 3 2" xfId="1361" hidden="1" xr:uid="{00000000-0005-0000-0000-0000CD040000}"/>
    <cellStyle name="Hyperlink 2 2 3 2" xfId="1501" hidden="1" xr:uid="{00000000-0005-0000-0000-0000CE040000}"/>
    <cellStyle name="Hyperlink 2 2 3 2" xfId="1503" hidden="1" xr:uid="{00000000-0005-0000-0000-0000CF040000}"/>
    <cellStyle name="Hyperlink 2 2 3 2" xfId="1481" hidden="1" xr:uid="{00000000-0005-0000-0000-0000D0040000}"/>
    <cellStyle name="Hyperlink 2 2 3 2" xfId="1560" hidden="1" xr:uid="{00000000-0005-0000-0000-0000D1040000}"/>
    <cellStyle name="Hyperlink 2 2 3 2" xfId="1562" hidden="1" xr:uid="{00000000-0005-0000-0000-0000D2040000}"/>
    <cellStyle name="Hyperlink 2 2 3 2" xfId="1480" hidden="1" xr:uid="{00000000-0005-0000-0000-0000D3040000}"/>
    <cellStyle name="Hyperlink 2 2 3 2" xfId="1600" hidden="1" xr:uid="{00000000-0005-0000-0000-0000D4040000}"/>
    <cellStyle name="Hyperlink 2 2 3 2" xfId="1719" hidden="1" xr:uid="{00000000-0005-0000-0000-0000D5040000}"/>
    <cellStyle name="Hyperlink 2 2 3 2" xfId="1730" hidden="1" xr:uid="{00000000-0005-0000-0000-0000D6040000}"/>
    <cellStyle name="Hyperlink 2 2 3 2" xfId="1797" hidden="1" xr:uid="{00000000-0005-0000-0000-0000D7040000}"/>
    <cellStyle name="Hyperlink 2 2 3 2" xfId="1799" hidden="1" xr:uid="{00000000-0005-0000-0000-0000D8040000}"/>
    <cellStyle name="Hyperlink 2 2 3 2" xfId="1777" hidden="1" xr:uid="{00000000-0005-0000-0000-0000D9040000}"/>
    <cellStyle name="Hyperlink 2 2 3 2" xfId="1865" hidden="1" xr:uid="{00000000-0005-0000-0000-0000DA040000}"/>
    <cellStyle name="Hyperlink 2 2 3 2" xfId="1870" hidden="1" xr:uid="{00000000-0005-0000-0000-0000DB040000}"/>
    <cellStyle name="Hyperlink 2 2 3 2" xfId="1837" hidden="1" xr:uid="{00000000-0005-0000-0000-0000DC040000}"/>
    <cellStyle name="Hyperlink 2 2 3 2" xfId="1928" hidden="1" xr:uid="{00000000-0005-0000-0000-0000DD040000}"/>
    <cellStyle name="Hyperlink 2 2 3 2" xfId="1930" hidden="1" xr:uid="{00000000-0005-0000-0000-0000DE040000}"/>
    <cellStyle name="Hyperlink 2 2 3 2" xfId="1842" hidden="1" xr:uid="{00000000-0005-0000-0000-0000DF040000}"/>
    <cellStyle name="Hyperlink 2 2 3 2" xfId="1990" hidden="1" xr:uid="{00000000-0005-0000-0000-0000E0040000}"/>
    <cellStyle name="Hyperlink 2 2 3 2" xfId="1992" hidden="1" xr:uid="{00000000-0005-0000-0000-0000E1040000}"/>
    <cellStyle name="Hyperlink 2 2 3 2" xfId="1969" hidden="1" xr:uid="{00000000-0005-0000-0000-0000E2040000}"/>
    <cellStyle name="Hyperlink 2 2 3 2" xfId="2049" hidden="1" xr:uid="{00000000-0005-0000-0000-0000E3040000}"/>
    <cellStyle name="Hyperlink 2 2 3 2" xfId="2051" hidden="1" xr:uid="{00000000-0005-0000-0000-0000E4040000}"/>
    <cellStyle name="Hyperlink 2 2 3 2" xfId="1968" hidden="1" xr:uid="{00000000-0005-0000-0000-0000E5040000}"/>
    <cellStyle name="Hyperlink 2 2 3 2" xfId="2089" hidden="1" xr:uid="{00000000-0005-0000-0000-0000E6040000}"/>
    <cellStyle name="Hyperlink 2 2 3 2" xfId="1728" hidden="1" xr:uid="{00000000-0005-0000-0000-0000E7040000}"/>
    <cellStyle name="Hyperlink 2 2 3 2" xfId="1707" hidden="1" xr:uid="{00000000-0005-0000-0000-0000E8040000}"/>
    <cellStyle name="Hyperlink 2 2 3 2" xfId="2122" hidden="1" xr:uid="{00000000-0005-0000-0000-0000E9040000}"/>
    <cellStyle name="Hyperlink 2 2 3 2" xfId="2124" hidden="1" xr:uid="{00000000-0005-0000-0000-0000EA040000}"/>
    <cellStyle name="Hyperlink 2 2 3 2" xfId="2102" hidden="1" xr:uid="{00000000-0005-0000-0000-0000EB040000}"/>
    <cellStyle name="Hyperlink 2 2 3 2" xfId="2183" hidden="1" xr:uid="{00000000-0005-0000-0000-0000EC040000}"/>
    <cellStyle name="Hyperlink 2 2 3 2" xfId="2185" hidden="1" xr:uid="{00000000-0005-0000-0000-0000ED040000}"/>
    <cellStyle name="Hyperlink 2 2 3 2" xfId="2162" hidden="1" xr:uid="{00000000-0005-0000-0000-0000EE040000}"/>
    <cellStyle name="Hyperlink 2 2 3 2" xfId="2242" hidden="1" xr:uid="{00000000-0005-0000-0000-0000EF040000}"/>
    <cellStyle name="Hyperlink 2 2 3 2" xfId="2244" hidden="1" xr:uid="{00000000-0005-0000-0000-0000F0040000}"/>
    <cellStyle name="Hyperlink 2 2 3 2" xfId="2163" hidden="1" xr:uid="{00000000-0005-0000-0000-0000F1040000}"/>
    <cellStyle name="Hyperlink 2 2 3 2" xfId="2303" hidden="1" xr:uid="{00000000-0005-0000-0000-0000F2040000}"/>
    <cellStyle name="Hyperlink 2 2 3 2" xfId="2305" hidden="1" xr:uid="{00000000-0005-0000-0000-0000F3040000}"/>
    <cellStyle name="Hyperlink 2 2 3 2" xfId="2283" hidden="1" xr:uid="{00000000-0005-0000-0000-0000F4040000}"/>
    <cellStyle name="Hyperlink 2 2 3 2" xfId="2362" hidden="1" xr:uid="{00000000-0005-0000-0000-0000F5040000}"/>
    <cellStyle name="Hyperlink 2 2 3 2" xfId="2364" hidden="1" xr:uid="{00000000-0005-0000-0000-0000F6040000}"/>
    <cellStyle name="Hyperlink 2 2 3 2" xfId="2282" hidden="1" xr:uid="{00000000-0005-0000-0000-0000F7040000}"/>
    <cellStyle name="Hyperlink 2 2 3 2" xfId="2402" hidden="1" xr:uid="{00000000-0005-0000-0000-0000F8040000}"/>
    <cellStyle name="Hyperlink 2 2 3 2" xfId="2703" hidden="1" xr:uid="{00000000-0005-0000-0000-0000F9040000}"/>
    <cellStyle name="Hyperlink 2 2 3 2" xfId="2589" hidden="1" xr:uid="{00000000-0005-0000-0000-0000FA040000}"/>
    <cellStyle name="Hyperlink 2 2 3 2" xfId="2801" hidden="1" xr:uid="{00000000-0005-0000-0000-0000FB040000}"/>
    <cellStyle name="Hyperlink 2 2 3 2" xfId="2803" hidden="1" xr:uid="{00000000-0005-0000-0000-0000FC040000}"/>
    <cellStyle name="Hyperlink 2 2 3 2" xfId="2781" hidden="1" xr:uid="{00000000-0005-0000-0000-0000FD040000}"/>
    <cellStyle name="Hyperlink 2 2 3 2" xfId="3071" hidden="1" xr:uid="{00000000-0005-0000-0000-0000FE040000}"/>
    <cellStyle name="Hyperlink 2 2 3 2" xfId="3082" hidden="1" xr:uid="{00000000-0005-0000-0000-0000FF040000}"/>
    <cellStyle name="Hyperlink 2 2 3 2" xfId="3149" hidden="1" xr:uid="{00000000-0005-0000-0000-000000050000}"/>
    <cellStyle name="Hyperlink 2 2 3 2" xfId="3151" hidden="1" xr:uid="{00000000-0005-0000-0000-000001050000}"/>
    <cellStyle name="Hyperlink 2 2 3 2" xfId="3129" hidden="1" xr:uid="{00000000-0005-0000-0000-000002050000}"/>
    <cellStyle name="Hyperlink 2 2 3 2" xfId="3239" hidden="1" xr:uid="{00000000-0005-0000-0000-000003050000}"/>
    <cellStyle name="Hyperlink 2 2 3 2" xfId="3254" hidden="1" xr:uid="{00000000-0005-0000-0000-000004050000}"/>
    <cellStyle name="Hyperlink 2 2 3 2" xfId="3192" hidden="1" xr:uid="{00000000-0005-0000-0000-000005050000}"/>
    <cellStyle name="Hyperlink 2 2 3 2" xfId="3331" hidden="1" xr:uid="{00000000-0005-0000-0000-000006050000}"/>
    <cellStyle name="Hyperlink 2 2 3 2" xfId="3333" hidden="1" xr:uid="{00000000-0005-0000-0000-000007050000}"/>
    <cellStyle name="Hyperlink 2 2 3 2" xfId="3201" hidden="1" xr:uid="{00000000-0005-0000-0000-000008050000}"/>
    <cellStyle name="Hyperlink 2 2 3 2" xfId="3427" hidden="1" xr:uid="{00000000-0005-0000-0000-000009050000}"/>
    <cellStyle name="Hyperlink 2 2 3 2" xfId="3440" hidden="1" xr:uid="{00000000-0005-0000-0000-00000A050000}"/>
    <cellStyle name="Hyperlink 2 2 3 2" xfId="3378" hidden="1" xr:uid="{00000000-0005-0000-0000-00000B050000}"/>
    <cellStyle name="Hyperlink 2 2 3 2" xfId="3517" hidden="1" xr:uid="{00000000-0005-0000-0000-00000C050000}"/>
    <cellStyle name="Hyperlink 2 2 3 2" xfId="3519" hidden="1" xr:uid="{00000000-0005-0000-0000-00000D050000}"/>
    <cellStyle name="Hyperlink 2 2 3 2" xfId="3375" hidden="1" xr:uid="{00000000-0005-0000-0000-00000E050000}"/>
    <cellStyle name="Hyperlink 2 2 3 2" xfId="3565" hidden="1" xr:uid="{00000000-0005-0000-0000-00000F050000}"/>
    <cellStyle name="Hyperlink 2 2 3 2" xfId="3080" hidden="1" xr:uid="{00000000-0005-0000-0000-000010050000}"/>
    <cellStyle name="Hyperlink 2 2 3 2" xfId="3059" hidden="1" xr:uid="{00000000-0005-0000-0000-000011050000}"/>
    <cellStyle name="Hyperlink 2 2 3 2" xfId="3619" hidden="1" xr:uid="{00000000-0005-0000-0000-000012050000}"/>
    <cellStyle name="Hyperlink 2 2 3 2" xfId="3621" hidden="1" xr:uid="{00000000-0005-0000-0000-000013050000}"/>
    <cellStyle name="Hyperlink 2 2 3 2" xfId="3599" hidden="1" xr:uid="{00000000-0005-0000-0000-000014050000}"/>
    <cellStyle name="Hyperlink 2 2 3 2" xfId="3680" hidden="1" xr:uid="{00000000-0005-0000-0000-000015050000}"/>
    <cellStyle name="Hyperlink 2 2 3 2" xfId="3682" hidden="1" xr:uid="{00000000-0005-0000-0000-000016050000}"/>
    <cellStyle name="Hyperlink 2 2 3 2" xfId="3659" hidden="1" xr:uid="{00000000-0005-0000-0000-000017050000}"/>
    <cellStyle name="Hyperlink 2 2 3 2" xfId="3739" hidden="1" xr:uid="{00000000-0005-0000-0000-000018050000}"/>
    <cellStyle name="Hyperlink 2 2 3 2" xfId="3741" hidden="1" xr:uid="{00000000-0005-0000-0000-000019050000}"/>
    <cellStyle name="Hyperlink 2 2 3 2" xfId="3660" hidden="1" xr:uid="{00000000-0005-0000-0000-00001A050000}"/>
    <cellStyle name="Hyperlink 2 2 3 2" xfId="3800" hidden="1" xr:uid="{00000000-0005-0000-0000-00001B050000}"/>
    <cellStyle name="Hyperlink 2 2 3 2" xfId="3802" hidden="1" xr:uid="{00000000-0005-0000-0000-00001C050000}"/>
    <cellStyle name="Hyperlink 2 2 3 2" xfId="3780" hidden="1" xr:uid="{00000000-0005-0000-0000-00001D050000}"/>
    <cellStyle name="Hyperlink 2 2 3 2" xfId="3859" hidden="1" xr:uid="{00000000-0005-0000-0000-00001E050000}"/>
    <cellStyle name="Hyperlink 2 2 3 2" xfId="3861" hidden="1" xr:uid="{00000000-0005-0000-0000-00001F050000}"/>
    <cellStyle name="Hyperlink 2 2 3 2" xfId="3779" hidden="1" xr:uid="{00000000-0005-0000-0000-000020050000}"/>
    <cellStyle name="Hyperlink 2 2 3 2" xfId="3899" hidden="1" xr:uid="{00000000-0005-0000-0000-000021050000}"/>
    <cellStyle name="Hyperlink 2 2 3 2" xfId="4003" hidden="1" xr:uid="{00000000-0005-0000-0000-000022050000}"/>
    <cellStyle name="Hyperlink 2 2 3 2" xfId="4014" hidden="1" xr:uid="{00000000-0005-0000-0000-000023050000}"/>
    <cellStyle name="Hyperlink 2 2 3 2" xfId="4081" hidden="1" xr:uid="{00000000-0005-0000-0000-000024050000}"/>
    <cellStyle name="Hyperlink 2 2 3 2" xfId="4083" hidden="1" xr:uid="{00000000-0005-0000-0000-000025050000}"/>
    <cellStyle name="Hyperlink 2 2 3 2" xfId="4061" hidden="1" xr:uid="{00000000-0005-0000-0000-000026050000}"/>
    <cellStyle name="Hyperlink 2 2 3 2" xfId="4149" hidden="1" xr:uid="{00000000-0005-0000-0000-000027050000}"/>
    <cellStyle name="Hyperlink 2 2 3 2" xfId="4154" hidden="1" xr:uid="{00000000-0005-0000-0000-000028050000}"/>
    <cellStyle name="Hyperlink 2 2 3 2" xfId="4121" hidden="1" xr:uid="{00000000-0005-0000-0000-000029050000}"/>
    <cellStyle name="Hyperlink 2 2 3 2" xfId="4212" hidden="1" xr:uid="{00000000-0005-0000-0000-00002A050000}"/>
    <cellStyle name="Hyperlink 2 2 3 2" xfId="4214" hidden="1" xr:uid="{00000000-0005-0000-0000-00002B050000}"/>
    <cellStyle name="Hyperlink 2 2 3 2" xfId="4126" hidden="1" xr:uid="{00000000-0005-0000-0000-00002C050000}"/>
    <cellStyle name="Hyperlink 2 2 3 2" xfId="4274" hidden="1" xr:uid="{00000000-0005-0000-0000-00002D050000}"/>
    <cellStyle name="Hyperlink 2 2 3 2" xfId="4276" hidden="1" xr:uid="{00000000-0005-0000-0000-00002E050000}"/>
    <cellStyle name="Hyperlink 2 2 3 2" xfId="4253" hidden="1" xr:uid="{00000000-0005-0000-0000-00002F050000}"/>
    <cellStyle name="Hyperlink 2 2 3 2" xfId="4333" hidden="1" xr:uid="{00000000-0005-0000-0000-000030050000}"/>
    <cellStyle name="Hyperlink 2 2 3 2" xfId="4335" hidden="1" xr:uid="{00000000-0005-0000-0000-000031050000}"/>
    <cellStyle name="Hyperlink 2 2 3 2" xfId="4252" hidden="1" xr:uid="{00000000-0005-0000-0000-000032050000}"/>
    <cellStyle name="Hyperlink 2 2 3 2" xfId="4373" hidden="1" xr:uid="{00000000-0005-0000-0000-000033050000}"/>
    <cellStyle name="Hyperlink 2 2 3 2" xfId="4012" hidden="1" xr:uid="{00000000-0005-0000-0000-000034050000}"/>
    <cellStyle name="Hyperlink 2 2 3 2" xfId="3991" hidden="1" xr:uid="{00000000-0005-0000-0000-000035050000}"/>
    <cellStyle name="Hyperlink 2 2 3 2" xfId="4406" hidden="1" xr:uid="{00000000-0005-0000-0000-000036050000}"/>
    <cellStyle name="Hyperlink 2 2 3 2" xfId="4408" hidden="1" xr:uid="{00000000-0005-0000-0000-000037050000}"/>
    <cellStyle name="Hyperlink 2 2 3 2" xfId="4386" hidden="1" xr:uid="{00000000-0005-0000-0000-000038050000}"/>
    <cellStyle name="Hyperlink 2 2 3 2" xfId="4467" hidden="1" xr:uid="{00000000-0005-0000-0000-000039050000}"/>
    <cellStyle name="Hyperlink 2 2 3 2" xfId="4469" hidden="1" xr:uid="{00000000-0005-0000-0000-00003A050000}"/>
    <cellStyle name="Hyperlink 2 2 3 2" xfId="4446" hidden="1" xr:uid="{00000000-0005-0000-0000-00003B050000}"/>
    <cellStyle name="Hyperlink 2 2 3 2" xfId="4526" hidden="1" xr:uid="{00000000-0005-0000-0000-00003C050000}"/>
    <cellStyle name="Hyperlink 2 2 3 2" xfId="4528" hidden="1" xr:uid="{00000000-0005-0000-0000-00003D050000}"/>
    <cellStyle name="Hyperlink 2 2 3 2" xfId="4447" hidden="1" xr:uid="{00000000-0005-0000-0000-00003E050000}"/>
    <cellStyle name="Hyperlink 2 2 3 2" xfId="4587" hidden="1" xr:uid="{00000000-0005-0000-0000-00003F050000}"/>
    <cellStyle name="Hyperlink 2 2 3 2" xfId="4589" hidden="1" xr:uid="{00000000-0005-0000-0000-000040050000}"/>
    <cellStyle name="Hyperlink 2 2 3 2" xfId="4567" hidden="1" xr:uid="{00000000-0005-0000-0000-000041050000}"/>
    <cellStyle name="Hyperlink 2 2 3 2" xfId="4646" hidden="1" xr:uid="{00000000-0005-0000-0000-000042050000}"/>
    <cellStyle name="Hyperlink 2 2 3 2" xfId="4648" hidden="1" xr:uid="{00000000-0005-0000-0000-000043050000}"/>
    <cellStyle name="Hyperlink 2 2 3 2" xfId="4566" hidden="1" xr:uid="{00000000-0005-0000-0000-000044050000}"/>
    <cellStyle name="Hyperlink 2 2 3 2" xfId="4686" hidden="1" xr:uid="{00000000-0005-0000-0000-000045050000}"/>
    <cellStyle name="Hyperlink 2 2 3 2" xfId="4811" hidden="1" xr:uid="{00000000-0005-0000-0000-000046050000}"/>
    <cellStyle name="Hyperlink 2 2 3 2" xfId="4755" hidden="1" xr:uid="{00000000-0005-0000-0000-000047050000}"/>
    <cellStyle name="Hyperlink 2 2 3 2" xfId="4886" hidden="1" xr:uid="{00000000-0005-0000-0000-000048050000}"/>
    <cellStyle name="Hyperlink 2 2 3 2" xfId="4888" hidden="1" xr:uid="{00000000-0005-0000-0000-000049050000}"/>
    <cellStyle name="Hyperlink 2 2 3 2" xfId="4866" hidden="1" xr:uid="{00000000-0005-0000-0000-00004A050000}"/>
    <cellStyle name="Hyperlink 2 2 3 2" xfId="2959" hidden="1" xr:uid="{00000000-0005-0000-0000-00004B050000}"/>
    <cellStyle name="Hyperlink 2 2 3 2" xfId="2971" hidden="1" xr:uid="{00000000-0005-0000-0000-00004C050000}"/>
    <cellStyle name="Hyperlink 2 2 3 2" xfId="2915" hidden="1" xr:uid="{00000000-0005-0000-0000-00004D050000}"/>
    <cellStyle name="Hyperlink 2 2 3 2" xfId="2856" hidden="1" xr:uid="{00000000-0005-0000-0000-00004E050000}"/>
    <cellStyle name="Hyperlink 2 2 3 2" xfId="4699" hidden="1" xr:uid="{00000000-0005-0000-0000-00004F050000}"/>
    <cellStyle name="Hyperlink 2 2 3 2" xfId="3208" hidden="1" xr:uid="{00000000-0005-0000-0000-000050050000}"/>
    <cellStyle name="Hyperlink 2 2 3 2" xfId="3444" hidden="1" xr:uid="{00000000-0005-0000-0000-000051050000}"/>
    <cellStyle name="Hyperlink 2 2 3 2" xfId="3582" hidden="1" xr:uid="{00000000-0005-0000-0000-000052050000}"/>
    <cellStyle name="Hyperlink 2 2 3 2" xfId="2967" hidden="1" xr:uid="{00000000-0005-0000-0000-000053050000}"/>
    <cellStyle name="Hyperlink 2 2 3 2" xfId="3462" hidden="1" xr:uid="{00000000-0005-0000-0000-000054050000}"/>
    <cellStyle name="Hyperlink 2 2 3 2" xfId="4831" hidden="1" xr:uid="{00000000-0005-0000-0000-000055050000}"/>
    <cellStyle name="Hyperlink 2 2 3 2" xfId="3373" hidden="1" xr:uid="{00000000-0005-0000-0000-000056050000}"/>
    <cellStyle name="Hyperlink 2 2 3 2" xfId="3216" hidden="1" xr:uid="{00000000-0005-0000-0000-000057050000}"/>
    <cellStyle name="Hyperlink 2 2 3 2" xfId="4715" hidden="1" xr:uid="{00000000-0005-0000-0000-000058050000}"/>
    <cellStyle name="Hyperlink 2 2 3 2" xfId="2859" hidden="1" xr:uid="{00000000-0005-0000-0000-000059050000}"/>
    <cellStyle name="Hyperlink 2 2 3 2" xfId="4732" hidden="1" xr:uid="{00000000-0005-0000-0000-00005A050000}"/>
    <cellStyle name="Hyperlink 2 2 3 2" xfId="4711" hidden="1" xr:uid="{00000000-0005-0000-0000-00005B050000}"/>
    <cellStyle name="Hyperlink 2 2 3 2" xfId="4952" hidden="1" xr:uid="{00000000-0005-0000-0000-00005C050000}"/>
    <cellStyle name="Hyperlink 2 2 3 2" xfId="4954" hidden="1" xr:uid="{00000000-0005-0000-0000-00005D050000}"/>
    <cellStyle name="Hyperlink 2 2 3 2" xfId="4752" hidden="1" xr:uid="{00000000-0005-0000-0000-00005E050000}"/>
    <cellStyle name="Hyperlink 2 2 3 2" xfId="4992" hidden="1" xr:uid="{00000000-0005-0000-0000-00005F050000}"/>
    <cellStyle name="Hyperlink 2 2 3 2" xfId="2851" hidden="1" xr:uid="{00000000-0005-0000-0000-000060050000}"/>
    <cellStyle name="Hyperlink 2 2 3 2" xfId="3248" hidden="1" xr:uid="{00000000-0005-0000-0000-000061050000}"/>
    <cellStyle name="Hyperlink 2 2 3 2" xfId="5025" hidden="1" xr:uid="{00000000-0005-0000-0000-000062050000}"/>
    <cellStyle name="Hyperlink 2 2 3 2" xfId="5027" hidden="1" xr:uid="{00000000-0005-0000-0000-000063050000}"/>
    <cellStyle name="Hyperlink 2 2 3 2" xfId="5005" hidden="1" xr:uid="{00000000-0005-0000-0000-000064050000}"/>
    <cellStyle name="Hyperlink 2 2 3 2" xfId="5086" hidden="1" xr:uid="{00000000-0005-0000-0000-000065050000}"/>
    <cellStyle name="Hyperlink 2 2 3 2" xfId="5088" hidden="1" xr:uid="{00000000-0005-0000-0000-000066050000}"/>
    <cellStyle name="Hyperlink 2 2 3 2" xfId="5065" hidden="1" xr:uid="{00000000-0005-0000-0000-000067050000}"/>
    <cellStyle name="Hyperlink 2 2 3 2" xfId="5145" hidden="1" xr:uid="{00000000-0005-0000-0000-000068050000}"/>
    <cellStyle name="Hyperlink 2 2 3 2" xfId="5147" hidden="1" xr:uid="{00000000-0005-0000-0000-000069050000}"/>
    <cellStyle name="Hyperlink 2 2 3 2" xfId="5066" hidden="1" xr:uid="{00000000-0005-0000-0000-00006A050000}"/>
    <cellStyle name="Hyperlink 2 2 3 2" xfId="5206" hidden="1" xr:uid="{00000000-0005-0000-0000-00006B050000}"/>
    <cellStyle name="Hyperlink 2 2 3 2" xfId="5208" hidden="1" xr:uid="{00000000-0005-0000-0000-00006C050000}"/>
    <cellStyle name="Hyperlink 2 2 3 2" xfId="5186" hidden="1" xr:uid="{00000000-0005-0000-0000-00006D050000}"/>
    <cellStyle name="Hyperlink 2 2 3 2" xfId="5265" hidden="1" xr:uid="{00000000-0005-0000-0000-00006E050000}"/>
    <cellStyle name="Hyperlink 2 2 3 2" xfId="5267" hidden="1" xr:uid="{00000000-0005-0000-0000-00006F050000}"/>
    <cellStyle name="Hyperlink 2 2 3 2" xfId="5185" hidden="1" xr:uid="{00000000-0005-0000-0000-000070050000}"/>
    <cellStyle name="Hyperlink 2 2 3 2" xfId="5305" hidden="1" xr:uid="{00000000-0005-0000-0000-000071050000}"/>
    <cellStyle name="Hyperlink 2 2 3 2" xfId="5402" hidden="1" xr:uid="{00000000-0005-0000-0000-000072050000}"/>
    <cellStyle name="Hyperlink 2 2 3 2" xfId="5413" hidden="1" xr:uid="{00000000-0005-0000-0000-000073050000}"/>
    <cellStyle name="Hyperlink 2 2 3 2" xfId="5480" hidden="1" xr:uid="{00000000-0005-0000-0000-000074050000}"/>
    <cellStyle name="Hyperlink 2 2 3 2" xfId="5482" hidden="1" xr:uid="{00000000-0005-0000-0000-000075050000}"/>
    <cellStyle name="Hyperlink 2 2 3 2" xfId="5460" hidden="1" xr:uid="{00000000-0005-0000-0000-000076050000}"/>
    <cellStyle name="Hyperlink 2 2 3 2" xfId="5548" hidden="1" xr:uid="{00000000-0005-0000-0000-000077050000}"/>
    <cellStyle name="Hyperlink 2 2 3 2" xfId="5553" hidden="1" xr:uid="{00000000-0005-0000-0000-000078050000}"/>
    <cellStyle name="Hyperlink 2 2 3 2" xfId="5520" hidden="1" xr:uid="{00000000-0005-0000-0000-000079050000}"/>
    <cellStyle name="Hyperlink 2 2 3 2" xfId="5611" hidden="1" xr:uid="{00000000-0005-0000-0000-00007A050000}"/>
    <cellStyle name="Hyperlink 2 2 3 2" xfId="5613" hidden="1" xr:uid="{00000000-0005-0000-0000-00007B050000}"/>
    <cellStyle name="Hyperlink 2 2 3 2" xfId="5525" hidden="1" xr:uid="{00000000-0005-0000-0000-00007C050000}"/>
    <cellStyle name="Hyperlink 2 2 3 2" xfId="5673" hidden="1" xr:uid="{00000000-0005-0000-0000-00007D050000}"/>
    <cellStyle name="Hyperlink 2 2 3 2" xfId="5675" hidden="1" xr:uid="{00000000-0005-0000-0000-00007E050000}"/>
    <cellStyle name="Hyperlink 2 2 3 2" xfId="5652" hidden="1" xr:uid="{00000000-0005-0000-0000-00007F050000}"/>
    <cellStyle name="Hyperlink 2 2 3 2" xfId="5732" hidden="1" xr:uid="{00000000-0005-0000-0000-000080050000}"/>
    <cellStyle name="Hyperlink 2 2 3 2" xfId="5734" hidden="1" xr:uid="{00000000-0005-0000-0000-000081050000}"/>
    <cellStyle name="Hyperlink 2 2 3 2" xfId="5651" hidden="1" xr:uid="{00000000-0005-0000-0000-000082050000}"/>
    <cellStyle name="Hyperlink 2 2 3 2" xfId="5772" hidden="1" xr:uid="{00000000-0005-0000-0000-000083050000}"/>
    <cellStyle name="Hyperlink 2 2 3 2" xfId="5411" hidden="1" xr:uid="{00000000-0005-0000-0000-000084050000}"/>
    <cellStyle name="Hyperlink 2 2 3 2" xfId="5390" hidden="1" xr:uid="{00000000-0005-0000-0000-000085050000}"/>
    <cellStyle name="Hyperlink 2 2 3 2" xfId="5805" hidden="1" xr:uid="{00000000-0005-0000-0000-000086050000}"/>
    <cellStyle name="Hyperlink 2 2 3 2" xfId="5807" hidden="1" xr:uid="{00000000-0005-0000-0000-000087050000}"/>
    <cellStyle name="Hyperlink 2 2 3 2" xfId="5785" hidden="1" xr:uid="{00000000-0005-0000-0000-000088050000}"/>
    <cellStyle name="Hyperlink 2 2 3 2" xfId="5866" hidden="1" xr:uid="{00000000-0005-0000-0000-000089050000}"/>
    <cellStyle name="Hyperlink 2 2 3 2" xfId="5868" hidden="1" xr:uid="{00000000-0005-0000-0000-00008A050000}"/>
    <cellStyle name="Hyperlink 2 2 3 2" xfId="5845" hidden="1" xr:uid="{00000000-0005-0000-0000-00008B050000}"/>
    <cellStyle name="Hyperlink 2 2 3 2" xfId="5925" hidden="1" xr:uid="{00000000-0005-0000-0000-00008C050000}"/>
    <cellStyle name="Hyperlink 2 2 3 2" xfId="5927" hidden="1" xr:uid="{00000000-0005-0000-0000-00008D050000}"/>
    <cellStyle name="Hyperlink 2 2 3 2" xfId="5846" hidden="1" xr:uid="{00000000-0005-0000-0000-00008E050000}"/>
    <cellStyle name="Hyperlink 2 2 3 2" xfId="5986" hidden="1" xr:uid="{00000000-0005-0000-0000-00008F050000}"/>
    <cellStyle name="Hyperlink 2 2 3 2" xfId="5988" hidden="1" xr:uid="{00000000-0005-0000-0000-000090050000}"/>
    <cellStyle name="Hyperlink 2 2 3 2" xfId="5966" hidden="1" xr:uid="{00000000-0005-0000-0000-000091050000}"/>
    <cellStyle name="Hyperlink 2 2 3 2" xfId="6045" hidden="1" xr:uid="{00000000-0005-0000-0000-000092050000}"/>
    <cellStyle name="Hyperlink 2 2 3 2" xfId="6047" hidden="1" xr:uid="{00000000-0005-0000-0000-000093050000}"/>
    <cellStyle name="Hyperlink 2 2 3 2" xfId="5965" hidden="1" xr:uid="{00000000-0005-0000-0000-000094050000}"/>
    <cellStyle name="Hyperlink 2 2 3 2" xfId="6085" hidden="1" xr:uid="{00000000-0005-0000-0000-000095050000}"/>
    <cellStyle name="Hyperlink 2 2 3 2" xfId="6107" hidden="1" xr:uid="{00000000-0005-0000-0000-000096050000}"/>
    <cellStyle name="Hyperlink 2 2 3 2" xfId="6086" hidden="1" xr:uid="{00000000-0005-0000-0000-000097050000}"/>
    <cellStyle name="Hyperlink 2 2 3 2" xfId="6165" hidden="1" xr:uid="{00000000-0005-0000-0000-000098050000}"/>
    <cellStyle name="Hyperlink 2 2 3 2" xfId="6167" hidden="1" xr:uid="{00000000-0005-0000-0000-000099050000}"/>
    <cellStyle name="Hyperlink 2 2 3 2" xfId="6145" hidden="1" xr:uid="{00000000-0005-0000-0000-00009A050000}"/>
    <cellStyle name="Hyperlink 2 2 3 2" xfId="3274" hidden="1" xr:uid="{00000000-0005-0000-0000-00009B050000}"/>
    <cellStyle name="Hyperlink 2 2 3 2" xfId="2913" hidden="1" xr:uid="{00000000-0005-0000-0000-00009C050000}"/>
    <cellStyle name="Hyperlink 2 2 3 2" xfId="2991" hidden="1" xr:uid="{00000000-0005-0000-0000-00009D050000}"/>
    <cellStyle name="Hyperlink 2 2 3 3" xfId="1644" hidden="1" xr:uid="{00000000-0005-0000-0000-00009E050000}"/>
    <cellStyle name="Hyperlink 2 2 3 3" xfId="1623" hidden="1" xr:uid="{00000000-0005-0000-0000-00009F050000}"/>
    <cellStyle name="Hyperlink 2 2 3 3" xfId="3928" hidden="1" xr:uid="{00000000-0005-0000-0000-0000A0050000}"/>
    <cellStyle name="Hyperlink 2 2 3 3" xfId="3907" hidden="1" xr:uid="{00000000-0005-0000-0000-0000A1050000}"/>
    <cellStyle name="Hyperlink 2 2 3 3" xfId="5327" hidden="1" xr:uid="{00000000-0005-0000-0000-0000A2050000}"/>
    <cellStyle name="Hyperlink 2 2 3 3" xfId="5306" hidden="1" xr:uid="{00000000-0005-0000-0000-0000A3050000}"/>
    <cellStyle name="Hyperlink 2 2 4" xfId="591" hidden="1" xr:uid="{00000000-0005-0000-0000-0000A4050000}"/>
    <cellStyle name="Hyperlink 2 2 4" xfId="1683" hidden="1" xr:uid="{00000000-0005-0000-0000-0000A5050000}"/>
    <cellStyle name="Hyperlink 2 2 4" xfId="3035" hidden="1" xr:uid="{00000000-0005-0000-0000-0000A6050000}"/>
    <cellStyle name="Hyperlink 2 2 4" xfId="3967" hidden="1" xr:uid="{00000000-0005-0000-0000-0000A7050000}"/>
    <cellStyle name="Hyperlink 2 2 4" xfId="2937" hidden="1" xr:uid="{00000000-0005-0000-0000-0000A8050000}"/>
    <cellStyle name="Hyperlink 2 2 4" xfId="5366" hidden="1" xr:uid="{00000000-0005-0000-0000-0000A9050000}"/>
    <cellStyle name="Hyperlink 2 3" xfId="118" xr:uid="{00000000-0005-0000-0000-0000AA050000}"/>
    <cellStyle name="Hyperlink 2 3 2" xfId="1282" xr:uid="{00000000-0005-0000-0000-0000AB050000}"/>
    <cellStyle name="Hyperlink 2 4" xfId="264" xr:uid="{00000000-0005-0000-0000-0000AC050000}"/>
    <cellStyle name="Hyperlink 2 5" xfId="94" xr:uid="{00000000-0005-0000-0000-0000AD050000}"/>
    <cellStyle name="Hyperlink 2 6" xfId="305" xr:uid="{00000000-0005-0000-0000-0000AE050000}"/>
    <cellStyle name="Hyperlink 2 7" xfId="77" xr:uid="{00000000-0005-0000-0000-0000AF050000}"/>
    <cellStyle name="Hyperlink 3" xfId="70" xr:uid="{00000000-0005-0000-0000-0000B0050000}"/>
    <cellStyle name="Hyperlink 3 2" xfId="296" xr:uid="{00000000-0005-0000-0000-0000B1050000}"/>
    <cellStyle name="Hyperlink 3 2 2" xfId="334" xr:uid="{00000000-0005-0000-0000-0000B2050000}"/>
    <cellStyle name="Hyperlink 3 2 3" xfId="362" xr:uid="{00000000-0005-0000-0000-0000B3050000}"/>
    <cellStyle name="Hyperlink 3 3" xfId="298" xr:uid="{00000000-0005-0000-0000-0000B4050000}"/>
    <cellStyle name="Hyperlink 3 3 2" xfId="371" xr:uid="{00000000-0005-0000-0000-0000B5050000}"/>
    <cellStyle name="Hyperlink 3 4" xfId="299" xr:uid="{00000000-0005-0000-0000-0000B6050000}"/>
    <cellStyle name="Hyperlink 3 4 2" xfId="400" hidden="1" xr:uid="{00000000-0005-0000-0000-0000B7050000}"/>
    <cellStyle name="Hyperlink 3 4 2" xfId="401" hidden="1" xr:uid="{00000000-0005-0000-0000-0000B8050000}"/>
    <cellStyle name="Hyperlink 3 4 2" xfId="409" hidden="1" xr:uid="{00000000-0005-0000-0000-0000B9050000}"/>
    <cellStyle name="Hyperlink 3 4 2" xfId="410" hidden="1" xr:uid="{00000000-0005-0000-0000-0000BA050000}"/>
    <cellStyle name="Hyperlink 3 4 2" xfId="415" hidden="1" xr:uid="{00000000-0005-0000-0000-0000BB050000}"/>
    <cellStyle name="Hyperlink 3 4 2" xfId="416" hidden="1" xr:uid="{00000000-0005-0000-0000-0000BC050000}"/>
    <cellStyle name="Hyperlink 3 4 2" xfId="423" hidden="1" xr:uid="{00000000-0005-0000-0000-0000BD050000}"/>
    <cellStyle name="Hyperlink 3 4 2" xfId="424" hidden="1" xr:uid="{00000000-0005-0000-0000-0000BE050000}"/>
    <cellStyle name="Hyperlink 3 4 2" xfId="426" hidden="1" xr:uid="{00000000-0005-0000-0000-0000BF050000}"/>
    <cellStyle name="Hyperlink 3 4 2" xfId="427" hidden="1" xr:uid="{00000000-0005-0000-0000-0000C0050000}"/>
    <cellStyle name="Hyperlink 3 4 2" xfId="455" hidden="1" xr:uid="{00000000-0005-0000-0000-0000C1050000}"/>
    <cellStyle name="Hyperlink 3 4 2" xfId="457" hidden="1" xr:uid="{00000000-0005-0000-0000-0000C2050000}"/>
    <cellStyle name="Hyperlink 3 4 2" xfId="458" hidden="1" xr:uid="{00000000-0005-0000-0000-0000C3050000}"/>
    <cellStyle name="Hyperlink 3 4 2" xfId="461" hidden="1" xr:uid="{00000000-0005-0000-0000-0000C4050000}"/>
    <cellStyle name="Hyperlink 3 4 2" xfId="462" hidden="1" xr:uid="{00000000-0005-0000-0000-0000C5050000}"/>
    <cellStyle name="Hyperlink 3 4 2" xfId="463" hidden="1" xr:uid="{00000000-0005-0000-0000-0000C6050000}"/>
    <cellStyle name="Hyperlink 3 4 2" xfId="464" hidden="1" xr:uid="{00000000-0005-0000-0000-0000C7050000}"/>
    <cellStyle name="Hyperlink 3 4 2" xfId="466" hidden="1" xr:uid="{00000000-0005-0000-0000-0000C8050000}"/>
    <cellStyle name="Hyperlink 3 4 2" xfId="467" hidden="1" xr:uid="{00000000-0005-0000-0000-0000C9050000}"/>
    <cellStyle name="Hyperlink 3 4 2" xfId="507" hidden="1" xr:uid="{00000000-0005-0000-0000-0000CA050000}"/>
    <cellStyle name="Hyperlink 3 4 2" xfId="510" hidden="1" xr:uid="{00000000-0005-0000-0000-0000CB050000}"/>
    <cellStyle name="Hyperlink 3 4 2" xfId="511" hidden="1" xr:uid="{00000000-0005-0000-0000-0000CC050000}"/>
    <cellStyle name="Hyperlink 3 4 2" xfId="514" hidden="1" xr:uid="{00000000-0005-0000-0000-0000CD050000}"/>
    <cellStyle name="Hyperlink 3 4 2" xfId="515" hidden="1" xr:uid="{00000000-0005-0000-0000-0000CE050000}"/>
    <cellStyle name="Hyperlink 3 4 2" xfId="516" hidden="1" xr:uid="{00000000-0005-0000-0000-0000CF050000}"/>
    <cellStyle name="Hyperlink 3 4 2" xfId="517" hidden="1" xr:uid="{00000000-0005-0000-0000-0000D0050000}"/>
    <cellStyle name="Hyperlink 3 4 2" xfId="519" hidden="1" xr:uid="{00000000-0005-0000-0000-0000D1050000}"/>
    <cellStyle name="Hyperlink 3 4 2" xfId="520" hidden="1" xr:uid="{00000000-0005-0000-0000-0000D2050000}"/>
    <cellStyle name="Hyperlink 3 4 2" xfId="544" hidden="1" xr:uid="{00000000-0005-0000-0000-0000D3050000}"/>
    <cellStyle name="Hyperlink 3 4 2" xfId="546" hidden="1" xr:uid="{00000000-0005-0000-0000-0000D4050000}"/>
    <cellStyle name="Hyperlink 3 4 2" xfId="547" hidden="1" xr:uid="{00000000-0005-0000-0000-0000D5050000}"/>
    <cellStyle name="Hyperlink 3 4 2" xfId="550" hidden="1" xr:uid="{00000000-0005-0000-0000-0000D6050000}"/>
    <cellStyle name="Hyperlink 3 4 2" xfId="551" hidden="1" xr:uid="{00000000-0005-0000-0000-0000D7050000}"/>
    <cellStyle name="Hyperlink 3 4 2" xfId="552" hidden="1" xr:uid="{00000000-0005-0000-0000-0000D8050000}"/>
    <cellStyle name="Hyperlink 3 4 2" xfId="553" hidden="1" xr:uid="{00000000-0005-0000-0000-0000D9050000}"/>
    <cellStyle name="Hyperlink 3 4 2" xfId="555" hidden="1" xr:uid="{00000000-0005-0000-0000-0000DA050000}"/>
    <cellStyle name="Hyperlink 3 4 2" xfId="556" hidden="1" xr:uid="{00000000-0005-0000-0000-0000DB050000}"/>
    <cellStyle name="Hyperlink 3 4 2" xfId="561" hidden="1" xr:uid="{00000000-0005-0000-0000-0000DC050000}"/>
    <cellStyle name="Hyperlink 3 4 2" xfId="562" hidden="1" xr:uid="{00000000-0005-0000-0000-0000DD050000}"/>
    <cellStyle name="Hyperlink 3 4 2" xfId="563" hidden="1" xr:uid="{00000000-0005-0000-0000-0000DE050000}"/>
    <cellStyle name="Hyperlink 3 4 2" xfId="564" hidden="1" xr:uid="{00000000-0005-0000-0000-0000DF050000}"/>
    <cellStyle name="Hyperlink 3 4 2" xfId="565" hidden="1" xr:uid="{00000000-0005-0000-0000-0000E0050000}"/>
    <cellStyle name="Hyperlink 3 4 2" xfId="566" hidden="1" xr:uid="{00000000-0005-0000-0000-0000E1050000}"/>
    <cellStyle name="Hyperlink 3 4 2" xfId="567" hidden="1" xr:uid="{00000000-0005-0000-0000-0000E2050000}"/>
    <cellStyle name="Hyperlink 3 4 2" xfId="568" hidden="1" xr:uid="{00000000-0005-0000-0000-0000E3050000}"/>
    <cellStyle name="Hyperlink 3 4 2" xfId="569" hidden="1" xr:uid="{00000000-0005-0000-0000-0000E4050000}"/>
    <cellStyle name="Hyperlink 3 4 2" xfId="571" hidden="1" xr:uid="{00000000-0005-0000-0000-0000E5050000}"/>
    <cellStyle name="Hyperlink 3 4 2" xfId="572" hidden="1" xr:uid="{00000000-0005-0000-0000-0000E6050000}"/>
    <cellStyle name="Hyperlink 3 4 2" xfId="573" hidden="1" xr:uid="{00000000-0005-0000-0000-0000E7050000}"/>
    <cellStyle name="Hyperlink 3 4 2" xfId="574" hidden="1" xr:uid="{00000000-0005-0000-0000-0000E8050000}"/>
    <cellStyle name="Hyperlink 3 4 2" xfId="575" hidden="1" xr:uid="{00000000-0005-0000-0000-0000E9050000}"/>
    <cellStyle name="Hyperlink 3 4 2" xfId="576" hidden="1" xr:uid="{00000000-0005-0000-0000-0000EA050000}"/>
    <cellStyle name="Hyperlink 3 4 2" xfId="577" hidden="1" xr:uid="{00000000-0005-0000-0000-0000EB050000}"/>
    <cellStyle name="Hyperlink 3 4 2" xfId="578" hidden="1" xr:uid="{00000000-0005-0000-0000-0000EC050000}"/>
    <cellStyle name="Hyperlink 3 4 2" xfId="579" hidden="1" xr:uid="{00000000-0005-0000-0000-0000ED050000}"/>
    <cellStyle name="Hyperlink 3 4 2" xfId="600" hidden="1" xr:uid="{00000000-0005-0000-0000-0000EE050000}"/>
    <cellStyle name="Hyperlink 3 4 2" xfId="601" hidden="1" xr:uid="{00000000-0005-0000-0000-0000EF050000}"/>
    <cellStyle name="Hyperlink 3 4 2" xfId="602" hidden="1" xr:uid="{00000000-0005-0000-0000-0000F0050000}"/>
    <cellStyle name="Hyperlink 3 4 2" xfId="603" hidden="1" xr:uid="{00000000-0005-0000-0000-0000F1050000}"/>
    <cellStyle name="Hyperlink 3 4 2" xfId="604" hidden="1" xr:uid="{00000000-0005-0000-0000-0000F2050000}"/>
    <cellStyle name="Hyperlink 3 4 2" xfId="605" hidden="1" xr:uid="{00000000-0005-0000-0000-0000F3050000}"/>
    <cellStyle name="Hyperlink 3 4 2" xfId="606" hidden="1" xr:uid="{00000000-0005-0000-0000-0000F4050000}"/>
    <cellStyle name="Hyperlink 3 4 2" xfId="607" hidden="1" xr:uid="{00000000-0005-0000-0000-0000F5050000}"/>
    <cellStyle name="Hyperlink 3 4 2" xfId="608" hidden="1" xr:uid="{00000000-0005-0000-0000-0000F6050000}"/>
    <cellStyle name="Hyperlink 3 4 2" xfId="616" hidden="1" xr:uid="{00000000-0005-0000-0000-0000F7050000}"/>
    <cellStyle name="Hyperlink 3 4 2" xfId="617" hidden="1" xr:uid="{00000000-0005-0000-0000-0000F8050000}"/>
    <cellStyle name="Hyperlink 3 4 2" xfId="618" hidden="1" xr:uid="{00000000-0005-0000-0000-0000F9050000}"/>
    <cellStyle name="Hyperlink 3 4 2" xfId="620" hidden="1" xr:uid="{00000000-0005-0000-0000-0000FA050000}"/>
    <cellStyle name="Hyperlink 3 4 2" xfId="621" hidden="1" xr:uid="{00000000-0005-0000-0000-0000FB050000}"/>
    <cellStyle name="Hyperlink 3 4 2" xfId="622" hidden="1" xr:uid="{00000000-0005-0000-0000-0000FC050000}"/>
    <cellStyle name="Hyperlink 3 4 2" xfId="623" hidden="1" xr:uid="{00000000-0005-0000-0000-0000FD050000}"/>
    <cellStyle name="Hyperlink 3 4 2" xfId="624" hidden="1" xr:uid="{00000000-0005-0000-0000-0000FE050000}"/>
    <cellStyle name="Hyperlink 3 4 2" xfId="625" hidden="1" xr:uid="{00000000-0005-0000-0000-0000FF050000}"/>
    <cellStyle name="Hyperlink 3 4 2" xfId="637" hidden="1" xr:uid="{00000000-0005-0000-0000-000000060000}"/>
    <cellStyle name="Hyperlink 3 4 2" xfId="639" hidden="1" xr:uid="{00000000-0005-0000-0000-000001060000}"/>
    <cellStyle name="Hyperlink 3 4 2" xfId="640" hidden="1" xr:uid="{00000000-0005-0000-0000-000002060000}"/>
    <cellStyle name="Hyperlink 3 4 2" xfId="641" hidden="1" xr:uid="{00000000-0005-0000-0000-000003060000}"/>
    <cellStyle name="Hyperlink 3 4 2" xfId="642" hidden="1" xr:uid="{00000000-0005-0000-0000-000004060000}"/>
    <cellStyle name="Hyperlink 3 4 2" xfId="643" hidden="1" xr:uid="{00000000-0005-0000-0000-000005060000}"/>
    <cellStyle name="Hyperlink 3 4 2" xfId="644" hidden="1" xr:uid="{00000000-0005-0000-0000-000006060000}"/>
    <cellStyle name="Hyperlink 3 4 2" xfId="645" hidden="1" xr:uid="{00000000-0005-0000-0000-000007060000}"/>
    <cellStyle name="Hyperlink 3 4 2" xfId="646" hidden="1" xr:uid="{00000000-0005-0000-0000-000008060000}"/>
    <cellStyle name="Hyperlink 3 4 2" xfId="655" hidden="1" xr:uid="{00000000-0005-0000-0000-000009060000}"/>
    <cellStyle name="Hyperlink 3 4 2" xfId="656" hidden="1" xr:uid="{00000000-0005-0000-0000-00000A060000}"/>
    <cellStyle name="Hyperlink 3 4 2" xfId="657" hidden="1" xr:uid="{00000000-0005-0000-0000-00000B060000}"/>
    <cellStyle name="Hyperlink 3 4 2" xfId="659" hidden="1" xr:uid="{00000000-0005-0000-0000-00000C060000}"/>
    <cellStyle name="Hyperlink 3 4 2" xfId="660" hidden="1" xr:uid="{00000000-0005-0000-0000-00000D060000}"/>
    <cellStyle name="Hyperlink 3 4 2" xfId="661" hidden="1" xr:uid="{00000000-0005-0000-0000-00000E060000}"/>
    <cellStyle name="Hyperlink 3 4 2" xfId="662" hidden="1" xr:uid="{00000000-0005-0000-0000-00000F060000}"/>
    <cellStyle name="Hyperlink 3 4 2" xfId="663" hidden="1" xr:uid="{00000000-0005-0000-0000-000010060000}"/>
    <cellStyle name="Hyperlink 3 4 2" xfId="664" hidden="1" xr:uid="{00000000-0005-0000-0000-000011060000}"/>
    <cellStyle name="Hyperlink 3 4 2" xfId="666" hidden="1" xr:uid="{00000000-0005-0000-0000-000012060000}"/>
    <cellStyle name="Hyperlink 3 4 2" xfId="667" hidden="1" xr:uid="{00000000-0005-0000-0000-000013060000}"/>
    <cellStyle name="Hyperlink 3 4 2" xfId="668" hidden="1" xr:uid="{00000000-0005-0000-0000-000014060000}"/>
    <cellStyle name="Hyperlink 3 4 2" xfId="669" hidden="1" xr:uid="{00000000-0005-0000-0000-000015060000}"/>
    <cellStyle name="Hyperlink 3 4 2" xfId="670" hidden="1" xr:uid="{00000000-0005-0000-0000-000016060000}"/>
    <cellStyle name="Hyperlink 3 4 2" xfId="671" hidden="1" xr:uid="{00000000-0005-0000-0000-000017060000}"/>
    <cellStyle name="Hyperlink 3 4 2" xfId="672" hidden="1" xr:uid="{00000000-0005-0000-0000-000018060000}"/>
    <cellStyle name="Hyperlink 3 4 2" xfId="673" hidden="1" xr:uid="{00000000-0005-0000-0000-000019060000}"/>
    <cellStyle name="Hyperlink 3 4 2" xfId="674" hidden="1" xr:uid="{00000000-0005-0000-0000-00001A060000}"/>
    <cellStyle name="Hyperlink 3 4 2" xfId="676" hidden="1" xr:uid="{00000000-0005-0000-0000-00001B060000}"/>
    <cellStyle name="Hyperlink 3 4 2" xfId="677" hidden="1" xr:uid="{00000000-0005-0000-0000-00001C060000}"/>
    <cellStyle name="Hyperlink 3 4 2" xfId="678" hidden="1" xr:uid="{00000000-0005-0000-0000-00001D060000}"/>
    <cellStyle name="Hyperlink 3 4 2" xfId="679" hidden="1" xr:uid="{00000000-0005-0000-0000-00001E060000}"/>
    <cellStyle name="Hyperlink 3 4 2" xfId="680" hidden="1" xr:uid="{00000000-0005-0000-0000-00001F060000}"/>
    <cellStyle name="Hyperlink 3 4 2" xfId="681" hidden="1" xr:uid="{00000000-0005-0000-0000-000020060000}"/>
    <cellStyle name="Hyperlink 3 4 2" xfId="682" hidden="1" xr:uid="{00000000-0005-0000-0000-000021060000}"/>
    <cellStyle name="Hyperlink 3 4 2" xfId="683" hidden="1" xr:uid="{00000000-0005-0000-0000-000022060000}"/>
    <cellStyle name="Hyperlink 3 4 2" xfId="684" hidden="1" xr:uid="{00000000-0005-0000-0000-000023060000}"/>
    <cellStyle name="Hyperlink 3 4 2" xfId="686" hidden="1" xr:uid="{00000000-0005-0000-0000-000024060000}"/>
    <cellStyle name="Hyperlink 3 4 2" xfId="687" hidden="1" xr:uid="{00000000-0005-0000-0000-000025060000}"/>
    <cellStyle name="Hyperlink 3 4 2" xfId="688" hidden="1" xr:uid="{00000000-0005-0000-0000-000026060000}"/>
    <cellStyle name="Hyperlink 3 4 2" xfId="689" hidden="1" xr:uid="{00000000-0005-0000-0000-000027060000}"/>
    <cellStyle name="Hyperlink 3 4 2" xfId="690" hidden="1" xr:uid="{00000000-0005-0000-0000-000028060000}"/>
    <cellStyle name="Hyperlink 3 4 2" xfId="691" hidden="1" xr:uid="{00000000-0005-0000-0000-000029060000}"/>
    <cellStyle name="Hyperlink 3 4 2" xfId="692" hidden="1" xr:uid="{00000000-0005-0000-0000-00002A060000}"/>
    <cellStyle name="Hyperlink 3 4 2" xfId="693" hidden="1" xr:uid="{00000000-0005-0000-0000-00002B060000}"/>
    <cellStyle name="Hyperlink 3 4 2" xfId="694" hidden="1" xr:uid="{00000000-0005-0000-0000-00002C060000}"/>
    <cellStyle name="Hyperlink 3 4 2" xfId="696" hidden="1" xr:uid="{00000000-0005-0000-0000-00002D060000}"/>
    <cellStyle name="Hyperlink 3 4 2" xfId="697" hidden="1" xr:uid="{00000000-0005-0000-0000-00002E060000}"/>
    <cellStyle name="Hyperlink 3 4 2" xfId="698" hidden="1" xr:uid="{00000000-0005-0000-0000-00002F060000}"/>
    <cellStyle name="Hyperlink 3 4 2" xfId="699" hidden="1" xr:uid="{00000000-0005-0000-0000-000030060000}"/>
    <cellStyle name="Hyperlink 3 4 2" xfId="700" hidden="1" xr:uid="{00000000-0005-0000-0000-000031060000}"/>
    <cellStyle name="Hyperlink 3 4 2" xfId="701" hidden="1" xr:uid="{00000000-0005-0000-0000-000032060000}"/>
    <cellStyle name="Hyperlink 3 4 2" xfId="702" hidden="1" xr:uid="{00000000-0005-0000-0000-000033060000}"/>
    <cellStyle name="Hyperlink 3 4 2" xfId="703" hidden="1" xr:uid="{00000000-0005-0000-0000-000034060000}"/>
    <cellStyle name="Hyperlink 3 4 2" xfId="704" hidden="1" xr:uid="{00000000-0005-0000-0000-000035060000}"/>
    <cellStyle name="Hyperlink 3 4 2" xfId="706" hidden="1" xr:uid="{00000000-0005-0000-0000-000036060000}"/>
    <cellStyle name="Hyperlink 3 4 2" xfId="708" hidden="1" xr:uid="{00000000-0005-0000-0000-000037060000}"/>
    <cellStyle name="Hyperlink 3 4 2" xfId="709" hidden="1" xr:uid="{00000000-0005-0000-0000-000038060000}"/>
    <cellStyle name="Hyperlink 3 4 2" xfId="710" hidden="1" xr:uid="{00000000-0005-0000-0000-000039060000}"/>
    <cellStyle name="Hyperlink 3 4 2" xfId="711" hidden="1" xr:uid="{00000000-0005-0000-0000-00003A060000}"/>
    <cellStyle name="Hyperlink 3 4 2" xfId="712" hidden="1" xr:uid="{00000000-0005-0000-0000-00003B060000}"/>
    <cellStyle name="Hyperlink 3 4 2" xfId="713" hidden="1" xr:uid="{00000000-0005-0000-0000-00003C060000}"/>
    <cellStyle name="Hyperlink 3 4 2" xfId="714" hidden="1" xr:uid="{00000000-0005-0000-0000-00003D060000}"/>
    <cellStyle name="Hyperlink 3 4 2" xfId="715" hidden="1" xr:uid="{00000000-0005-0000-0000-00003E060000}"/>
    <cellStyle name="Hyperlink 3 4 2" xfId="717" hidden="1" xr:uid="{00000000-0005-0000-0000-00003F060000}"/>
    <cellStyle name="Hyperlink 3 4 2" xfId="718" hidden="1" xr:uid="{00000000-0005-0000-0000-000040060000}"/>
    <cellStyle name="Hyperlink 3 4 2" xfId="719" hidden="1" xr:uid="{00000000-0005-0000-0000-000041060000}"/>
    <cellStyle name="Hyperlink 3 4 2" xfId="720" hidden="1" xr:uid="{00000000-0005-0000-0000-000042060000}"/>
    <cellStyle name="Hyperlink 3 4 2" xfId="721" hidden="1" xr:uid="{00000000-0005-0000-0000-000043060000}"/>
    <cellStyle name="Hyperlink 3 4 2" xfId="722" hidden="1" xr:uid="{00000000-0005-0000-0000-000044060000}"/>
    <cellStyle name="Hyperlink 3 4 2" xfId="723" hidden="1" xr:uid="{00000000-0005-0000-0000-000045060000}"/>
    <cellStyle name="Hyperlink 3 4 2" xfId="724" hidden="1" xr:uid="{00000000-0005-0000-0000-000046060000}"/>
    <cellStyle name="Hyperlink 3 4 2" xfId="725" hidden="1" xr:uid="{00000000-0005-0000-0000-000047060000}"/>
    <cellStyle name="Hyperlink 3 4 2" xfId="726" hidden="1" xr:uid="{00000000-0005-0000-0000-000048060000}"/>
    <cellStyle name="Hyperlink 3 4 2" xfId="727" hidden="1" xr:uid="{00000000-0005-0000-0000-000049060000}"/>
    <cellStyle name="Hyperlink 3 4 2" xfId="728" hidden="1" xr:uid="{00000000-0005-0000-0000-00004A060000}"/>
    <cellStyle name="Hyperlink 3 4 2" xfId="729" hidden="1" xr:uid="{00000000-0005-0000-0000-00004B060000}"/>
    <cellStyle name="Hyperlink 3 4 2" xfId="730" hidden="1" xr:uid="{00000000-0005-0000-0000-00004C060000}"/>
    <cellStyle name="Hyperlink 3 4 2" xfId="731" hidden="1" xr:uid="{00000000-0005-0000-0000-00004D060000}"/>
    <cellStyle name="Hyperlink 3 4 2" xfId="732" hidden="1" xr:uid="{00000000-0005-0000-0000-00004E060000}"/>
    <cellStyle name="Hyperlink 3 4 2" xfId="733" hidden="1" xr:uid="{00000000-0005-0000-0000-00004F060000}"/>
    <cellStyle name="Hyperlink 3 4 2" xfId="734" hidden="1" xr:uid="{00000000-0005-0000-0000-000050060000}"/>
    <cellStyle name="Hyperlink 3 4 2" xfId="736" hidden="1" xr:uid="{00000000-0005-0000-0000-000051060000}"/>
    <cellStyle name="Hyperlink 3 4 2" xfId="737" hidden="1" xr:uid="{00000000-0005-0000-0000-000052060000}"/>
    <cellStyle name="Hyperlink 3 4 2" xfId="738" hidden="1" xr:uid="{00000000-0005-0000-0000-000053060000}"/>
    <cellStyle name="Hyperlink 3 4 2" xfId="739" hidden="1" xr:uid="{00000000-0005-0000-0000-000054060000}"/>
    <cellStyle name="Hyperlink 3 4 2" xfId="740" hidden="1" xr:uid="{00000000-0005-0000-0000-000055060000}"/>
    <cellStyle name="Hyperlink 3 4 2" xfId="741" hidden="1" xr:uid="{00000000-0005-0000-0000-000056060000}"/>
    <cellStyle name="Hyperlink 3 4 2" xfId="742" hidden="1" xr:uid="{00000000-0005-0000-0000-000057060000}"/>
    <cellStyle name="Hyperlink 3 4 2" xfId="743" hidden="1" xr:uid="{00000000-0005-0000-0000-000058060000}"/>
    <cellStyle name="Hyperlink 3 4 2" xfId="744" hidden="1" xr:uid="{00000000-0005-0000-0000-000059060000}"/>
    <cellStyle name="Hyperlink 3 4 2" xfId="768" hidden="1" xr:uid="{00000000-0005-0000-0000-00005A060000}"/>
    <cellStyle name="Hyperlink 3 4 2" xfId="770" hidden="1" xr:uid="{00000000-0005-0000-0000-00005B060000}"/>
    <cellStyle name="Hyperlink 3 4 2" xfId="771" hidden="1" xr:uid="{00000000-0005-0000-0000-00005C060000}"/>
    <cellStyle name="Hyperlink 3 4 2" xfId="773" hidden="1" xr:uid="{00000000-0005-0000-0000-00005D060000}"/>
    <cellStyle name="Hyperlink 3 4 2" xfId="774" hidden="1" xr:uid="{00000000-0005-0000-0000-00005E060000}"/>
    <cellStyle name="Hyperlink 3 4 2" xfId="775" hidden="1" xr:uid="{00000000-0005-0000-0000-00005F060000}"/>
    <cellStyle name="Hyperlink 3 4 2" xfId="776" hidden="1" xr:uid="{00000000-0005-0000-0000-000060060000}"/>
    <cellStyle name="Hyperlink 3 4 2" xfId="778" hidden="1" xr:uid="{00000000-0005-0000-0000-000061060000}"/>
    <cellStyle name="Hyperlink 3 4 2" xfId="779" hidden="1" xr:uid="{00000000-0005-0000-0000-000062060000}"/>
    <cellStyle name="Hyperlink 3 4 2" xfId="796" hidden="1" xr:uid="{00000000-0005-0000-0000-000063060000}"/>
    <cellStyle name="Hyperlink 3 4 2" xfId="798" hidden="1" xr:uid="{00000000-0005-0000-0000-000064060000}"/>
    <cellStyle name="Hyperlink 3 4 2" xfId="799" hidden="1" xr:uid="{00000000-0005-0000-0000-000065060000}"/>
    <cellStyle name="Hyperlink 3 4 2" xfId="801" hidden="1" xr:uid="{00000000-0005-0000-0000-000066060000}"/>
    <cellStyle name="Hyperlink 3 4 2" xfId="802" hidden="1" xr:uid="{00000000-0005-0000-0000-000067060000}"/>
    <cellStyle name="Hyperlink 3 4 2" xfId="803" hidden="1" xr:uid="{00000000-0005-0000-0000-000068060000}"/>
    <cellStyle name="Hyperlink 3 4 2" xfId="804" hidden="1" xr:uid="{00000000-0005-0000-0000-000069060000}"/>
    <cellStyle name="Hyperlink 3 4 2" xfId="806" hidden="1" xr:uid="{00000000-0005-0000-0000-00006A060000}"/>
    <cellStyle name="Hyperlink 3 4 2" xfId="807" hidden="1" xr:uid="{00000000-0005-0000-0000-00006B060000}"/>
    <cellStyle name="Hyperlink 3 4 2" xfId="837" hidden="1" xr:uid="{00000000-0005-0000-0000-00006C060000}"/>
    <cellStyle name="Hyperlink 3 4 2" xfId="840" hidden="1" xr:uid="{00000000-0005-0000-0000-00006D060000}"/>
    <cellStyle name="Hyperlink 3 4 2" xfId="841" hidden="1" xr:uid="{00000000-0005-0000-0000-00006E060000}"/>
    <cellStyle name="Hyperlink 3 4 2" xfId="844" hidden="1" xr:uid="{00000000-0005-0000-0000-00006F060000}"/>
    <cellStyle name="Hyperlink 3 4 2" xfId="845" hidden="1" xr:uid="{00000000-0005-0000-0000-000070060000}"/>
    <cellStyle name="Hyperlink 3 4 2" xfId="846" hidden="1" xr:uid="{00000000-0005-0000-0000-000071060000}"/>
    <cellStyle name="Hyperlink 3 4 2" xfId="847" hidden="1" xr:uid="{00000000-0005-0000-0000-000072060000}"/>
    <cellStyle name="Hyperlink 3 4 2" xfId="849" hidden="1" xr:uid="{00000000-0005-0000-0000-000073060000}"/>
    <cellStyle name="Hyperlink 3 4 2" xfId="850" hidden="1" xr:uid="{00000000-0005-0000-0000-000074060000}"/>
    <cellStyle name="Hyperlink 3 4 2" xfId="873" hidden="1" xr:uid="{00000000-0005-0000-0000-000075060000}"/>
    <cellStyle name="Hyperlink 3 4 2" xfId="875" hidden="1" xr:uid="{00000000-0005-0000-0000-000076060000}"/>
    <cellStyle name="Hyperlink 3 4 2" xfId="876" hidden="1" xr:uid="{00000000-0005-0000-0000-000077060000}"/>
    <cellStyle name="Hyperlink 3 4 2" xfId="879" hidden="1" xr:uid="{00000000-0005-0000-0000-000078060000}"/>
    <cellStyle name="Hyperlink 3 4 2" xfId="880" hidden="1" xr:uid="{00000000-0005-0000-0000-000079060000}"/>
    <cellStyle name="Hyperlink 3 4 2" xfId="881" hidden="1" xr:uid="{00000000-0005-0000-0000-00007A060000}"/>
    <cellStyle name="Hyperlink 3 4 2" xfId="882" hidden="1" xr:uid="{00000000-0005-0000-0000-00007B060000}"/>
    <cellStyle name="Hyperlink 3 4 2" xfId="884" hidden="1" xr:uid="{00000000-0005-0000-0000-00007C060000}"/>
    <cellStyle name="Hyperlink 3 4 2" xfId="885" hidden="1" xr:uid="{00000000-0005-0000-0000-00007D060000}"/>
    <cellStyle name="Hyperlink 3 4 2" xfId="890" hidden="1" xr:uid="{00000000-0005-0000-0000-00007E060000}"/>
    <cellStyle name="Hyperlink 3 4 2" xfId="891" hidden="1" xr:uid="{00000000-0005-0000-0000-00007F060000}"/>
    <cellStyle name="Hyperlink 3 4 2" xfId="892" hidden="1" xr:uid="{00000000-0005-0000-0000-000080060000}"/>
    <cellStyle name="Hyperlink 3 4 2" xfId="893" hidden="1" xr:uid="{00000000-0005-0000-0000-000081060000}"/>
    <cellStyle name="Hyperlink 3 4 2" xfId="894" hidden="1" xr:uid="{00000000-0005-0000-0000-000082060000}"/>
    <cellStyle name="Hyperlink 3 4 2" xfId="895" hidden="1" xr:uid="{00000000-0005-0000-0000-000083060000}"/>
    <cellStyle name="Hyperlink 3 4 2" xfId="896" hidden="1" xr:uid="{00000000-0005-0000-0000-000084060000}"/>
    <cellStyle name="Hyperlink 3 4 2" xfId="897" hidden="1" xr:uid="{00000000-0005-0000-0000-000085060000}"/>
    <cellStyle name="Hyperlink 3 4 2" xfId="898" hidden="1" xr:uid="{00000000-0005-0000-0000-000086060000}"/>
    <cellStyle name="Hyperlink 3 4 2" xfId="900" hidden="1" xr:uid="{00000000-0005-0000-0000-000087060000}"/>
    <cellStyle name="Hyperlink 3 4 2" xfId="901" hidden="1" xr:uid="{00000000-0005-0000-0000-000088060000}"/>
    <cellStyle name="Hyperlink 3 4 2" xfId="902" hidden="1" xr:uid="{00000000-0005-0000-0000-000089060000}"/>
    <cellStyle name="Hyperlink 3 4 2" xfId="903" hidden="1" xr:uid="{00000000-0005-0000-0000-00008A060000}"/>
    <cellStyle name="Hyperlink 3 4 2" xfId="904" hidden="1" xr:uid="{00000000-0005-0000-0000-00008B060000}"/>
    <cellStyle name="Hyperlink 3 4 2" xfId="905" hidden="1" xr:uid="{00000000-0005-0000-0000-00008C060000}"/>
    <cellStyle name="Hyperlink 3 4 2" xfId="906" hidden="1" xr:uid="{00000000-0005-0000-0000-00008D060000}"/>
    <cellStyle name="Hyperlink 3 4 2" xfId="907" hidden="1" xr:uid="{00000000-0005-0000-0000-00008E060000}"/>
    <cellStyle name="Hyperlink 3 4 2" xfId="908" hidden="1" xr:uid="{00000000-0005-0000-0000-00008F060000}"/>
    <cellStyle name="Hyperlink 3 4 2" xfId="912" hidden="1" xr:uid="{00000000-0005-0000-0000-000090060000}"/>
    <cellStyle name="Hyperlink 3 4 2" xfId="913" hidden="1" xr:uid="{00000000-0005-0000-0000-000091060000}"/>
    <cellStyle name="Hyperlink 3 4 2" xfId="914" hidden="1" xr:uid="{00000000-0005-0000-0000-000092060000}"/>
    <cellStyle name="Hyperlink 3 4 2" xfId="915" hidden="1" xr:uid="{00000000-0005-0000-0000-000093060000}"/>
    <cellStyle name="Hyperlink 3 4 2" xfId="916" hidden="1" xr:uid="{00000000-0005-0000-0000-000094060000}"/>
    <cellStyle name="Hyperlink 3 4 2" xfId="917" hidden="1" xr:uid="{00000000-0005-0000-0000-000095060000}"/>
    <cellStyle name="Hyperlink 3 4 2" xfId="918" hidden="1" xr:uid="{00000000-0005-0000-0000-000096060000}"/>
    <cellStyle name="Hyperlink 3 4 2" xfId="919" hidden="1" xr:uid="{00000000-0005-0000-0000-000097060000}"/>
    <cellStyle name="Hyperlink 3 4 2" xfId="920" hidden="1" xr:uid="{00000000-0005-0000-0000-000098060000}"/>
    <cellStyle name="Hyperlink 3 4 2" xfId="922" hidden="1" xr:uid="{00000000-0005-0000-0000-000099060000}"/>
    <cellStyle name="Hyperlink 3 4 2" xfId="923" hidden="1" xr:uid="{00000000-0005-0000-0000-00009A060000}"/>
    <cellStyle name="Hyperlink 3 4 2" xfId="924" hidden="1" xr:uid="{00000000-0005-0000-0000-00009B060000}"/>
    <cellStyle name="Hyperlink 3 4 2" xfId="925" hidden="1" xr:uid="{00000000-0005-0000-0000-00009C060000}"/>
    <cellStyle name="Hyperlink 3 4 2" xfId="926" hidden="1" xr:uid="{00000000-0005-0000-0000-00009D060000}"/>
    <cellStyle name="Hyperlink 3 4 2" xfId="927" hidden="1" xr:uid="{00000000-0005-0000-0000-00009E060000}"/>
    <cellStyle name="Hyperlink 3 4 2" xfId="928" hidden="1" xr:uid="{00000000-0005-0000-0000-00009F060000}"/>
    <cellStyle name="Hyperlink 3 4 2" xfId="929" hidden="1" xr:uid="{00000000-0005-0000-0000-0000A0060000}"/>
    <cellStyle name="Hyperlink 3 4 2" xfId="930" hidden="1" xr:uid="{00000000-0005-0000-0000-0000A1060000}"/>
    <cellStyle name="Hyperlink 3 4 2" xfId="932" hidden="1" xr:uid="{00000000-0005-0000-0000-0000A2060000}"/>
    <cellStyle name="Hyperlink 3 4 2" xfId="934" hidden="1" xr:uid="{00000000-0005-0000-0000-0000A3060000}"/>
    <cellStyle name="Hyperlink 3 4 2" xfId="935" hidden="1" xr:uid="{00000000-0005-0000-0000-0000A4060000}"/>
    <cellStyle name="Hyperlink 3 4 2" xfId="936" hidden="1" xr:uid="{00000000-0005-0000-0000-0000A5060000}"/>
    <cellStyle name="Hyperlink 3 4 2" xfId="937" hidden="1" xr:uid="{00000000-0005-0000-0000-0000A6060000}"/>
    <cellStyle name="Hyperlink 3 4 2" xfId="938" hidden="1" xr:uid="{00000000-0005-0000-0000-0000A7060000}"/>
    <cellStyle name="Hyperlink 3 4 2" xfId="939" hidden="1" xr:uid="{00000000-0005-0000-0000-0000A8060000}"/>
    <cellStyle name="Hyperlink 3 4 2" xfId="940" hidden="1" xr:uid="{00000000-0005-0000-0000-0000A9060000}"/>
    <cellStyle name="Hyperlink 3 4 2" xfId="941" hidden="1" xr:uid="{00000000-0005-0000-0000-0000AA060000}"/>
    <cellStyle name="Hyperlink 3 4 2" xfId="943" hidden="1" xr:uid="{00000000-0005-0000-0000-0000AB060000}"/>
    <cellStyle name="Hyperlink 3 4 2" xfId="944" hidden="1" xr:uid="{00000000-0005-0000-0000-0000AC060000}"/>
    <cellStyle name="Hyperlink 3 4 2" xfId="945" hidden="1" xr:uid="{00000000-0005-0000-0000-0000AD060000}"/>
    <cellStyle name="Hyperlink 3 4 2" xfId="946" hidden="1" xr:uid="{00000000-0005-0000-0000-0000AE060000}"/>
    <cellStyle name="Hyperlink 3 4 2" xfId="947" hidden="1" xr:uid="{00000000-0005-0000-0000-0000AF060000}"/>
    <cellStyle name="Hyperlink 3 4 2" xfId="948" hidden="1" xr:uid="{00000000-0005-0000-0000-0000B0060000}"/>
    <cellStyle name="Hyperlink 3 4 2" xfId="949" hidden="1" xr:uid="{00000000-0005-0000-0000-0000B1060000}"/>
    <cellStyle name="Hyperlink 3 4 2" xfId="950" hidden="1" xr:uid="{00000000-0005-0000-0000-0000B2060000}"/>
    <cellStyle name="Hyperlink 3 4 2" xfId="951" hidden="1" xr:uid="{00000000-0005-0000-0000-0000B3060000}"/>
    <cellStyle name="Hyperlink 3 4 2" xfId="952" hidden="1" xr:uid="{00000000-0005-0000-0000-0000B4060000}"/>
    <cellStyle name="Hyperlink 3 4 2" xfId="953" hidden="1" xr:uid="{00000000-0005-0000-0000-0000B5060000}"/>
    <cellStyle name="Hyperlink 3 4 2" xfId="954" hidden="1" xr:uid="{00000000-0005-0000-0000-0000B6060000}"/>
    <cellStyle name="Hyperlink 3 4 2" xfId="955" hidden="1" xr:uid="{00000000-0005-0000-0000-0000B7060000}"/>
    <cellStyle name="Hyperlink 3 4 2" xfId="956" hidden="1" xr:uid="{00000000-0005-0000-0000-0000B8060000}"/>
    <cellStyle name="Hyperlink 3 4 2" xfId="957" hidden="1" xr:uid="{00000000-0005-0000-0000-0000B9060000}"/>
    <cellStyle name="Hyperlink 3 4 2" xfId="958" hidden="1" xr:uid="{00000000-0005-0000-0000-0000BA060000}"/>
    <cellStyle name="Hyperlink 3 4 2" xfId="959" hidden="1" xr:uid="{00000000-0005-0000-0000-0000BB060000}"/>
    <cellStyle name="Hyperlink 3 4 2" xfId="960" hidden="1" xr:uid="{00000000-0005-0000-0000-0000BC060000}"/>
    <cellStyle name="Hyperlink 3 4 2" xfId="962" hidden="1" xr:uid="{00000000-0005-0000-0000-0000BD060000}"/>
    <cellStyle name="Hyperlink 3 4 2" xfId="963" hidden="1" xr:uid="{00000000-0005-0000-0000-0000BE060000}"/>
    <cellStyle name="Hyperlink 3 4 2" xfId="964" hidden="1" xr:uid="{00000000-0005-0000-0000-0000BF060000}"/>
    <cellStyle name="Hyperlink 3 4 2" xfId="965" hidden="1" xr:uid="{00000000-0005-0000-0000-0000C0060000}"/>
    <cellStyle name="Hyperlink 3 4 2" xfId="966" hidden="1" xr:uid="{00000000-0005-0000-0000-0000C1060000}"/>
    <cellStyle name="Hyperlink 3 4 2" xfId="967" hidden="1" xr:uid="{00000000-0005-0000-0000-0000C2060000}"/>
    <cellStyle name="Hyperlink 3 4 2" xfId="968" hidden="1" xr:uid="{00000000-0005-0000-0000-0000C3060000}"/>
    <cellStyle name="Hyperlink 3 4 2" xfId="969" hidden="1" xr:uid="{00000000-0005-0000-0000-0000C4060000}"/>
    <cellStyle name="Hyperlink 3 4 2" xfId="970" hidden="1" xr:uid="{00000000-0005-0000-0000-0000C5060000}"/>
    <cellStyle name="Hyperlink 3 4 2" xfId="1009" hidden="1" xr:uid="{00000000-0005-0000-0000-0000C6060000}"/>
    <cellStyle name="Hyperlink 3 4 2" xfId="1011" hidden="1" xr:uid="{00000000-0005-0000-0000-0000C7060000}"/>
    <cellStyle name="Hyperlink 3 4 2" xfId="1012" hidden="1" xr:uid="{00000000-0005-0000-0000-0000C8060000}"/>
    <cellStyle name="Hyperlink 3 4 2" xfId="1015" hidden="1" xr:uid="{00000000-0005-0000-0000-0000C9060000}"/>
    <cellStyle name="Hyperlink 3 4 2" xfId="1016" hidden="1" xr:uid="{00000000-0005-0000-0000-0000CA060000}"/>
    <cellStyle name="Hyperlink 3 4 2" xfId="1017" hidden="1" xr:uid="{00000000-0005-0000-0000-0000CB060000}"/>
    <cellStyle name="Hyperlink 3 4 2" xfId="1018" hidden="1" xr:uid="{00000000-0005-0000-0000-0000CC060000}"/>
    <cellStyle name="Hyperlink 3 4 2" xfId="1020" hidden="1" xr:uid="{00000000-0005-0000-0000-0000CD060000}"/>
    <cellStyle name="Hyperlink 3 4 2" xfId="1021" hidden="1" xr:uid="{00000000-0005-0000-0000-0000CE060000}"/>
    <cellStyle name="Hyperlink 3 4 2" xfId="1043" hidden="1" xr:uid="{00000000-0005-0000-0000-0000CF060000}"/>
    <cellStyle name="Hyperlink 3 4 2" xfId="1045" hidden="1" xr:uid="{00000000-0005-0000-0000-0000D0060000}"/>
    <cellStyle name="Hyperlink 3 4 2" xfId="1046" hidden="1" xr:uid="{00000000-0005-0000-0000-0000D1060000}"/>
    <cellStyle name="Hyperlink 3 4 2" xfId="1049" hidden="1" xr:uid="{00000000-0005-0000-0000-0000D2060000}"/>
    <cellStyle name="Hyperlink 3 4 2" xfId="1050" hidden="1" xr:uid="{00000000-0005-0000-0000-0000D3060000}"/>
    <cellStyle name="Hyperlink 3 4 2" xfId="1051" hidden="1" xr:uid="{00000000-0005-0000-0000-0000D4060000}"/>
    <cellStyle name="Hyperlink 3 4 2" xfId="1052" hidden="1" xr:uid="{00000000-0005-0000-0000-0000D5060000}"/>
    <cellStyle name="Hyperlink 3 4 2" xfId="1054" hidden="1" xr:uid="{00000000-0005-0000-0000-0000D6060000}"/>
    <cellStyle name="Hyperlink 3 4 2" xfId="1055" hidden="1" xr:uid="{00000000-0005-0000-0000-0000D7060000}"/>
    <cellStyle name="Hyperlink 3 4 2" xfId="1092" hidden="1" xr:uid="{00000000-0005-0000-0000-0000D8060000}"/>
    <cellStyle name="Hyperlink 3 4 2" xfId="1095" hidden="1" xr:uid="{00000000-0005-0000-0000-0000D9060000}"/>
    <cellStyle name="Hyperlink 3 4 2" xfId="1096" hidden="1" xr:uid="{00000000-0005-0000-0000-0000DA060000}"/>
    <cellStyle name="Hyperlink 3 4 2" xfId="1099" hidden="1" xr:uid="{00000000-0005-0000-0000-0000DB060000}"/>
    <cellStyle name="Hyperlink 3 4 2" xfId="1100" hidden="1" xr:uid="{00000000-0005-0000-0000-0000DC060000}"/>
    <cellStyle name="Hyperlink 3 4 2" xfId="1101" hidden="1" xr:uid="{00000000-0005-0000-0000-0000DD060000}"/>
    <cellStyle name="Hyperlink 3 4 2" xfId="1102" hidden="1" xr:uid="{00000000-0005-0000-0000-0000DE060000}"/>
    <cellStyle name="Hyperlink 3 4 2" xfId="1104" hidden="1" xr:uid="{00000000-0005-0000-0000-0000DF060000}"/>
    <cellStyle name="Hyperlink 3 4 2" xfId="1105" hidden="1" xr:uid="{00000000-0005-0000-0000-0000E0060000}"/>
    <cellStyle name="Hyperlink 3 4 2" xfId="1129" hidden="1" xr:uid="{00000000-0005-0000-0000-0000E1060000}"/>
    <cellStyle name="Hyperlink 3 4 2" xfId="1131" hidden="1" xr:uid="{00000000-0005-0000-0000-0000E2060000}"/>
    <cellStyle name="Hyperlink 3 4 2" xfId="1132" hidden="1" xr:uid="{00000000-0005-0000-0000-0000E3060000}"/>
    <cellStyle name="Hyperlink 3 4 2" xfId="1135" hidden="1" xr:uid="{00000000-0005-0000-0000-0000E4060000}"/>
    <cellStyle name="Hyperlink 3 4 2" xfId="1136" hidden="1" xr:uid="{00000000-0005-0000-0000-0000E5060000}"/>
    <cellStyle name="Hyperlink 3 4 2" xfId="1137" hidden="1" xr:uid="{00000000-0005-0000-0000-0000E6060000}"/>
    <cellStyle name="Hyperlink 3 4 2" xfId="1138" hidden="1" xr:uid="{00000000-0005-0000-0000-0000E7060000}"/>
    <cellStyle name="Hyperlink 3 4 2" xfId="1140" hidden="1" xr:uid="{00000000-0005-0000-0000-0000E8060000}"/>
    <cellStyle name="Hyperlink 3 4 2" xfId="1141" hidden="1" xr:uid="{00000000-0005-0000-0000-0000E9060000}"/>
    <cellStyle name="Hyperlink 3 4 2" xfId="1146" hidden="1" xr:uid="{00000000-0005-0000-0000-0000EA060000}"/>
    <cellStyle name="Hyperlink 3 4 2" xfId="1147" hidden="1" xr:uid="{00000000-0005-0000-0000-0000EB060000}"/>
    <cellStyle name="Hyperlink 3 4 2" xfId="1148" hidden="1" xr:uid="{00000000-0005-0000-0000-0000EC060000}"/>
    <cellStyle name="Hyperlink 3 4 2" xfId="1149" hidden="1" xr:uid="{00000000-0005-0000-0000-0000ED060000}"/>
    <cellStyle name="Hyperlink 3 4 2" xfId="1150" hidden="1" xr:uid="{00000000-0005-0000-0000-0000EE060000}"/>
    <cellStyle name="Hyperlink 3 4 2" xfId="1151" hidden="1" xr:uid="{00000000-0005-0000-0000-0000EF060000}"/>
    <cellStyle name="Hyperlink 3 4 2" xfId="1152" hidden="1" xr:uid="{00000000-0005-0000-0000-0000F0060000}"/>
    <cellStyle name="Hyperlink 3 4 2" xfId="1153" hidden="1" xr:uid="{00000000-0005-0000-0000-0000F1060000}"/>
    <cellStyle name="Hyperlink 3 4 2" xfId="1154" hidden="1" xr:uid="{00000000-0005-0000-0000-0000F2060000}"/>
    <cellStyle name="Hyperlink 3 4 2" xfId="1156" hidden="1" xr:uid="{00000000-0005-0000-0000-0000F3060000}"/>
    <cellStyle name="Hyperlink 3 4 2" xfId="1157" hidden="1" xr:uid="{00000000-0005-0000-0000-0000F4060000}"/>
    <cellStyle name="Hyperlink 3 4 2" xfId="1158" hidden="1" xr:uid="{00000000-0005-0000-0000-0000F5060000}"/>
    <cellStyle name="Hyperlink 3 4 2" xfId="1159" hidden="1" xr:uid="{00000000-0005-0000-0000-0000F6060000}"/>
    <cellStyle name="Hyperlink 3 4 2" xfId="1160" hidden="1" xr:uid="{00000000-0005-0000-0000-0000F7060000}"/>
    <cellStyle name="Hyperlink 3 4 2" xfId="1161" hidden="1" xr:uid="{00000000-0005-0000-0000-0000F8060000}"/>
    <cellStyle name="Hyperlink 3 4 2" xfId="1162" hidden="1" xr:uid="{00000000-0005-0000-0000-0000F9060000}"/>
    <cellStyle name="Hyperlink 3 4 2" xfId="1163" hidden="1" xr:uid="{00000000-0005-0000-0000-0000FA060000}"/>
    <cellStyle name="Hyperlink 3 4 2" xfId="1164" hidden="1" xr:uid="{00000000-0005-0000-0000-0000FB060000}"/>
    <cellStyle name="Hyperlink 3 4 2" xfId="1169" hidden="1" xr:uid="{00000000-0005-0000-0000-0000FC060000}"/>
    <cellStyle name="Hyperlink 3 4 2" xfId="1170" hidden="1" xr:uid="{00000000-0005-0000-0000-0000FD060000}"/>
    <cellStyle name="Hyperlink 3 4 2" xfId="1171" hidden="1" xr:uid="{00000000-0005-0000-0000-0000FE060000}"/>
    <cellStyle name="Hyperlink 3 4 2" xfId="1172" hidden="1" xr:uid="{00000000-0005-0000-0000-0000FF060000}"/>
    <cellStyle name="Hyperlink 3 4 2" xfId="1173" hidden="1" xr:uid="{00000000-0005-0000-0000-000000070000}"/>
    <cellStyle name="Hyperlink 3 4 2" xfId="1174" hidden="1" xr:uid="{00000000-0005-0000-0000-000001070000}"/>
    <cellStyle name="Hyperlink 3 4 2" xfId="1175" hidden="1" xr:uid="{00000000-0005-0000-0000-000002070000}"/>
    <cellStyle name="Hyperlink 3 4 2" xfId="1176" hidden="1" xr:uid="{00000000-0005-0000-0000-000003070000}"/>
    <cellStyle name="Hyperlink 3 4 2" xfId="1177" hidden="1" xr:uid="{00000000-0005-0000-0000-000004070000}"/>
    <cellStyle name="Hyperlink 3 4 2" xfId="1179" hidden="1" xr:uid="{00000000-0005-0000-0000-000005070000}"/>
    <cellStyle name="Hyperlink 3 4 2" xfId="1180" hidden="1" xr:uid="{00000000-0005-0000-0000-000006070000}"/>
    <cellStyle name="Hyperlink 3 4 2" xfId="1181" hidden="1" xr:uid="{00000000-0005-0000-0000-000007070000}"/>
    <cellStyle name="Hyperlink 3 4 2" xfId="1182" hidden="1" xr:uid="{00000000-0005-0000-0000-000008070000}"/>
    <cellStyle name="Hyperlink 3 4 2" xfId="1183" hidden="1" xr:uid="{00000000-0005-0000-0000-000009070000}"/>
    <cellStyle name="Hyperlink 3 4 2" xfId="1184" hidden="1" xr:uid="{00000000-0005-0000-0000-00000A070000}"/>
    <cellStyle name="Hyperlink 3 4 2" xfId="1185" hidden="1" xr:uid="{00000000-0005-0000-0000-00000B070000}"/>
    <cellStyle name="Hyperlink 3 4 2" xfId="1186" hidden="1" xr:uid="{00000000-0005-0000-0000-00000C070000}"/>
    <cellStyle name="Hyperlink 3 4 2" xfId="1187" hidden="1" xr:uid="{00000000-0005-0000-0000-00000D070000}"/>
    <cellStyle name="Hyperlink 3 4 2" xfId="1189" hidden="1" xr:uid="{00000000-0005-0000-0000-00000E070000}"/>
    <cellStyle name="Hyperlink 3 4 2" xfId="1191" hidden="1" xr:uid="{00000000-0005-0000-0000-00000F070000}"/>
    <cellStyle name="Hyperlink 3 4 2" xfId="1192" hidden="1" xr:uid="{00000000-0005-0000-0000-000010070000}"/>
    <cellStyle name="Hyperlink 3 4 2" xfId="1193" hidden="1" xr:uid="{00000000-0005-0000-0000-000011070000}"/>
    <cellStyle name="Hyperlink 3 4 2" xfId="1194" hidden="1" xr:uid="{00000000-0005-0000-0000-000012070000}"/>
    <cellStyle name="Hyperlink 3 4 2" xfId="1195" hidden="1" xr:uid="{00000000-0005-0000-0000-000013070000}"/>
    <cellStyle name="Hyperlink 3 4 2" xfId="1196" hidden="1" xr:uid="{00000000-0005-0000-0000-000014070000}"/>
    <cellStyle name="Hyperlink 3 4 2" xfId="1197" hidden="1" xr:uid="{00000000-0005-0000-0000-000015070000}"/>
    <cellStyle name="Hyperlink 3 4 2" xfId="1198" hidden="1" xr:uid="{00000000-0005-0000-0000-000016070000}"/>
    <cellStyle name="Hyperlink 3 4 2" xfId="1200" hidden="1" xr:uid="{00000000-0005-0000-0000-000017070000}"/>
    <cellStyle name="Hyperlink 3 4 2" xfId="1201" hidden="1" xr:uid="{00000000-0005-0000-0000-000018070000}"/>
    <cellStyle name="Hyperlink 3 4 2" xfId="1202" hidden="1" xr:uid="{00000000-0005-0000-0000-000019070000}"/>
    <cellStyle name="Hyperlink 3 4 2" xfId="1203" hidden="1" xr:uid="{00000000-0005-0000-0000-00001A070000}"/>
    <cellStyle name="Hyperlink 3 4 2" xfId="1204" hidden="1" xr:uid="{00000000-0005-0000-0000-00001B070000}"/>
    <cellStyle name="Hyperlink 3 4 2" xfId="1205" hidden="1" xr:uid="{00000000-0005-0000-0000-00001C070000}"/>
    <cellStyle name="Hyperlink 3 4 2" xfId="1206" hidden="1" xr:uid="{00000000-0005-0000-0000-00001D070000}"/>
    <cellStyle name="Hyperlink 3 4 2" xfId="1207" hidden="1" xr:uid="{00000000-0005-0000-0000-00001E070000}"/>
    <cellStyle name="Hyperlink 3 4 2" xfId="1208" hidden="1" xr:uid="{00000000-0005-0000-0000-00001F070000}"/>
    <cellStyle name="Hyperlink 3 4 2" xfId="1209" hidden="1" xr:uid="{00000000-0005-0000-0000-000020070000}"/>
    <cellStyle name="Hyperlink 3 4 2" xfId="1210" hidden="1" xr:uid="{00000000-0005-0000-0000-000021070000}"/>
    <cellStyle name="Hyperlink 3 4 2" xfId="1211" hidden="1" xr:uid="{00000000-0005-0000-0000-000022070000}"/>
    <cellStyle name="Hyperlink 3 4 2" xfId="1212" hidden="1" xr:uid="{00000000-0005-0000-0000-000023070000}"/>
    <cellStyle name="Hyperlink 3 4 2" xfId="1213" hidden="1" xr:uid="{00000000-0005-0000-0000-000024070000}"/>
    <cellStyle name="Hyperlink 3 4 2" xfId="1214" hidden="1" xr:uid="{00000000-0005-0000-0000-000025070000}"/>
    <cellStyle name="Hyperlink 3 4 2" xfId="1215" hidden="1" xr:uid="{00000000-0005-0000-0000-000026070000}"/>
    <cellStyle name="Hyperlink 3 4 2" xfId="1216" hidden="1" xr:uid="{00000000-0005-0000-0000-000027070000}"/>
    <cellStyle name="Hyperlink 3 4 2" xfId="1217" hidden="1" xr:uid="{00000000-0005-0000-0000-000028070000}"/>
    <cellStyle name="Hyperlink 3 4 2" xfId="1219" hidden="1" xr:uid="{00000000-0005-0000-0000-000029070000}"/>
    <cellStyle name="Hyperlink 3 4 2" xfId="1220" hidden="1" xr:uid="{00000000-0005-0000-0000-00002A070000}"/>
    <cellStyle name="Hyperlink 3 4 2" xfId="1221" hidden="1" xr:uid="{00000000-0005-0000-0000-00002B070000}"/>
    <cellStyle name="Hyperlink 3 4 2" xfId="1222" hidden="1" xr:uid="{00000000-0005-0000-0000-00002C070000}"/>
    <cellStyle name="Hyperlink 3 4 2" xfId="1223" hidden="1" xr:uid="{00000000-0005-0000-0000-00002D070000}"/>
    <cellStyle name="Hyperlink 3 4 2" xfId="1224" hidden="1" xr:uid="{00000000-0005-0000-0000-00002E070000}"/>
    <cellStyle name="Hyperlink 3 4 2" xfId="1225" hidden="1" xr:uid="{00000000-0005-0000-0000-00002F070000}"/>
    <cellStyle name="Hyperlink 3 4 2" xfId="1226" hidden="1" xr:uid="{00000000-0005-0000-0000-000030070000}"/>
    <cellStyle name="Hyperlink 3 4 2" xfId="1227" hidden="1" xr:uid="{00000000-0005-0000-0000-000031070000}"/>
    <cellStyle name="Hyperlink 3 4 2" xfId="820" hidden="1" xr:uid="{00000000-0005-0000-0000-000032070000}"/>
    <cellStyle name="Hyperlink 3 4 2" xfId="786" hidden="1" xr:uid="{00000000-0005-0000-0000-000033070000}"/>
    <cellStyle name="Hyperlink 3 4 2" xfId="651" hidden="1" xr:uid="{00000000-0005-0000-0000-000034070000}"/>
    <cellStyle name="Hyperlink 3 4 2" xfId="658" hidden="1" xr:uid="{00000000-0005-0000-0000-000035070000}"/>
    <cellStyle name="Hyperlink 3 4 2" xfId="619" hidden="1" xr:uid="{00000000-0005-0000-0000-000036070000}"/>
    <cellStyle name="Hyperlink 3 4 2" xfId="665" hidden="1" xr:uid="{00000000-0005-0000-0000-000037070000}"/>
    <cellStyle name="Hyperlink 3 4 2" xfId="626" hidden="1" xr:uid="{00000000-0005-0000-0000-000038070000}"/>
    <cellStyle name="Hyperlink 3 4 2" xfId="593" hidden="1" xr:uid="{00000000-0005-0000-0000-000039070000}"/>
    <cellStyle name="Hyperlink 3 4 2" xfId="633" hidden="1" xr:uid="{00000000-0005-0000-0000-00003A070000}"/>
    <cellStyle name="Hyperlink 3 4 2" xfId="611" hidden="1" xr:uid="{00000000-0005-0000-0000-00003B070000}"/>
    <cellStyle name="Hyperlink 3 4 2" xfId="634" hidden="1" xr:uid="{00000000-0005-0000-0000-00003C070000}"/>
    <cellStyle name="Hyperlink 3 4 2" xfId="598" hidden="1" xr:uid="{00000000-0005-0000-0000-00003D070000}"/>
    <cellStyle name="Hyperlink 3 4 2" xfId="597" hidden="1" xr:uid="{00000000-0005-0000-0000-00003E070000}"/>
    <cellStyle name="Hyperlink 3 4 2" xfId="750" hidden="1" xr:uid="{00000000-0005-0000-0000-00003F070000}"/>
    <cellStyle name="Hyperlink 3 4 2" xfId="815" hidden="1" xr:uid="{00000000-0005-0000-0000-000040070000}"/>
    <cellStyle name="Hyperlink 3 4 2" xfId="629" hidden="1" xr:uid="{00000000-0005-0000-0000-000041070000}"/>
    <cellStyle name="Hyperlink 3 4 2" xfId="647" hidden="1" xr:uid="{00000000-0005-0000-0000-000042070000}"/>
    <cellStyle name="Hyperlink 3 4 2" xfId="609" hidden="1" xr:uid="{00000000-0005-0000-0000-000043070000}"/>
    <cellStyle name="Hyperlink 3 4 2" xfId="653" hidden="1" xr:uid="{00000000-0005-0000-0000-000044070000}"/>
    <cellStyle name="Hyperlink 3 4 2" xfId="757" hidden="1" xr:uid="{00000000-0005-0000-0000-000045070000}"/>
    <cellStyle name="Hyperlink 3 4 2" xfId="631" hidden="1" xr:uid="{00000000-0005-0000-0000-000046070000}"/>
    <cellStyle name="Hyperlink 3 4 2" xfId="594" hidden="1" xr:uid="{00000000-0005-0000-0000-000047070000}"/>
    <cellStyle name="Hyperlink 3 4 2" xfId="753" hidden="1" xr:uid="{00000000-0005-0000-0000-000048070000}"/>
    <cellStyle name="Hyperlink 3 4 2" xfId="630" hidden="1" xr:uid="{00000000-0005-0000-0000-000049070000}"/>
    <cellStyle name="Hyperlink 3 4 2" xfId="785" hidden="1" xr:uid="{00000000-0005-0000-0000-00004A070000}"/>
    <cellStyle name="Hyperlink 3 4 2" xfId="650" hidden="1" xr:uid="{00000000-0005-0000-0000-00004B070000}"/>
    <cellStyle name="Hyperlink 3 4 2" xfId="614" hidden="1" xr:uid="{00000000-0005-0000-0000-00004C070000}"/>
    <cellStyle name="Hyperlink 3 4 2" xfId="856" hidden="1" xr:uid="{00000000-0005-0000-0000-00004D070000}"/>
    <cellStyle name="Hyperlink 3 4 2" xfId="610" hidden="1" xr:uid="{00000000-0005-0000-0000-00004E070000}"/>
    <cellStyle name="Hyperlink 3 4 2" xfId="635" hidden="1" xr:uid="{00000000-0005-0000-0000-00004F070000}"/>
    <cellStyle name="Hyperlink 3 4 2" xfId="599" hidden="1" xr:uid="{00000000-0005-0000-0000-000050070000}"/>
    <cellStyle name="Hyperlink 3 4 2" xfId="749" hidden="1" xr:uid="{00000000-0005-0000-0000-000051070000}"/>
    <cellStyle name="Hyperlink 3 4 2" xfId="632" hidden="1" xr:uid="{00000000-0005-0000-0000-000052070000}"/>
    <cellStyle name="Hyperlink 3 4 2" xfId="654" hidden="1" xr:uid="{00000000-0005-0000-0000-000053070000}"/>
    <cellStyle name="Hyperlink 3 4 2" xfId="595" hidden="1" xr:uid="{00000000-0005-0000-0000-000054070000}"/>
    <cellStyle name="Hyperlink 3 4 2" xfId="814" hidden="1" xr:uid="{00000000-0005-0000-0000-000055070000}"/>
    <cellStyle name="Hyperlink 3 4 2" xfId="628" hidden="1" xr:uid="{00000000-0005-0000-0000-000056070000}"/>
    <cellStyle name="Hyperlink 3 4 2" xfId="784" hidden="1" xr:uid="{00000000-0005-0000-0000-000057070000}"/>
    <cellStyle name="Hyperlink 3 4 2" xfId="649" hidden="1" xr:uid="{00000000-0005-0000-0000-000058070000}"/>
    <cellStyle name="Hyperlink 3 4 2" xfId="613" hidden="1" xr:uid="{00000000-0005-0000-0000-000059070000}"/>
    <cellStyle name="Hyperlink 3 4 2" xfId="592" hidden="1" xr:uid="{00000000-0005-0000-0000-00005A070000}"/>
    <cellStyle name="Hyperlink 3 4 2" xfId="596" hidden="1" xr:uid="{00000000-0005-0000-0000-00005B070000}"/>
    <cellStyle name="Hyperlink 3 4 2" xfId="589" hidden="1" xr:uid="{00000000-0005-0000-0000-00005C070000}"/>
    <cellStyle name="Hyperlink 3 4 2" xfId="1288" hidden="1" xr:uid="{00000000-0005-0000-0000-00005D070000}"/>
    <cellStyle name="Hyperlink 3 4 2" xfId="1289" hidden="1" xr:uid="{00000000-0005-0000-0000-00005E070000}"/>
    <cellStyle name="Hyperlink 3 4 2" xfId="1291" hidden="1" xr:uid="{00000000-0005-0000-0000-00005F070000}"/>
    <cellStyle name="Hyperlink 3 4 2" xfId="1292" hidden="1" xr:uid="{00000000-0005-0000-0000-000060070000}"/>
    <cellStyle name="Hyperlink 3 4 2" xfId="1293" hidden="1" xr:uid="{00000000-0005-0000-0000-000061070000}"/>
    <cellStyle name="Hyperlink 3 4 2" xfId="1294" hidden="1" xr:uid="{00000000-0005-0000-0000-000062070000}"/>
    <cellStyle name="Hyperlink 3 4 2" xfId="1295" hidden="1" xr:uid="{00000000-0005-0000-0000-000063070000}"/>
    <cellStyle name="Hyperlink 3 4 2" xfId="1296" hidden="1" xr:uid="{00000000-0005-0000-0000-000064070000}"/>
    <cellStyle name="Hyperlink 3 4 2" xfId="1297" hidden="1" xr:uid="{00000000-0005-0000-0000-000065070000}"/>
    <cellStyle name="Hyperlink 3 4 2" xfId="1298" hidden="1" xr:uid="{00000000-0005-0000-0000-000066070000}"/>
    <cellStyle name="Hyperlink 3 4 2" xfId="1299" hidden="1" xr:uid="{00000000-0005-0000-0000-000067070000}"/>
    <cellStyle name="Hyperlink 3 4 2" xfId="1301" hidden="1" xr:uid="{00000000-0005-0000-0000-000068070000}"/>
    <cellStyle name="Hyperlink 3 4 2" xfId="1302" hidden="1" xr:uid="{00000000-0005-0000-0000-000069070000}"/>
    <cellStyle name="Hyperlink 3 4 2" xfId="1303" hidden="1" xr:uid="{00000000-0005-0000-0000-00006A070000}"/>
    <cellStyle name="Hyperlink 3 4 2" xfId="1304" hidden="1" xr:uid="{00000000-0005-0000-0000-00006B070000}"/>
    <cellStyle name="Hyperlink 3 4 2" xfId="1305" hidden="1" xr:uid="{00000000-0005-0000-0000-00006C070000}"/>
    <cellStyle name="Hyperlink 3 4 2" xfId="1306" hidden="1" xr:uid="{00000000-0005-0000-0000-00006D070000}"/>
    <cellStyle name="Hyperlink 3 4 2" xfId="1307" hidden="1" xr:uid="{00000000-0005-0000-0000-00006E070000}"/>
    <cellStyle name="Hyperlink 3 4 2" xfId="1308" hidden="1" xr:uid="{00000000-0005-0000-0000-00006F070000}"/>
    <cellStyle name="Hyperlink 3 4 2" xfId="1309" hidden="1" xr:uid="{00000000-0005-0000-0000-000070070000}"/>
    <cellStyle name="Hyperlink 3 4 2" xfId="1311" hidden="1" xr:uid="{00000000-0005-0000-0000-000071070000}"/>
    <cellStyle name="Hyperlink 3 4 2" xfId="1312" hidden="1" xr:uid="{00000000-0005-0000-0000-000072070000}"/>
    <cellStyle name="Hyperlink 3 4 2" xfId="1313" hidden="1" xr:uid="{00000000-0005-0000-0000-000073070000}"/>
    <cellStyle name="Hyperlink 3 4 2" xfId="1314" hidden="1" xr:uid="{00000000-0005-0000-0000-000074070000}"/>
    <cellStyle name="Hyperlink 3 4 2" xfId="1315" hidden="1" xr:uid="{00000000-0005-0000-0000-000075070000}"/>
    <cellStyle name="Hyperlink 3 4 2" xfId="1316" hidden="1" xr:uid="{00000000-0005-0000-0000-000076070000}"/>
    <cellStyle name="Hyperlink 3 4 2" xfId="1317" hidden="1" xr:uid="{00000000-0005-0000-0000-000077070000}"/>
    <cellStyle name="Hyperlink 3 4 2" xfId="1318" hidden="1" xr:uid="{00000000-0005-0000-0000-000078070000}"/>
    <cellStyle name="Hyperlink 3 4 2" xfId="1319" hidden="1" xr:uid="{00000000-0005-0000-0000-000079070000}"/>
    <cellStyle name="Hyperlink 3 4 2" xfId="1321" hidden="1" xr:uid="{00000000-0005-0000-0000-00007A070000}"/>
    <cellStyle name="Hyperlink 3 4 2" xfId="1323" hidden="1" xr:uid="{00000000-0005-0000-0000-00007B070000}"/>
    <cellStyle name="Hyperlink 3 4 2" xfId="1324" hidden="1" xr:uid="{00000000-0005-0000-0000-00007C070000}"/>
    <cellStyle name="Hyperlink 3 4 2" xfId="1325" hidden="1" xr:uid="{00000000-0005-0000-0000-00007D070000}"/>
    <cellStyle name="Hyperlink 3 4 2" xfId="1326" hidden="1" xr:uid="{00000000-0005-0000-0000-00007E070000}"/>
    <cellStyle name="Hyperlink 3 4 2" xfId="1327" hidden="1" xr:uid="{00000000-0005-0000-0000-00007F070000}"/>
    <cellStyle name="Hyperlink 3 4 2" xfId="1328" hidden="1" xr:uid="{00000000-0005-0000-0000-000080070000}"/>
    <cellStyle name="Hyperlink 3 4 2" xfId="1329" hidden="1" xr:uid="{00000000-0005-0000-0000-000081070000}"/>
    <cellStyle name="Hyperlink 3 4 2" xfId="1330" hidden="1" xr:uid="{00000000-0005-0000-0000-000082070000}"/>
    <cellStyle name="Hyperlink 3 4 2" xfId="1332" hidden="1" xr:uid="{00000000-0005-0000-0000-000083070000}"/>
    <cellStyle name="Hyperlink 3 4 2" xfId="1333" hidden="1" xr:uid="{00000000-0005-0000-0000-000084070000}"/>
    <cellStyle name="Hyperlink 3 4 2" xfId="1334" hidden="1" xr:uid="{00000000-0005-0000-0000-000085070000}"/>
    <cellStyle name="Hyperlink 3 4 2" xfId="1335" hidden="1" xr:uid="{00000000-0005-0000-0000-000086070000}"/>
    <cellStyle name="Hyperlink 3 4 2" xfId="1336" hidden="1" xr:uid="{00000000-0005-0000-0000-000087070000}"/>
    <cellStyle name="Hyperlink 3 4 2" xfId="1337" hidden="1" xr:uid="{00000000-0005-0000-0000-000088070000}"/>
    <cellStyle name="Hyperlink 3 4 2" xfId="1338" hidden="1" xr:uid="{00000000-0005-0000-0000-000089070000}"/>
    <cellStyle name="Hyperlink 3 4 2" xfId="1339" hidden="1" xr:uid="{00000000-0005-0000-0000-00008A070000}"/>
    <cellStyle name="Hyperlink 3 4 2" xfId="1340" hidden="1" xr:uid="{00000000-0005-0000-0000-00008B070000}"/>
    <cellStyle name="Hyperlink 3 4 2" xfId="1341" hidden="1" xr:uid="{00000000-0005-0000-0000-00008C070000}"/>
    <cellStyle name="Hyperlink 3 4 2" xfId="1342" hidden="1" xr:uid="{00000000-0005-0000-0000-00008D070000}"/>
    <cellStyle name="Hyperlink 3 4 2" xfId="1343" hidden="1" xr:uid="{00000000-0005-0000-0000-00008E070000}"/>
    <cellStyle name="Hyperlink 3 4 2" xfId="1344" hidden="1" xr:uid="{00000000-0005-0000-0000-00008F070000}"/>
    <cellStyle name="Hyperlink 3 4 2" xfId="1345" hidden="1" xr:uid="{00000000-0005-0000-0000-000090070000}"/>
    <cellStyle name="Hyperlink 3 4 2" xfId="1346" hidden="1" xr:uid="{00000000-0005-0000-0000-000091070000}"/>
    <cellStyle name="Hyperlink 3 4 2" xfId="1347" hidden="1" xr:uid="{00000000-0005-0000-0000-000092070000}"/>
    <cellStyle name="Hyperlink 3 4 2" xfId="1348" hidden="1" xr:uid="{00000000-0005-0000-0000-000093070000}"/>
    <cellStyle name="Hyperlink 3 4 2" xfId="1349" hidden="1" xr:uid="{00000000-0005-0000-0000-000094070000}"/>
    <cellStyle name="Hyperlink 3 4 2" xfId="1351" hidden="1" xr:uid="{00000000-0005-0000-0000-000095070000}"/>
    <cellStyle name="Hyperlink 3 4 2" xfId="1352" hidden="1" xr:uid="{00000000-0005-0000-0000-000096070000}"/>
    <cellStyle name="Hyperlink 3 4 2" xfId="1353" hidden="1" xr:uid="{00000000-0005-0000-0000-000097070000}"/>
    <cellStyle name="Hyperlink 3 4 2" xfId="1354" hidden="1" xr:uid="{00000000-0005-0000-0000-000098070000}"/>
    <cellStyle name="Hyperlink 3 4 2" xfId="1355" hidden="1" xr:uid="{00000000-0005-0000-0000-000099070000}"/>
    <cellStyle name="Hyperlink 3 4 2" xfId="1356" hidden="1" xr:uid="{00000000-0005-0000-0000-00009A070000}"/>
    <cellStyle name="Hyperlink 3 4 2" xfId="1357" hidden="1" xr:uid="{00000000-0005-0000-0000-00009B070000}"/>
    <cellStyle name="Hyperlink 3 4 2" xfId="1358" hidden="1" xr:uid="{00000000-0005-0000-0000-00009C070000}"/>
    <cellStyle name="Hyperlink 3 4 2" xfId="1359" hidden="1" xr:uid="{00000000-0005-0000-0000-00009D070000}"/>
    <cellStyle name="Hyperlink 3 4 2" xfId="1362" hidden="1" xr:uid="{00000000-0005-0000-0000-00009E070000}"/>
    <cellStyle name="Hyperlink 3 4 2" xfId="1363" hidden="1" xr:uid="{00000000-0005-0000-0000-00009F070000}"/>
    <cellStyle name="Hyperlink 3 4 2" xfId="1364" hidden="1" xr:uid="{00000000-0005-0000-0000-0000A0070000}"/>
    <cellStyle name="Hyperlink 3 4 2" xfId="1365" hidden="1" xr:uid="{00000000-0005-0000-0000-0000A1070000}"/>
    <cellStyle name="Hyperlink 3 4 2" xfId="1366" hidden="1" xr:uid="{00000000-0005-0000-0000-0000A2070000}"/>
    <cellStyle name="Hyperlink 3 4 2" xfId="1367" hidden="1" xr:uid="{00000000-0005-0000-0000-0000A3070000}"/>
    <cellStyle name="Hyperlink 3 4 2" xfId="1368" hidden="1" xr:uid="{00000000-0005-0000-0000-0000A4070000}"/>
    <cellStyle name="Hyperlink 3 4 2" xfId="1369" hidden="1" xr:uid="{00000000-0005-0000-0000-0000A5070000}"/>
    <cellStyle name="Hyperlink 3 4 2" xfId="1370" hidden="1" xr:uid="{00000000-0005-0000-0000-0000A6070000}"/>
    <cellStyle name="Hyperlink 3 4 2" xfId="1372" hidden="1" xr:uid="{00000000-0005-0000-0000-0000A7070000}"/>
    <cellStyle name="Hyperlink 3 4 2" xfId="1373" hidden="1" xr:uid="{00000000-0005-0000-0000-0000A8070000}"/>
    <cellStyle name="Hyperlink 3 4 2" xfId="1374" hidden="1" xr:uid="{00000000-0005-0000-0000-0000A9070000}"/>
    <cellStyle name="Hyperlink 3 4 2" xfId="1375" hidden="1" xr:uid="{00000000-0005-0000-0000-0000AA070000}"/>
    <cellStyle name="Hyperlink 3 4 2" xfId="1376" hidden="1" xr:uid="{00000000-0005-0000-0000-0000AB070000}"/>
    <cellStyle name="Hyperlink 3 4 2" xfId="1377" hidden="1" xr:uid="{00000000-0005-0000-0000-0000AC070000}"/>
    <cellStyle name="Hyperlink 3 4 2" xfId="1378" hidden="1" xr:uid="{00000000-0005-0000-0000-0000AD070000}"/>
    <cellStyle name="Hyperlink 3 4 2" xfId="1379" hidden="1" xr:uid="{00000000-0005-0000-0000-0000AE070000}"/>
    <cellStyle name="Hyperlink 3 4 2" xfId="1380" hidden="1" xr:uid="{00000000-0005-0000-0000-0000AF070000}"/>
    <cellStyle name="Hyperlink 3 4 2" xfId="1382" hidden="1" xr:uid="{00000000-0005-0000-0000-0000B0070000}"/>
    <cellStyle name="Hyperlink 3 4 2" xfId="1384" hidden="1" xr:uid="{00000000-0005-0000-0000-0000B1070000}"/>
    <cellStyle name="Hyperlink 3 4 2" xfId="1385" hidden="1" xr:uid="{00000000-0005-0000-0000-0000B2070000}"/>
    <cellStyle name="Hyperlink 3 4 2" xfId="1386" hidden="1" xr:uid="{00000000-0005-0000-0000-0000B3070000}"/>
    <cellStyle name="Hyperlink 3 4 2" xfId="1387" hidden="1" xr:uid="{00000000-0005-0000-0000-0000B4070000}"/>
    <cellStyle name="Hyperlink 3 4 2" xfId="1388" hidden="1" xr:uid="{00000000-0005-0000-0000-0000B5070000}"/>
    <cellStyle name="Hyperlink 3 4 2" xfId="1389" hidden="1" xr:uid="{00000000-0005-0000-0000-0000B6070000}"/>
    <cellStyle name="Hyperlink 3 4 2" xfId="1390" hidden="1" xr:uid="{00000000-0005-0000-0000-0000B7070000}"/>
    <cellStyle name="Hyperlink 3 4 2" xfId="1391" hidden="1" xr:uid="{00000000-0005-0000-0000-0000B8070000}"/>
    <cellStyle name="Hyperlink 3 4 2" xfId="1393" hidden="1" xr:uid="{00000000-0005-0000-0000-0000B9070000}"/>
    <cellStyle name="Hyperlink 3 4 2" xfId="1394" hidden="1" xr:uid="{00000000-0005-0000-0000-0000BA070000}"/>
    <cellStyle name="Hyperlink 3 4 2" xfId="1395" hidden="1" xr:uid="{00000000-0005-0000-0000-0000BB070000}"/>
    <cellStyle name="Hyperlink 3 4 2" xfId="1396" hidden="1" xr:uid="{00000000-0005-0000-0000-0000BC070000}"/>
    <cellStyle name="Hyperlink 3 4 2" xfId="1397" hidden="1" xr:uid="{00000000-0005-0000-0000-0000BD070000}"/>
    <cellStyle name="Hyperlink 3 4 2" xfId="1398" hidden="1" xr:uid="{00000000-0005-0000-0000-0000BE070000}"/>
    <cellStyle name="Hyperlink 3 4 2" xfId="1399" hidden="1" xr:uid="{00000000-0005-0000-0000-0000BF070000}"/>
    <cellStyle name="Hyperlink 3 4 2" xfId="1400" hidden="1" xr:uid="{00000000-0005-0000-0000-0000C0070000}"/>
    <cellStyle name="Hyperlink 3 4 2" xfId="1401" hidden="1" xr:uid="{00000000-0005-0000-0000-0000C1070000}"/>
    <cellStyle name="Hyperlink 3 4 2" xfId="1402" hidden="1" xr:uid="{00000000-0005-0000-0000-0000C2070000}"/>
    <cellStyle name="Hyperlink 3 4 2" xfId="1403" hidden="1" xr:uid="{00000000-0005-0000-0000-0000C3070000}"/>
    <cellStyle name="Hyperlink 3 4 2" xfId="1404" hidden="1" xr:uid="{00000000-0005-0000-0000-0000C4070000}"/>
    <cellStyle name="Hyperlink 3 4 2" xfId="1405" hidden="1" xr:uid="{00000000-0005-0000-0000-0000C5070000}"/>
    <cellStyle name="Hyperlink 3 4 2" xfId="1406" hidden="1" xr:uid="{00000000-0005-0000-0000-0000C6070000}"/>
    <cellStyle name="Hyperlink 3 4 2" xfId="1407" hidden="1" xr:uid="{00000000-0005-0000-0000-0000C7070000}"/>
    <cellStyle name="Hyperlink 3 4 2" xfId="1408" hidden="1" xr:uid="{00000000-0005-0000-0000-0000C8070000}"/>
    <cellStyle name="Hyperlink 3 4 2" xfId="1409" hidden="1" xr:uid="{00000000-0005-0000-0000-0000C9070000}"/>
    <cellStyle name="Hyperlink 3 4 2" xfId="1410" hidden="1" xr:uid="{00000000-0005-0000-0000-0000CA070000}"/>
    <cellStyle name="Hyperlink 3 4 2" xfId="1412" hidden="1" xr:uid="{00000000-0005-0000-0000-0000CB070000}"/>
    <cellStyle name="Hyperlink 3 4 2" xfId="1413" hidden="1" xr:uid="{00000000-0005-0000-0000-0000CC070000}"/>
    <cellStyle name="Hyperlink 3 4 2" xfId="1414" hidden="1" xr:uid="{00000000-0005-0000-0000-0000CD070000}"/>
    <cellStyle name="Hyperlink 3 4 2" xfId="1415" hidden="1" xr:uid="{00000000-0005-0000-0000-0000CE070000}"/>
    <cellStyle name="Hyperlink 3 4 2" xfId="1416" hidden="1" xr:uid="{00000000-0005-0000-0000-0000CF070000}"/>
    <cellStyle name="Hyperlink 3 4 2" xfId="1417" hidden="1" xr:uid="{00000000-0005-0000-0000-0000D0070000}"/>
    <cellStyle name="Hyperlink 3 4 2" xfId="1418" hidden="1" xr:uid="{00000000-0005-0000-0000-0000D1070000}"/>
    <cellStyle name="Hyperlink 3 4 2" xfId="1419" hidden="1" xr:uid="{00000000-0005-0000-0000-0000D2070000}"/>
    <cellStyle name="Hyperlink 3 4 2" xfId="1420" hidden="1" xr:uid="{00000000-0005-0000-0000-0000D3070000}"/>
    <cellStyle name="Hyperlink 3 4 2" xfId="1421" hidden="1" xr:uid="{00000000-0005-0000-0000-0000D4070000}"/>
    <cellStyle name="Hyperlink 3 4 2" xfId="1422" hidden="1" xr:uid="{00000000-0005-0000-0000-0000D5070000}"/>
    <cellStyle name="Hyperlink 3 4 2" xfId="1423" hidden="1" xr:uid="{00000000-0005-0000-0000-0000D6070000}"/>
    <cellStyle name="Hyperlink 3 4 2" xfId="1424" hidden="1" xr:uid="{00000000-0005-0000-0000-0000D7070000}"/>
    <cellStyle name="Hyperlink 3 4 2" xfId="1425" hidden="1" xr:uid="{00000000-0005-0000-0000-0000D8070000}"/>
    <cellStyle name="Hyperlink 3 4 2" xfId="1426" hidden="1" xr:uid="{00000000-0005-0000-0000-0000D9070000}"/>
    <cellStyle name="Hyperlink 3 4 2" xfId="1427" hidden="1" xr:uid="{00000000-0005-0000-0000-0000DA070000}"/>
    <cellStyle name="Hyperlink 3 4 2" xfId="1428" hidden="1" xr:uid="{00000000-0005-0000-0000-0000DB070000}"/>
    <cellStyle name="Hyperlink 3 4 2" xfId="1429" hidden="1" xr:uid="{00000000-0005-0000-0000-0000DC070000}"/>
    <cellStyle name="Hyperlink 3 4 2" xfId="1431" hidden="1" xr:uid="{00000000-0005-0000-0000-0000DD070000}"/>
    <cellStyle name="Hyperlink 3 4 2" xfId="1432" hidden="1" xr:uid="{00000000-0005-0000-0000-0000DE070000}"/>
    <cellStyle name="Hyperlink 3 4 2" xfId="1433" hidden="1" xr:uid="{00000000-0005-0000-0000-0000DF070000}"/>
    <cellStyle name="Hyperlink 3 4 2" xfId="1434" hidden="1" xr:uid="{00000000-0005-0000-0000-0000E0070000}"/>
    <cellStyle name="Hyperlink 3 4 2" xfId="1435" hidden="1" xr:uid="{00000000-0005-0000-0000-0000E1070000}"/>
    <cellStyle name="Hyperlink 3 4 2" xfId="1436" hidden="1" xr:uid="{00000000-0005-0000-0000-0000E2070000}"/>
    <cellStyle name="Hyperlink 3 4 2" xfId="1437" hidden="1" xr:uid="{00000000-0005-0000-0000-0000E3070000}"/>
    <cellStyle name="Hyperlink 3 4 2" xfId="1438" hidden="1" xr:uid="{00000000-0005-0000-0000-0000E4070000}"/>
    <cellStyle name="Hyperlink 3 4 2" xfId="1439" hidden="1" xr:uid="{00000000-0005-0000-0000-0000E5070000}"/>
    <cellStyle name="Hyperlink 3 4 2" xfId="1441" hidden="1" xr:uid="{00000000-0005-0000-0000-0000E6070000}"/>
    <cellStyle name="Hyperlink 3 4 2" xfId="1443" hidden="1" xr:uid="{00000000-0005-0000-0000-0000E7070000}"/>
    <cellStyle name="Hyperlink 3 4 2" xfId="1444" hidden="1" xr:uid="{00000000-0005-0000-0000-0000E8070000}"/>
    <cellStyle name="Hyperlink 3 4 2" xfId="1445" hidden="1" xr:uid="{00000000-0005-0000-0000-0000E9070000}"/>
    <cellStyle name="Hyperlink 3 4 2" xfId="1446" hidden="1" xr:uid="{00000000-0005-0000-0000-0000EA070000}"/>
    <cellStyle name="Hyperlink 3 4 2" xfId="1447" hidden="1" xr:uid="{00000000-0005-0000-0000-0000EB070000}"/>
    <cellStyle name="Hyperlink 3 4 2" xfId="1448" hidden="1" xr:uid="{00000000-0005-0000-0000-0000EC070000}"/>
    <cellStyle name="Hyperlink 3 4 2" xfId="1449" hidden="1" xr:uid="{00000000-0005-0000-0000-0000ED070000}"/>
    <cellStyle name="Hyperlink 3 4 2" xfId="1450" hidden="1" xr:uid="{00000000-0005-0000-0000-0000EE070000}"/>
    <cellStyle name="Hyperlink 3 4 2" xfId="1452" hidden="1" xr:uid="{00000000-0005-0000-0000-0000EF070000}"/>
    <cellStyle name="Hyperlink 3 4 2" xfId="1453" hidden="1" xr:uid="{00000000-0005-0000-0000-0000F0070000}"/>
    <cellStyle name="Hyperlink 3 4 2" xfId="1454" hidden="1" xr:uid="{00000000-0005-0000-0000-0000F1070000}"/>
    <cellStyle name="Hyperlink 3 4 2" xfId="1455" hidden="1" xr:uid="{00000000-0005-0000-0000-0000F2070000}"/>
    <cellStyle name="Hyperlink 3 4 2" xfId="1456" hidden="1" xr:uid="{00000000-0005-0000-0000-0000F3070000}"/>
    <cellStyle name="Hyperlink 3 4 2" xfId="1457" hidden="1" xr:uid="{00000000-0005-0000-0000-0000F4070000}"/>
    <cellStyle name="Hyperlink 3 4 2" xfId="1458" hidden="1" xr:uid="{00000000-0005-0000-0000-0000F5070000}"/>
    <cellStyle name="Hyperlink 3 4 2" xfId="1459" hidden="1" xr:uid="{00000000-0005-0000-0000-0000F6070000}"/>
    <cellStyle name="Hyperlink 3 4 2" xfId="1460" hidden="1" xr:uid="{00000000-0005-0000-0000-0000F7070000}"/>
    <cellStyle name="Hyperlink 3 4 2" xfId="1461" hidden="1" xr:uid="{00000000-0005-0000-0000-0000F8070000}"/>
    <cellStyle name="Hyperlink 3 4 2" xfId="1462" hidden="1" xr:uid="{00000000-0005-0000-0000-0000F9070000}"/>
    <cellStyle name="Hyperlink 3 4 2" xfId="1463" hidden="1" xr:uid="{00000000-0005-0000-0000-0000FA070000}"/>
    <cellStyle name="Hyperlink 3 4 2" xfId="1464" hidden="1" xr:uid="{00000000-0005-0000-0000-0000FB070000}"/>
    <cellStyle name="Hyperlink 3 4 2" xfId="1465" hidden="1" xr:uid="{00000000-0005-0000-0000-0000FC070000}"/>
    <cellStyle name="Hyperlink 3 4 2" xfId="1466" hidden="1" xr:uid="{00000000-0005-0000-0000-0000FD070000}"/>
    <cellStyle name="Hyperlink 3 4 2" xfId="1467" hidden="1" xr:uid="{00000000-0005-0000-0000-0000FE070000}"/>
    <cellStyle name="Hyperlink 3 4 2" xfId="1468" hidden="1" xr:uid="{00000000-0005-0000-0000-0000FF070000}"/>
    <cellStyle name="Hyperlink 3 4 2" xfId="1469" hidden="1" xr:uid="{00000000-0005-0000-0000-000000080000}"/>
    <cellStyle name="Hyperlink 3 4 2" xfId="1471" hidden="1" xr:uid="{00000000-0005-0000-0000-000001080000}"/>
    <cellStyle name="Hyperlink 3 4 2" xfId="1472" hidden="1" xr:uid="{00000000-0005-0000-0000-000002080000}"/>
    <cellStyle name="Hyperlink 3 4 2" xfId="1473" hidden="1" xr:uid="{00000000-0005-0000-0000-000003080000}"/>
    <cellStyle name="Hyperlink 3 4 2" xfId="1474" hidden="1" xr:uid="{00000000-0005-0000-0000-000004080000}"/>
    <cellStyle name="Hyperlink 3 4 2" xfId="1475" hidden="1" xr:uid="{00000000-0005-0000-0000-000005080000}"/>
    <cellStyle name="Hyperlink 3 4 2" xfId="1476" hidden="1" xr:uid="{00000000-0005-0000-0000-000006080000}"/>
    <cellStyle name="Hyperlink 3 4 2" xfId="1477" hidden="1" xr:uid="{00000000-0005-0000-0000-000007080000}"/>
    <cellStyle name="Hyperlink 3 4 2" xfId="1478" hidden="1" xr:uid="{00000000-0005-0000-0000-000008080000}"/>
    <cellStyle name="Hyperlink 3 4 2" xfId="1479" hidden="1" xr:uid="{00000000-0005-0000-0000-000009080000}"/>
    <cellStyle name="Hyperlink 3 4 2" xfId="1482" hidden="1" xr:uid="{00000000-0005-0000-0000-00000A080000}"/>
    <cellStyle name="Hyperlink 3 4 2" xfId="1483" hidden="1" xr:uid="{00000000-0005-0000-0000-00000B080000}"/>
    <cellStyle name="Hyperlink 3 4 2" xfId="1484" hidden="1" xr:uid="{00000000-0005-0000-0000-00000C080000}"/>
    <cellStyle name="Hyperlink 3 4 2" xfId="1485" hidden="1" xr:uid="{00000000-0005-0000-0000-00000D080000}"/>
    <cellStyle name="Hyperlink 3 4 2" xfId="1486" hidden="1" xr:uid="{00000000-0005-0000-0000-00000E080000}"/>
    <cellStyle name="Hyperlink 3 4 2" xfId="1487" hidden="1" xr:uid="{00000000-0005-0000-0000-00000F080000}"/>
    <cellStyle name="Hyperlink 3 4 2" xfId="1488" hidden="1" xr:uid="{00000000-0005-0000-0000-000010080000}"/>
    <cellStyle name="Hyperlink 3 4 2" xfId="1489" hidden="1" xr:uid="{00000000-0005-0000-0000-000011080000}"/>
    <cellStyle name="Hyperlink 3 4 2" xfId="1490" hidden="1" xr:uid="{00000000-0005-0000-0000-000012080000}"/>
    <cellStyle name="Hyperlink 3 4 2" xfId="1492" hidden="1" xr:uid="{00000000-0005-0000-0000-000013080000}"/>
    <cellStyle name="Hyperlink 3 4 2" xfId="1493" hidden="1" xr:uid="{00000000-0005-0000-0000-000014080000}"/>
    <cellStyle name="Hyperlink 3 4 2" xfId="1494" hidden="1" xr:uid="{00000000-0005-0000-0000-000015080000}"/>
    <cellStyle name="Hyperlink 3 4 2" xfId="1495" hidden="1" xr:uid="{00000000-0005-0000-0000-000016080000}"/>
    <cellStyle name="Hyperlink 3 4 2" xfId="1496" hidden="1" xr:uid="{00000000-0005-0000-0000-000017080000}"/>
    <cellStyle name="Hyperlink 3 4 2" xfId="1497" hidden="1" xr:uid="{00000000-0005-0000-0000-000018080000}"/>
    <cellStyle name="Hyperlink 3 4 2" xfId="1498" hidden="1" xr:uid="{00000000-0005-0000-0000-000019080000}"/>
    <cellStyle name="Hyperlink 3 4 2" xfId="1499" hidden="1" xr:uid="{00000000-0005-0000-0000-00001A080000}"/>
    <cellStyle name="Hyperlink 3 4 2" xfId="1500" hidden="1" xr:uid="{00000000-0005-0000-0000-00001B080000}"/>
    <cellStyle name="Hyperlink 3 4 2" xfId="1502" hidden="1" xr:uid="{00000000-0005-0000-0000-00001C080000}"/>
    <cellStyle name="Hyperlink 3 4 2" xfId="1504" hidden="1" xr:uid="{00000000-0005-0000-0000-00001D080000}"/>
    <cellStyle name="Hyperlink 3 4 2" xfId="1505" hidden="1" xr:uid="{00000000-0005-0000-0000-00001E080000}"/>
    <cellStyle name="Hyperlink 3 4 2" xfId="1506" hidden="1" xr:uid="{00000000-0005-0000-0000-00001F080000}"/>
    <cellStyle name="Hyperlink 3 4 2" xfId="1507" hidden="1" xr:uid="{00000000-0005-0000-0000-000020080000}"/>
    <cellStyle name="Hyperlink 3 4 2" xfId="1508" hidden="1" xr:uid="{00000000-0005-0000-0000-000021080000}"/>
    <cellStyle name="Hyperlink 3 4 2" xfId="1509" hidden="1" xr:uid="{00000000-0005-0000-0000-000022080000}"/>
    <cellStyle name="Hyperlink 3 4 2" xfId="1510" hidden="1" xr:uid="{00000000-0005-0000-0000-000023080000}"/>
    <cellStyle name="Hyperlink 3 4 2" xfId="1511" hidden="1" xr:uid="{00000000-0005-0000-0000-000024080000}"/>
    <cellStyle name="Hyperlink 3 4 2" xfId="1513" hidden="1" xr:uid="{00000000-0005-0000-0000-000025080000}"/>
    <cellStyle name="Hyperlink 3 4 2" xfId="1514" hidden="1" xr:uid="{00000000-0005-0000-0000-000026080000}"/>
    <cellStyle name="Hyperlink 3 4 2" xfId="1515" hidden="1" xr:uid="{00000000-0005-0000-0000-000027080000}"/>
    <cellStyle name="Hyperlink 3 4 2" xfId="1516" hidden="1" xr:uid="{00000000-0005-0000-0000-000028080000}"/>
    <cellStyle name="Hyperlink 3 4 2" xfId="1517" hidden="1" xr:uid="{00000000-0005-0000-0000-000029080000}"/>
    <cellStyle name="Hyperlink 3 4 2" xfId="1518" hidden="1" xr:uid="{00000000-0005-0000-0000-00002A080000}"/>
    <cellStyle name="Hyperlink 3 4 2" xfId="1519" hidden="1" xr:uid="{00000000-0005-0000-0000-00002B080000}"/>
    <cellStyle name="Hyperlink 3 4 2" xfId="1520" hidden="1" xr:uid="{00000000-0005-0000-0000-00002C080000}"/>
    <cellStyle name="Hyperlink 3 4 2" xfId="1521" hidden="1" xr:uid="{00000000-0005-0000-0000-00002D080000}"/>
    <cellStyle name="Hyperlink 3 4 2" xfId="1522" hidden="1" xr:uid="{00000000-0005-0000-0000-00002E080000}"/>
    <cellStyle name="Hyperlink 3 4 2" xfId="1523" hidden="1" xr:uid="{00000000-0005-0000-0000-00002F080000}"/>
    <cellStyle name="Hyperlink 3 4 2" xfId="1524" hidden="1" xr:uid="{00000000-0005-0000-0000-000030080000}"/>
    <cellStyle name="Hyperlink 3 4 2" xfId="1525" hidden="1" xr:uid="{00000000-0005-0000-0000-000031080000}"/>
    <cellStyle name="Hyperlink 3 4 2" xfId="1526" hidden="1" xr:uid="{00000000-0005-0000-0000-000032080000}"/>
    <cellStyle name="Hyperlink 3 4 2" xfId="1527" hidden="1" xr:uid="{00000000-0005-0000-0000-000033080000}"/>
    <cellStyle name="Hyperlink 3 4 2" xfId="1528" hidden="1" xr:uid="{00000000-0005-0000-0000-000034080000}"/>
    <cellStyle name="Hyperlink 3 4 2" xfId="1529" hidden="1" xr:uid="{00000000-0005-0000-0000-000035080000}"/>
    <cellStyle name="Hyperlink 3 4 2" xfId="1530" hidden="1" xr:uid="{00000000-0005-0000-0000-000036080000}"/>
    <cellStyle name="Hyperlink 3 4 2" xfId="1532" hidden="1" xr:uid="{00000000-0005-0000-0000-000037080000}"/>
    <cellStyle name="Hyperlink 3 4 2" xfId="1533" hidden="1" xr:uid="{00000000-0005-0000-0000-000038080000}"/>
    <cellStyle name="Hyperlink 3 4 2" xfId="1534" hidden="1" xr:uid="{00000000-0005-0000-0000-000039080000}"/>
    <cellStyle name="Hyperlink 3 4 2" xfId="1535" hidden="1" xr:uid="{00000000-0005-0000-0000-00003A080000}"/>
    <cellStyle name="Hyperlink 3 4 2" xfId="1536" hidden="1" xr:uid="{00000000-0005-0000-0000-00003B080000}"/>
    <cellStyle name="Hyperlink 3 4 2" xfId="1537" hidden="1" xr:uid="{00000000-0005-0000-0000-00003C080000}"/>
    <cellStyle name="Hyperlink 3 4 2" xfId="1538" hidden="1" xr:uid="{00000000-0005-0000-0000-00003D080000}"/>
    <cellStyle name="Hyperlink 3 4 2" xfId="1539" hidden="1" xr:uid="{00000000-0005-0000-0000-00003E080000}"/>
    <cellStyle name="Hyperlink 3 4 2" xfId="1540" hidden="1" xr:uid="{00000000-0005-0000-0000-00003F080000}"/>
    <cellStyle name="Hyperlink 3 4 2" xfId="1541" hidden="1" xr:uid="{00000000-0005-0000-0000-000040080000}"/>
    <cellStyle name="Hyperlink 3 4 2" xfId="1542" hidden="1" xr:uid="{00000000-0005-0000-0000-000041080000}"/>
    <cellStyle name="Hyperlink 3 4 2" xfId="1543" hidden="1" xr:uid="{00000000-0005-0000-0000-000042080000}"/>
    <cellStyle name="Hyperlink 3 4 2" xfId="1544" hidden="1" xr:uid="{00000000-0005-0000-0000-000043080000}"/>
    <cellStyle name="Hyperlink 3 4 2" xfId="1545" hidden="1" xr:uid="{00000000-0005-0000-0000-000044080000}"/>
    <cellStyle name="Hyperlink 3 4 2" xfId="1546" hidden="1" xr:uid="{00000000-0005-0000-0000-000045080000}"/>
    <cellStyle name="Hyperlink 3 4 2" xfId="1547" hidden="1" xr:uid="{00000000-0005-0000-0000-000046080000}"/>
    <cellStyle name="Hyperlink 3 4 2" xfId="1548" hidden="1" xr:uid="{00000000-0005-0000-0000-000047080000}"/>
    <cellStyle name="Hyperlink 3 4 2" xfId="1549" hidden="1" xr:uid="{00000000-0005-0000-0000-000048080000}"/>
    <cellStyle name="Hyperlink 3 4 2" xfId="1551" hidden="1" xr:uid="{00000000-0005-0000-0000-000049080000}"/>
    <cellStyle name="Hyperlink 3 4 2" xfId="1552" hidden="1" xr:uid="{00000000-0005-0000-0000-00004A080000}"/>
    <cellStyle name="Hyperlink 3 4 2" xfId="1553" hidden="1" xr:uid="{00000000-0005-0000-0000-00004B080000}"/>
    <cellStyle name="Hyperlink 3 4 2" xfId="1554" hidden="1" xr:uid="{00000000-0005-0000-0000-00004C080000}"/>
    <cellStyle name="Hyperlink 3 4 2" xfId="1555" hidden="1" xr:uid="{00000000-0005-0000-0000-00004D080000}"/>
    <cellStyle name="Hyperlink 3 4 2" xfId="1556" hidden="1" xr:uid="{00000000-0005-0000-0000-00004E080000}"/>
    <cellStyle name="Hyperlink 3 4 2" xfId="1557" hidden="1" xr:uid="{00000000-0005-0000-0000-00004F080000}"/>
    <cellStyle name="Hyperlink 3 4 2" xfId="1558" hidden="1" xr:uid="{00000000-0005-0000-0000-000050080000}"/>
    <cellStyle name="Hyperlink 3 4 2" xfId="1559" hidden="1" xr:uid="{00000000-0005-0000-0000-000051080000}"/>
    <cellStyle name="Hyperlink 3 4 2" xfId="1561" hidden="1" xr:uid="{00000000-0005-0000-0000-000052080000}"/>
    <cellStyle name="Hyperlink 3 4 2" xfId="1563" hidden="1" xr:uid="{00000000-0005-0000-0000-000053080000}"/>
    <cellStyle name="Hyperlink 3 4 2" xfId="1564" hidden="1" xr:uid="{00000000-0005-0000-0000-000054080000}"/>
    <cellStyle name="Hyperlink 3 4 2" xfId="1565" hidden="1" xr:uid="{00000000-0005-0000-0000-000055080000}"/>
    <cellStyle name="Hyperlink 3 4 2" xfId="1566" hidden="1" xr:uid="{00000000-0005-0000-0000-000056080000}"/>
    <cellStyle name="Hyperlink 3 4 2" xfId="1567" hidden="1" xr:uid="{00000000-0005-0000-0000-000057080000}"/>
    <cellStyle name="Hyperlink 3 4 2" xfId="1568" hidden="1" xr:uid="{00000000-0005-0000-0000-000058080000}"/>
    <cellStyle name="Hyperlink 3 4 2" xfId="1569" hidden="1" xr:uid="{00000000-0005-0000-0000-000059080000}"/>
    <cellStyle name="Hyperlink 3 4 2" xfId="1570" hidden="1" xr:uid="{00000000-0005-0000-0000-00005A080000}"/>
    <cellStyle name="Hyperlink 3 4 2" xfId="1572" hidden="1" xr:uid="{00000000-0005-0000-0000-00005B080000}"/>
    <cellStyle name="Hyperlink 3 4 2" xfId="1573" hidden="1" xr:uid="{00000000-0005-0000-0000-00005C080000}"/>
    <cellStyle name="Hyperlink 3 4 2" xfId="1574" hidden="1" xr:uid="{00000000-0005-0000-0000-00005D080000}"/>
    <cellStyle name="Hyperlink 3 4 2" xfId="1575" hidden="1" xr:uid="{00000000-0005-0000-0000-00005E080000}"/>
    <cellStyle name="Hyperlink 3 4 2" xfId="1576" hidden="1" xr:uid="{00000000-0005-0000-0000-00005F080000}"/>
    <cellStyle name="Hyperlink 3 4 2" xfId="1577" hidden="1" xr:uid="{00000000-0005-0000-0000-000060080000}"/>
    <cellStyle name="Hyperlink 3 4 2" xfId="1578" hidden="1" xr:uid="{00000000-0005-0000-0000-000061080000}"/>
    <cellStyle name="Hyperlink 3 4 2" xfId="1579" hidden="1" xr:uid="{00000000-0005-0000-0000-000062080000}"/>
    <cellStyle name="Hyperlink 3 4 2" xfId="1580" hidden="1" xr:uid="{00000000-0005-0000-0000-000063080000}"/>
    <cellStyle name="Hyperlink 3 4 2" xfId="1581" hidden="1" xr:uid="{00000000-0005-0000-0000-000064080000}"/>
    <cellStyle name="Hyperlink 3 4 2" xfId="1582" hidden="1" xr:uid="{00000000-0005-0000-0000-000065080000}"/>
    <cellStyle name="Hyperlink 3 4 2" xfId="1583" hidden="1" xr:uid="{00000000-0005-0000-0000-000066080000}"/>
    <cellStyle name="Hyperlink 3 4 2" xfId="1584" hidden="1" xr:uid="{00000000-0005-0000-0000-000067080000}"/>
    <cellStyle name="Hyperlink 3 4 2" xfId="1585" hidden="1" xr:uid="{00000000-0005-0000-0000-000068080000}"/>
    <cellStyle name="Hyperlink 3 4 2" xfId="1586" hidden="1" xr:uid="{00000000-0005-0000-0000-000069080000}"/>
    <cellStyle name="Hyperlink 3 4 2" xfId="1587" hidden="1" xr:uid="{00000000-0005-0000-0000-00006A080000}"/>
    <cellStyle name="Hyperlink 3 4 2" xfId="1588" hidden="1" xr:uid="{00000000-0005-0000-0000-00006B080000}"/>
    <cellStyle name="Hyperlink 3 4 2" xfId="1589" hidden="1" xr:uid="{00000000-0005-0000-0000-00006C080000}"/>
    <cellStyle name="Hyperlink 3 4 2" xfId="1591" hidden="1" xr:uid="{00000000-0005-0000-0000-00006D080000}"/>
    <cellStyle name="Hyperlink 3 4 2" xfId="1592" hidden="1" xr:uid="{00000000-0005-0000-0000-00006E080000}"/>
    <cellStyle name="Hyperlink 3 4 2" xfId="1593" hidden="1" xr:uid="{00000000-0005-0000-0000-00006F080000}"/>
    <cellStyle name="Hyperlink 3 4 2" xfId="1594" hidden="1" xr:uid="{00000000-0005-0000-0000-000070080000}"/>
    <cellStyle name="Hyperlink 3 4 2" xfId="1595" hidden="1" xr:uid="{00000000-0005-0000-0000-000071080000}"/>
    <cellStyle name="Hyperlink 3 4 2" xfId="1596" hidden="1" xr:uid="{00000000-0005-0000-0000-000072080000}"/>
    <cellStyle name="Hyperlink 3 4 2" xfId="1597" hidden="1" xr:uid="{00000000-0005-0000-0000-000073080000}"/>
    <cellStyle name="Hyperlink 3 4 2" xfId="1598" hidden="1" xr:uid="{00000000-0005-0000-0000-000074080000}"/>
    <cellStyle name="Hyperlink 3 4 2" xfId="1599" hidden="1" xr:uid="{00000000-0005-0000-0000-000075080000}"/>
    <cellStyle name="Hyperlink 3 4 2" xfId="1624" hidden="1" xr:uid="{00000000-0005-0000-0000-000076080000}"/>
    <cellStyle name="Hyperlink 3 4 2" xfId="1625" hidden="1" xr:uid="{00000000-0005-0000-0000-000077080000}"/>
    <cellStyle name="Hyperlink 3 4 2" xfId="1626" hidden="1" xr:uid="{00000000-0005-0000-0000-000078080000}"/>
    <cellStyle name="Hyperlink 3 4 2" xfId="1627" hidden="1" xr:uid="{00000000-0005-0000-0000-000079080000}"/>
    <cellStyle name="Hyperlink 3 4 2" xfId="1628" hidden="1" xr:uid="{00000000-0005-0000-0000-00007A080000}"/>
    <cellStyle name="Hyperlink 3 4 2" xfId="1629" hidden="1" xr:uid="{00000000-0005-0000-0000-00007B080000}"/>
    <cellStyle name="Hyperlink 3 4 2" xfId="1630" hidden="1" xr:uid="{00000000-0005-0000-0000-00007C080000}"/>
    <cellStyle name="Hyperlink 3 4 2" xfId="1631" hidden="1" xr:uid="{00000000-0005-0000-0000-00007D080000}"/>
    <cellStyle name="Hyperlink 3 4 2" xfId="1632" hidden="1" xr:uid="{00000000-0005-0000-0000-00007E080000}"/>
    <cellStyle name="Hyperlink 3 4 2" xfId="1634" hidden="1" xr:uid="{00000000-0005-0000-0000-00007F080000}"/>
    <cellStyle name="Hyperlink 3 4 2" xfId="1635" hidden="1" xr:uid="{00000000-0005-0000-0000-000080080000}"/>
    <cellStyle name="Hyperlink 3 4 2" xfId="1636" hidden="1" xr:uid="{00000000-0005-0000-0000-000081080000}"/>
    <cellStyle name="Hyperlink 3 4 2" xfId="1637" hidden="1" xr:uid="{00000000-0005-0000-0000-000082080000}"/>
    <cellStyle name="Hyperlink 3 4 2" xfId="1638" hidden="1" xr:uid="{00000000-0005-0000-0000-000083080000}"/>
    <cellStyle name="Hyperlink 3 4 2" xfId="1639" hidden="1" xr:uid="{00000000-0005-0000-0000-000084080000}"/>
    <cellStyle name="Hyperlink 3 4 2" xfId="1640" hidden="1" xr:uid="{00000000-0005-0000-0000-000085080000}"/>
    <cellStyle name="Hyperlink 3 4 2" xfId="1641" hidden="1" xr:uid="{00000000-0005-0000-0000-000086080000}"/>
    <cellStyle name="Hyperlink 3 4 2" xfId="1642" hidden="1" xr:uid="{00000000-0005-0000-0000-000087080000}"/>
    <cellStyle name="Hyperlink 3 4 2" xfId="1643" hidden="1" xr:uid="{00000000-0005-0000-0000-000088080000}"/>
    <cellStyle name="Hyperlink 3 4 2" xfId="1645" hidden="1" xr:uid="{00000000-0005-0000-0000-000089080000}"/>
    <cellStyle name="Hyperlink 3 4 2" xfId="1646" hidden="1" xr:uid="{00000000-0005-0000-0000-00008A080000}"/>
    <cellStyle name="Hyperlink 3 4 2" xfId="1647" hidden="1" xr:uid="{00000000-0005-0000-0000-00008B080000}"/>
    <cellStyle name="Hyperlink 3 4 2" xfId="1648" hidden="1" xr:uid="{00000000-0005-0000-0000-00008C080000}"/>
    <cellStyle name="Hyperlink 3 4 2" xfId="1649" hidden="1" xr:uid="{00000000-0005-0000-0000-00008D080000}"/>
    <cellStyle name="Hyperlink 3 4 2" xfId="1650" hidden="1" xr:uid="{00000000-0005-0000-0000-00008E080000}"/>
    <cellStyle name="Hyperlink 3 4 2" xfId="1651" hidden="1" xr:uid="{00000000-0005-0000-0000-00008F080000}"/>
    <cellStyle name="Hyperlink 3 4 2" xfId="1652" hidden="1" xr:uid="{00000000-0005-0000-0000-000090080000}"/>
    <cellStyle name="Hyperlink 3 4 2" xfId="1654" hidden="1" xr:uid="{00000000-0005-0000-0000-000091080000}"/>
    <cellStyle name="Hyperlink 3 4 2" xfId="1655" hidden="1" xr:uid="{00000000-0005-0000-0000-000092080000}"/>
    <cellStyle name="Hyperlink 3 4 2" xfId="1656" hidden="1" xr:uid="{00000000-0005-0000-0000-000093080000}"/>
    <cellStyle name="Hyperlink 3 4 2" xfId="1657" hidden="1" xr:uid="{00000000-0005-0000-0000-000094080000}"/>
    <cellStyle name="Hyperlink 3 4 2" xfId="1658" hidden="1" xr:uid="{00000000-0005-0000-0000-000095080000}"/>
    <cellStyle name="Hyperlink 3 4 2" xfId="1659" hidden="1" xr:uid="{00000000-0005-0000-0000-000096080000}"/>
    <cellStyle name="Hyperlink 3 4 2" xfId="1660" hidden="1" xr:uid="{00000000-0005-0000-0000-000097080000}"/>
    <cellStyle name="Hyperlink 3 4 2" xfId="1661" hidden="1" xr:uid="{00000000-0005-0000-0000-000098080000}"/>
    <cellStyle name="Hyperlink 3 4 2" xfId="1662" hidden="1" xr:uid="{00000000-0005-0000-0000-000099080000}"/>
    <cellStyle name="Hyperlink 3 4 2" xfId="1663" hidden="1" xr:uid="{00000000-0005-0000-0000-00009A080000}"/>
    <cellStyle name="Hyperlink 3 4 2" xfId="1664" hidden="1" xr:uid="{00000000-0005-0000-0000-00009B080000}"/>
    <cellStyle name="Hyperlink 3 4 2" xfId="1665" hidden="1" xr:uid="{00000000-0005-0000-0000-00009C080000}"/>
    <cellStyle name="Hyperlink 3 4 2" xfId="1666" hidden="1" xr:uid="{00000000-0005-0000-0000-00009D080000}"/>
    <cellStyle name="Hyperlink 3 4 2" xfId="1667" hidden="1" xr:uid="{00000000-0005-0000-0000-00009E080000}"/>
    <cellStyle name="Hyperlink 3 4 2" xfId="1668" hidden="1" xr:uid="{00000000-0005-0000-0000-00009F080000}"/>
    <cellStyle name="Hyperlink 3 4 2" xfId="1669" hidden="1" xr:uid="{00000000-0005-0000-0000-0000A0080000}"/>
    <cellStyle name="Hyperlink 3 4 2" xfId="1670" hidden="1" xr:uid="{00000000-0005-0000-0000-0000A1080000}"/>
    <cellStyle name="Hyperlink 3 4 2" xfId="1671" hidden="1" xr:uid="{00000000-0005-0000-0000-0000A2080000}"/>
    <cellStyle name="Hyperlink 3 4 2" xfId="1673" hidden="1" xr:uid="{00000000-0005-0000-0000-0000A3080000}"/>
    <cellStyle name="Hyperlink 3 4 2" xfId="1674" hidden="1" xr:uid="{00000000-0005-0000-0000-0000A4080000}"/>
    <cellStyle name="Hyperlink 3 4 2" xfId="1675" hidden="1" xr:uid="{00000000-0005-0000-0000-0000A5080000}"/>
    <cellStyle name="Hyperlink 3 4 2" xfId="1676" hidden="1" xr:uid="{00000000-0005-0000-0000-0000A6080000}"/>
    <cellStyle name="Hyperlink 3 4 2" xfId="1677" hidden="1" xr:uid="{00000000-0005-0000-0000-0000A7080000}"/>
    <cellStyle name="Hyperlink 3 4 2" xfId="1678" hidden="1" xr:uid="{00000000-0005-0000-0000-0000A8080000}"/>
    <cellStyle name="Hyperlink 3 4 2" xfId="1679" hidden="1" xr:uid="{00000000-0005-0000-0000-0000A9080000}"/>
    <cellStyle name="Hyperlink 3 4 2" xfId="1680" hidden="1" xr:uid="{00000000-0005-0000-0000-0000AA080000}"/>
    <cellStyle name="Hyperlink 3 4 2" xfId="1681" hidden="1" xr:uid="{00000000-0005-0000-0000-0000AB080000}"/>
    <cellStyle name="Hyperlink 3 4 2" xfId="1692" hidden="1" xr:uid="{00000000-0005-0000-0000-0000AC080000}"/>
    <cellStyle name="Hyperlink 3 4 2" xfId="1693" hidden="1" xr:uid="{00000000-0005-0000-0000-0000AD080000}"/>
    <cellStyle name="Hyperlink 3 4 2" xfId="1694" hidden="1" xr:uid="{00000000-0005-0000-0000-0000AE080000}"/>
    <cellStyle name="Hyperlink 3 4 2" xfId="1695" hidden="1" xr:uid="{00000000-0005-0000-0000-0000AF080000}"/>
    <cellStyle name="Hyperlink 3 4 2" xfId="1696" hidden="1" xr:uid="{00000000-0005-0000-0000-0000B0080000}"/>
    <cellStyle name="Hyperlink 3 4 2" xfId="1697" hidden="1" xr:uid="{00000000-0005-0000-0000-0000B1080000}"/>
    <cellStyle name="Hyperlink 3 4 2" xfId="1698" hidden="1" xr:uid="{00000000-0005-0000-0000-0000B2080000}"/>
    <cellStyle name="Hyperlink 3 4 2" xfId="1699" hidden="1" xr:uid="{00000000-0005-0000-0000-0000B3080000}"/>
    <cellStyle name="Hyperlink 3 4 2" xfId="1700" hidden="1" xr:uid="{00000000-0005-0000-0000-0000B4080000}"/>
    <cellStyle name="Hyperlink 3 4 2" xfId="1708" hidden="1" xr:uid="{00000000-0005-0000-0000-0000B5080000}"/>
    <cellStyle name="Hyperlink 3 4 2" xfId="1709" hidden="1" xr:uid="{00000000-0005-0000-0000-0000B6080000}"/>
    <cellStyle name="Hyperlink 3 4 2" xfId="1710" hidden="1" xr:uid="{00000000-0005-0000-0000-0000B7080000}"/>
    <cellStyle name="Hyperlink 3 4 2" xfId="1712" hidden="1" xr:uid="{00000000-0005-0000-0000-0000B8080000}"/>
    <cellStyle name="Hyperlink 3 4 2" xfId="1713" hidden="1" xr:uid="{00000000-0005-0000-0000-0000B9080000}"/>
    <cellStyle name="Hyperlink 3 4 2" xfId="1714" hidden="1" xr:uid="{00000000-0005-0000-0000-0000BA080000}"/>
    <cellStyle name="Hyperlink 3 4 2" xfId="1715" hidden="1" xr:uid="{00000000-0005-0000-0000-0000BB080000}"/>
    <cellStyle name="Hyperlink 3 4 2" xfId="1716" hidden="1" xr:uid="{00000000-0005-0000-0000-0000BC080000}"/>
    <cellStyle name="Hyperlink 3 4 2" xfId="1717" hidden="1" xr:uid="{00000000-0005-0000-0000-0000BD080000}"/>
    <cellStyle name="Hyperlink 3 4 2" xfId="1729" hidden="1" xr:uid="{00000000-0005-0000-0000-0000BE080000}"/>
    <cellStyle name="Hyperlink 3 4 2" xfId="1731" hidden="1" xr:uid="{00000000-0005-0000-0000-0000BF080000}"/>
    <cellStyle name="Hyperlink 3 4 2" xfId="1732" hidden="1" xr:uid="{00000000-0005-0000-0000-0000C0080000}"/>
    <cellStyle name="Hyperlink 3 4 2" xfId="1733" hidden="1" xr:uid="{00000000-0005-0000-0000-0000C1080000}"/>
    <cellStyle name="Hyperlink 3 4 2" xfId="1734" hidden="1" xr:uid="{00000000-0005-0000-0000-0000C2080000}"/>
    <cellStyle name="Hyperlink 3 4 2" xfId="1735" hidden="1" xr:uid="{00000000-0005-0000-0000-0000C3080000}"/>
    <cellStyle name="Hyperlink 3 4 2" xfId="1736" hidden="1" xr:uid="{00000000-0005-0000-0000-0000C4080000}"/>
    <cellStyle name="Hyperlink 3 4 2" xfId="1737" hidden="1" xr:uid="{00000000-0005-0000-0000-0000C5080000}"/>
    <cellStyle name="Hyperlink 3 4 2" xfId="1738" hidden="1" xr:uid="{00000000-0005-0000-0000-0000C6080000}"/>
    <cellStyle name="Hyperlink 3 4 2" xfId="1747" hidden="1" xr:uid="{00000000-0005-0000-0000-0000C7080000}"/>
    <cellStyle name="Hyperlink 3 4 2" xfId="1748" hidden="1" xr:uid="{00000000-0005-0000-0000-0000C8080000}"/>
    <cellStyle name="Hyperlink 3 4 2" xfId="1749" hidden="1" xr:uid="{00000000-0005-0000-0000-0000C9080000}"/>
    <cellStyle name="Hyperlink 3 4 2" xfId="1751" hidden="1" xr:uid="{00000000-0005-0000-0000-0000CA080000}"/>
    <cellStyle name="Hyperlink 3 4 2" xfId="1752" hidden="1" xr:uid="{00000000-0005-0000-0000-0000CB080000}"/>
    <cellStyle name="Hyperlink 3 4 2" xfId="1753" hidden="1" xr:uid="{00000000-0005-0000-0000-0000CC080000}"/>
    <cellStyle name="Hyperlink 3 4 2" xfId="1754" hidden="1" xr:uid="{00000000-0005-0000-0000-0000CD080000}"/>
    <cellStyle name="Hyperlink 3 4 2" xfId="1755" hidden="1" xr:uid="{00000000-0005-0000-0000-0000CE080000}"/>
    <cellStyle name="Hyperlink 3 4 2" xfId="1756" hidden="1" xr:uid="{00000000-0005-0000-0000-0000CF080000}"/>
    <cellStyle name="Hyperlink 3 4 2" xfId="1758" hidden="1" xr:uid="{00000000-0005-0000-0000-0000D0080000}"/>
    <cellStyle name="Hyperlink 3 4 2" xfId="1759" hidden="1" xr:uid="{00000000-0005-0000-0000-0000D1080000}"/>
    <cellStyle name="Hyperlink 3 4 2" xfId="1760" hidden="1" xr:uid="{00000000-0005-0000-0000-0000D2080000}"/>
    <cellStyle name="Hyperlink 3 4 2" xfId="1761" hidden="1" xr:uid="{00000000-0005-0000-0000-0000D3080000}"/>
    <cellStyle name="Hyperlink 3 4 2" xfId="1762" hidden="1" xr:uid="{00000000-0005-0000-0000-0000D4080000}"/>
    <cellStyle name="Hyperlink 3 4 2" xfId="1763" hidden="1" xr:uid="{00000000-0005-0000-0000-0000D5080000}"/>
    <cellStyle name="Hyperlink 3 4 2" xfId="1764" hidden="1" xr:uid="{00000000-0005-0000-0000-0000D6080000}"/>
    <cellStyle name="Hyperlink 3 4 2" xfId="1765" hidden="1" xr:uid="{00000000-0005-0000-0000-0000D7080000}"/>
    <cellStyle name="Hyperlink 3 4 2" xfId="1766" hidden="1" xr:uid="{00000000-0005-0000-0000-0000D8080000}"/>
    <cellStyle name="Hyperlink 3 4 2" xfId="1768" hidden="1" xr:uid="{00000000-0005-0000-0000-0000D9080000}"/>
    <cellStyle name="Hyperlink 3 4 2" xfId="1769" hidden="1" xr:uid="{00000000-0005-0000-0000-0000DA080000}"/>
    <cellStyle name="Hyperlink 3 4 2" xfId="1770" hidden="1" xr:uid="{00000000-0005-0000-0000-0000DB080000}"/>
    <cellStyle name="Hyperlink 3 4 2" xfId="1771" hidden="1" xr:uid="{00000000-0005-0000-0000-0000DC080000}"/>
    <cellStyle name="Hyperlink 3 4 2" xfId="1772" hidden="1" xr:uid="{00000000-0005-0000-0000-0000DD080000}"/>
    <cellStyle name="Hyperlink 3 4 2" xfId="1773" hidden="1" xr:uid="{00000000-0005-0000-0000-0000DE080000}"/>
    <cellStyle name="Hyperlink 3 4 2" xfId="1774" hidden="1" xr:uid="{00000000-0005-0000-0000-0000DF080000}"/>
    <cellStyle name="Hyperlink 3 4 2" xfId="1775" hidden="1" xr:uid="{00000000-0005-0000-0000-0000E0080000}"/>
    <cellStyle name="Hyperlink 3 4 2" xfId="1776" hidden="1" xr:uid="{00000000-0005-0000-0000-0000E1080000}"/>
    <cellStyle name="Hyperlink 3 4 2" xfId="1778" hidden="1" xr:uid="{00000000-0005-0000-0000-0000E2080000}"/>
    <cellStyle name="Hyperlink 3 4 2" xfId="1779" hidden="1" xr:uid="{00000000-0005-0000-0000-0000E3080000}"/>
    <cellStyle name="Hyperlink 3 4 2" xfId="1780" hidden="1" xr:uid="{00000000-0005-0000-0000-0000E4080000}"/>
    <cellStyle name="Hyperlink 3 4 2" xfId="1781" hidden="1" xr:uid="{00000000-0005-0000-0000-0000E5080000}"/>
    <cellStyle name="Hyperlink 3 4 2" xfId="1782" hidden="1" xr:uid="{00000000-0005-0000-0000-0000E6080000}"/>
    <cellStyle name="Hyperlink 3 4 2" xfId="1783" hidden="1" xr:uid="{00000000-0005-0000-0000-0000E7080000}"/>
    <cellStyle name="Hyperlink 3 4 2" xfId="1784" hidden="1" xr:uid="{00000000-0005-0000-0000-0000E8080000}"/>
    <cellStyle name="Hyperlink 3 4 2" xfId="1785" hidden="1" xr:uid="{00000000-0005-0000-0000-0000E9080000}"/>
    <cellStyle name="Hyperlink 3 4 2" xfId="1786" hidden="1" xr:uid="{00000000-0005-0000-0000-0000EA080000}"/>
    <cellStyle name="Hyperlink 3 4 2" xfId="1788" hidden="1" xr:uid="{00000000-0005-0000-0000-0000EB080000}"/>
    <cellStyle name="Hyperlink 3 4 2" xfId="1789" hidden="1" xr:uid="{00000000-0005-0000-0000-0000EC080000}"/>
    <cellStyle name="Hyperlink 3 4 2" xfId="1790" hidden="1" xr:uid="{00000000-0005-0000-0000-0000ED080000}"/>
    <cellStyle name="Hyperlink 3 4 2" xfId="1791" hidden="1" xr:uid="{00000000-0005-0000-0000-0000EE080000}"/>
    <cellStyle name="Hyperlink 3 4 2" xfId="1792" hidden="1" xr:uid="{00000000-0005-0000-0000-0000EF080000}"/>
    <cellStyle name="Hyperlink 3 4 2" xfId="1793" hidden="1" xr:uid="{00000000-0005-0000-0000-0000F0080000}"/>
    <cellStyle name="Hyperlink 3 4 2" xfId="1794" hidden="1" xr:uid="{00000000-0005-0000-0000-0000F1080000}"/>
    <cellStyle name="Hyperlink 3 4 2" xfId="1795" hidden="1" xr:uid="{00000000-0005-0000-0000-0000F2080000}"/>
    <cellStyle name="Hyperlink 3 4 2" xfId="1796" hidden="1" xr:uid="{00000000-0005-0000-0000-0000F3080000}"/>
    <cellStyle name="Hyperlink 3 4 2" xfId="1798" hidden="1" xr:uid="{00000000-0005-0000-0000-0000F4080000}"/>
    <cellStyle name="Hyperlink 3 4 2" xfId="1800" hidden="1" xr:uid="{00000000-0005-0000-0000-0000F5080000}"/>
    <cellStyle name="Hyperlink 3 4 2" xfId="1801" hidden="1" xr:uid="{00000000-0005-0000-0000-0000F6080000}"/>
    <cellStyle name="Hyperlink 3 4 2" xfId="1802" hidden="1" xr:uid="{00000000-0005-0000-0000-0000F7080000}"/>
    <cellStyle name="Hyperlink 3 4 2" xfId="1803" hidden="1" xr:uid="{00000000-0005-0000-0000-0000F8080000}"/>
    <cellStyle name="Hyperlink 3 4 2" xfId="1804" hidden="1" xr:uid="{00000000-0005-0000-0000-0000F9080000}"/>
    <cellStyle name="Hyperlink 3 4 2" xfId="1805" hidden="1" xr:uid="{00000000-0005-0000-0000-0000FA080000}"/>
    <cellStyle name="Hyperlink 3 4 2" xfId="1806" hidden="1" xr:uid="{00000000-0005-0000-0000-0000FB080000}"/>
    <cellStyle name="Hyperlink 3 4 2" xfId="1807" hidden="1" xr:uid="{00000000-0005-0000-0000-0000FC080000}"/>
    <cellStyle name="Hyperlink 3 4 2" xfId="1809" hidden="1" xr:uid="{00000000-0005-0000-0000-0000FD080000}"/>
    <cellStyle name="Hyperlink 3 4 2" xfId="1810" hidden="1" xr:uid="{00000000-0005-0000-0000-0000FE080000}"/>
    <cellStyle name="Hyperlink 3 4 2" xfId="1811" hidden="1" xr:uid="{00000000-0005-0000-0000-0000FF080000}"/>
    <cellStyle name="Hyperlink 3 4 2" xfId="1812" hidden="1" xr:uid="{00000000-0005-0000-0000-000000090000}"/>
    <cellStyle name="Hyperlink 3 4 2" xfId="1813" hidden="1" xr:uid="{00000000-0005-0000-0000-000001090000}"/>
    <cellStyle name="Hyperlink 3 4 2" xfId="1814" hidden="1" xr:uid="{00000000-0005-0000-0000-000002090000}"/>
    <cellStyle name="Hyperlink 3 4 2" xfId="1815" hidden="1" xr:uid="{00000000-0005-0000-0000-000003090000}"/>
    <cellStyle name="Hyperlink 3 4 2" xfId="1816" hidden="1" xr:uid="{00000000-0005-0000-0000-000004090000}"/>
    <cellStyle name="Hyperlink 3 4 2" xfId="1817" hidden="1" xr:uid="{00000000-0005-0000-0000-000005090000}"/>
    <cellStyle name="Hyperlink 3 4 2" xfId="1818" hidden="1" xr:uid="{00000000-0005-0000-0000-000006090000}"/>
    <cellStyle name="Hyperlink 3 4 2" xfId="1819" hidden="1" xr:uid="{00000000-0005-0000-0000-000007090000}"/>
    <cellStyle name="Hyperlink 3 4 2" xfId="1820" hidden="1" xr:uid="{00000000-0005-0000-0000-000008090000}"/>
    <cellStyle name="Hyperlink 3 4 2" xfId="1821" hidden="1" xr:uid="{00000000-0005-0000-0000-000009090000}"/>
    <cellStyle name="Hyperlink 3 4 2" xfId="1822" hidden="1" xr:uid="{00000000-0005-0000-0000-00000A090000}"/>
    <cellStyle name="Hyperlink 3 4 2" xfId="1823" hidden="1" xr:uid="{00000000-0005-0000-0000-00000B090000}"/>
    <cellStyle name="Hyperlink 3 4 2" xfId="1824" hidden="1" xr:uid="{00000000-0005-0000-0000-00000C090000}"/>
    <cellStyle name="Hyperlink 3 4 2" xfId="1825" hidden="1" xr:uid="{00000000-0005-0000-0000-00000D090000}"/>
    <cellStyle name="Hyperlink 3 4 2" xfId="1826" hidden="1" xr:uid="{00000000-0005-0000-0000-00000E090000}"/>
    <cellStyle name="Hyperlink 3 4 2" xfId="1828" hidden="1" xr:uid="{00000000-0005-0000-0000-00000F090000}"/>
    <cellStyle name="Hyperlink 3 4 2" xfId="1829" hidden="1" xr:uid="{00000000-0005-0000-0000-000010090000}"/>
    <cellStyle name="Hyperlink 3 4 2" xfId="1830" hidden="1" xr:uid="{00000000-0005-0000-0000-000011090000}"/>
    <cellStyle name="Hyperlink 3 4 2" xfId="1831" hidden="1" xr:uid="{00000000-0005-0000-0000-000012090000}"/>
    <cellStyle name="Hyperlink 3 4 2" xfId="1832" hidden="1" xr:uid="{00000000-0005-0000-0000-000013090000}"/>
    <cellStyle name="Hyperlink 3 4 2" xfId="1833" hidden="1" xr:uid="{00000000-0005-0000-0000-000014090000}"/>
    <cellStyle name="Hyperlink 3 4 2" xfId="1834" hidden="1" xr:uid="{00000000-0005-0000-0000-000015090000}"/>
    <cellStyle name="Hyperlink 3 4 2" xfId="1835" hidden="1" xr:uid="{00000000-0005-0000-0000-000016090000}"/>
    <cellStyle name="Hyperlink 3 4 2" xfId="1836" hidden="1" xr:uid="{00000000-0005-0000-0000-000017090000}"/>
    <cellStyle name="Hyperlink 3 4 2" xfId="1843" hidden="1" xr:uid="{00000000-0005-0000-0000-000018090000}"/>
    <cellStyle name="Hyperlink 3 4 2" xfId="1844" hidden="1" xr:uid="{00000000-0005-0000-0000-000019090000}"/>
    <cellStyle name="Hyperlink 3 4 2" xfId="1845" hidden="1" xr:uid="{00000000-0005-0000-0000-00001A090000}"/>
    <cellStyle name="Hyperlink 3 4 2" xfId="1846" hidden="1" xr:uid="{00000000-0005-0000-0000-00001B090000}"/>
    <cellStyle name="Hyperlink 3 4 2" xfId="1847" hidden="1" xr:uid="{00000000-0005-0000-0000-00001C090000}"/>
    <cellStyle name="Hyperlink 3 4 2" xfId="1848" hidden="1" xr:uid="{00000000-0005-0000-0000-00001D090000}"/>
    <cellStyle name="Hyperlink 3 4 2" xfId="1849" hidden="1" xr:uid="{00000000-0005-0000-0000-00001E090000}"/>
    <cellStyle name="Hyperlink 3 4 2" xfId="1850" hidden="1" xr:uid="{00000000-0005-0000-0000-00001F090000}"/>
    <cellStyle name="Hyperlink 3 4 2" xfId="1851" hidden="1" xr:uid="{00000000-0005-0000-0000-000020090000}"/>
    <cellStyle name="Hyperlink 3 4 2" xfId="1856" hidden="1" xr:uid="{00000000-0005-0000-0000-000021090000}"/>
    <cellStyle name="Hyperlink 3 4 2" xfId="1857" hidden="1" xr:uid="{00000000-0005-0000-0000-000022090000}"/>
    <cellStyle name="Hyperlink 3 4 2" xfId="1858" hidden="1" xr:uid="{00000000-0005-0000-0000-000023090000}"/>
    <cellStyle name="Hyperlink 3 4 2" xfId="1859" hidden="1" xr:uid="{00000000-0005-0000-0000-000024090000}"/>
    <cellStyle name="Hyperlink 3 4 2" xfId="1860" hidden="1" xr:uid="{00000000-0005-0000-0000-000025090000}"/>
    <cellStyle name="Hyperlink 3 4 2" xfId="1861" hidden="1" xr:uid="{00000000-0005-0000-0000-000026090000}"/>
    <cellStyle name="Hyperlink 3 4 2" xfId="1862" hidden="1" xr:uid="{00000000-0005-0000-0000-000027090000}"/>
    <cellStyle name="Hyperlink 3 4 2" xfId="1863" hidden="1" xr:uid="{00000000-0005-0000-0000-000028090000}"/>
    <cellStyle name="Hyperlink 3 4 2" xfId="1864" hidden="1" xr:uid="{00000000-0005-0000-0000-000029090000}"/>
    <cellStyle name="Hyperlink 3 4 2" xfId="1869" hidden="1" xr:uid="{00000000-0005-0000-0000-00002A090000}"/>
    <cellStyle name="Hyperlink 3 4 2" xfId="1871" hidden="1" xr:uid="{00000000-0005-0000-0000-00002B090000}"/>
    <cellStyle name="Hyperlink 3 4 2" xfId="1872" hidden="1" xr:uid="{00000000-0005-0000-0000-00002C090000}"/>
    <cellStyle name="Hyperlink 3 4 2" xfId="1873" hidden="1" xr:uid="{00000000-0005-0000-0000-00002D090000}"/>
    <cellStyle name="Hyperlink 3 4 2" xfId="1874" hidden="1" xr:uid="{00000000-0005-0000-0000-00002E090000}"/>
    <cellStyle name="Hyperlink 3 4 2" xfId="1875" hidden="1" xr:uid="{00000000-0005-0000-0000-00002F090000}"/>
    <cellStyle name="Hyperlink 3 4 2" xfId="1876" hidden="1" xr:uid="{00000000-0005-0000-0000-000030090000}"/>
    <cellStyle name="Hyperlink 3 4 2" xfId="1877" hidden="1" xr:uid="{00000000-0005-0000-0000-000031090000}"/>
    <cellStyle name="Hyperlink 3 4 2" xfId="1878" hidden="1" xr:uid="{00000000-0005-0000-0000-000032090000}"/>
    <cellStyle name="Hyperlink 3 4 2" xfId="1881" hidden="1" xr:uid="{00000000-0005-0000-0000-000033090000}"/>
    <cellStyle name="Hyperlink 3 4 2" xfId="1882" hidden="1" xr:uid="{00000000-0005-0000-0000-000034090000}"/>
    <cellStyle name="Hyperlink 3 4 2" xfId="1883" hidden="1" xr:uid="{00000000-0005-0000-0000-000035090000}"/>
    <cellStyle name="Hyperlink 3 4 2" xfId="1884" hidden="1" xr:uid="{00000000-0005-0000-0000-000036090000}"/>
    <cellStyle name="Hyperlink 3 4 2" xfId="1885" hidden="1" xr:uid="{00000000-0005-0000-0000-000037090000}"/>
    <cellStyle name="Hyperlink 3 4 2" xfId="1886" hidden="1" xr:uid="{00000000-0005-0000-0000-000038090000}"/>
    <cellStyle name="Hyperlink 3 4 2" xfId="1887" hidden="1" xr:uid="{00000000-0005-0000-0000-000039090000}"/>
    <cellStyle name="Hyperlink 3 4 2" xfId="1888" hidden="1" xr:uid="{00000000-0005-0000-0000-00003A090000}"/>
    <cellStyle name="Hyperlink 3 4 2" xfId="1889" hidden="1" xr:uid="{00000000-0005-0000-0000-00003B090000}"/>
    <cellStyle name="Hyperlink 3 4 2" xfId="1890" hidden="1" xr:uid="{00000000-0005-0000-0000-00003C090000}"/>
    <cellStyle name="Hyperlink 3 4 2" xfId="1891" hidden="1" xr:uid="{00000000-0005-0000-0000-00003D090000}"/>
    <cellStyle name="Hyperlink 3 4 2" xfId="1892" hidden="1" xr:uid="{00000000-0005-0000-0000-00003E090000}"/>
    <cellStyle name="Hyperlink 3 4 2" xfId="1893" hidden="1" xr:uid="{00000000-0005-0000-0000-00003F090000}"/>
    <cellStyle name="Hyperlink 3 4 2" xfId="1894" hidden="1" xr:uid="{00000000-0005-0000-0000-000040090000}"/>
    <cellStyle name="Hyperlink 3 4 2" xfId="1895" hidden="1" xr:uid="{00000000-0005-0000-0000-000041090000}"/>
    <cellStyle name="Hyperlink 3 4 2" xfId="1896" hidden="1" xr:uid="{00000000-0005-0000-0000-000042090000}"/>
    <cellStyle name="Hyperlink 3 4 2" xfId="1897" hidden="1" xr:uid="{00000000-0005-0000-0000-000043090000}"/>
    <cellStyle name="Hyperlink 3 4 2" xfId="1898" hidden="1" xr:uid="{00000000-0005-0000-0000-000044090000}"/>
    <cellStyle name="Hyperlink 3 4 2" xfId="1900" hidden="1" xr:uid="{00000000-0005-0000-0000-000045090000}"/>
    <cellStyle name="Hyperlink 3 4 2" xfId="1901" hidden="1" xr:uid="{00000000-0005-0000-0000-000046090000}"/>
    <cellStyle name="Hyperlink 3 4 2" xfId="1902" hidden="1" xr:uid="{00000000-0005-0000-0000-000047090000}"/>
    <cellStyle name="Hyperlink 3 4 2" xfId="1903" hidden="1" xr:uid="{00000000-0005-0000-0000-000048090000}"/>
    <cellStyle name="Hyperlink 3 4 2" xfId="1904" hidden="1" xr:uid="{00000000-0005-0000-0000-000049090000}"/>
    <cellStyle name="Hyperlink 3 4 2" xfId="1905" hidden="1" xr:uid="{00000000-0005-0000-0000-00004A090000}"/>
    <cellStyle name="Hyperlink 3 4 2" xfId="1906" hidden="1" xr:uid="{00000000-0005-0000-0000-00004B090000}"/>
    <cellStyle name="Hyperlink 3 4 2" xfId="1907" hidden="1" xr:uid="{00000000-0005-0000-0000-00004C090000}"/>
    <cellStyle name="Hyperlink 3 4 2" xfId="1908" hidden="1" xr:uid="{00000000-0005-0000-0000-00004D090000}"/>
    <cellStyle name="Hyperlink 3 4 2" xfId="1909" hidden="1" xr:uid="{00000000-0005-0000-0000-00004E090000}"/>
    <cellStyle name="Hyperlink 3 4 2" xfId="1910" hidden="1" xr:uid="{00000000-0005-0000-0000-00004F090000}"/>
    <cellStyle name="Hyperlink 3 4 2" xfId="1911" hidden="1" xr:uid="{00000000-0005-0000-0000-000050090000}"/>
    <cellStyle name="Hyperlink 3 4 2" xfId="1912" hidden="1" xr:uid="{00000000-0005-0000-0000-000051090000}"/>
    <cellStyle name="Hyperlink 3 4 2" xfId="1913" hidden="1" xr:uid="{00000000-0005-0000-0000-000052090000}"/>
    <cellStyle name="Hyperlink 3 4 2" xfId="1914" hidden="1" xr:uid="{00000000-0005-0000-0000-000053090000}"/>
    <cellStyle name="Hyperlink 3 4 2" xfId="1915" hidden="1" xr:uid="{00000000-0005-0000-0000-000054090000}"/>
    <cellStyle name="Hyperlink 3 4 2" xfId="1916" hidden="1" xr:uid="{00000000-0005-0000-0000-000055090000}"/>
    <cellStyle name="Hyperlink 3 4 2" xfId="1917" hidden="1" xr:uid="{00000000-0005-0000-0000-000056090000}"/>
    <cellStyle name="Hyperlink 3 4 2" xfId="1919" hidden="1" xr:uid="{00000000-0005-0000-0000-000057090000}"/>
    <cellStyle name="Hyperlink 3 4 2" xfId="1920" hidden="1" xr:uid="{00000000-0005-0000-0000-000058090000}"/>
    <cellStyle name="Hyperlink 3 4 2" xfId="1921" hidden="1" xr:uid="{00000000-0005-0000-0000-000059090000}"/>
    <cellStyle name="Hyperlink 3 4 2" xfId="1922" hidden="1" xr:uid="{00000000-0005-0000-0000-00005A090000}"/>
    <cellStyle name="Hyperlink 3 4 2" xfId="1923" hidden="1" xr:uid="{00000000-0005-0000-0000-00005B090000}"/>
    <cellStyle name="Hyperlink 3 4 2" xfId="1924" hidden="1" xr:uid="{00000000-0005-0000-0000-00005C090000}"/>
    <cellStyle name="Hyperlink 3 4 2" xfId="1925" hidden="1" xr:uid="{00000000-0005-0000-0000-00005D090000}"/>
    <cellStyle name="Hyperlink 3 4 2" xfId="1926" hidden="1" xr:uid="{00000000-0005-0000-0000-00005E090000}"/>
    <cellStyle name="Hyperlink 3 4 2" xfId="1927" hidden="1" xr:uid="{00000000-0005-0000-0000-00005F090000}"/>
    <cellStyle name="Hyperlink 3 4 2" xfId="1929" hidden="1" xr:uid="{00000000-0005-0000-0000-000060090000}"/>
    <cellStyle name="Hyperlink 3 4 2" xfId="1931" hidden="1" xr:uid="{00000000-0005-0000-0000-000061090000}"/>
    <cellStyle name="Hyperlink 3 4 2" xfId="1932" hidden="1" xr:uid="{00000000-0005-0000-0000-000062090000}"/>
    <cellStyle name="Hyperlink 3 4 2" xfId="1933" hidden="1" xr:uid="{00000000-0005-0000-0000-000063090000}"/>
    <cellStyle name="Hyperlink 3 4 2" xfId="1934" hidden="1" xr:uid="{00000000-0005-0000-0000-000064090000}"/>
    <cellStyle name="Hyperlink 3 4 2" xfId="1935" hidden="1" xr:uid="{00000000-0005-0000-0000-000065090000}"/>
    <cellStyle name="Hyperlink 3 4 2" xfId="1936" hidden="1" xr:uid="{00000000-0005-0000-0000-000066090000}"/>
    <cellStyle name="Hyperlink 3 4 2" xfId="1937" hidden="1" xr:uid="{00000000-0005-0000-0000-000067090000}"/>
    <cellStyle name="Hyperlink 3 4 2" xfId="1938" hidden="1" xr:uid="{00000000-0005-0000-0000-000068090000}"/>
    <cellStyle name="Hyperlink 3 4 2" xfId="1940" hidden="1" xr:uid="{00000000-0005-0000-0000-000069090000}"/>
    <cellStyle name="Hyperlink 3 4 2" xfId="1941" hidden="1" xr:uid="{00000000-0005-0000-0000-00006A090000}"/>
    <cellStyle name="Hyperlink 3 4 2" xfId="1942" hidden="1" xr:uid="{00000000-0005-0000-0000-00006B090000}"/>
    <cellStyle name="Hyperlink 3 4 2" xfId="1943" hidden="1" xr:uid="{00000000-0005-0000-0000-00006C090000}"/>
    <cellStyle name="Hyperlink 3 4 2" xfId="1944" hidden="1" xr:uid="{00000000-0005-0000-0000-00006D090000}"/>
    <cellStyle name="Hyperlink 3 4 2" xfId="1945" hidden="1" xr:uid="{00000000-0005-0000-0000-00006E090000}"/>
    <cellStyle name="Hyperlink 3 4 2" xfId="1946" hidden="1" xr:uid="{00000000-0005-0000-0000-00006F090000}"/>
    <cellStyle name="Hyperlink 3 4 2" xfId="1947" hidden="1" xr:uid="{00000000-0005-0000-0000-000070090000}"/>
    <cellStyle name="Hyperlink 3 4 2" xfId="1948" hidden="1" xr:uid="{00000000-0005-0000-0000-000071090000}"/>
    <cellStyle name="Hyperlink 3 4 2" xfId="1949" hidden="1" xr:uid="{00000000-0005-0000-0000-000072090000}"/>
    <cellStyle name="Hyperlink 3 4 2" xfId="1950" hidden="1" xr:uid="{00000000-0005-0000-0000-000073090000}"/>
    <cellStyle name="Hyperlink 3 4 2" xfId="1951" hidden="1" xr:uid="{00000000-0005-0000-0000-000074090000}"/>
    <cellStyle name="Hyperlink 3 4 2" xfId="1952" hidden="1" xr:uid="{00000000-0005-0000-0000-000075090000}"/>
    <cellStyle name="Hyperlink 3 4 2" xfId="1953" hidden="1" xr:uid="{00000000-0005-0000-0000-000076090000}"/>
    <cellStyle name="Hyperlink 3 4 2" xfId="1954" hidden="1" xr:uid="{00000000-0005-0000-0000-000077090000}"/>
    <cellStyle name="Hyperlink 3 4 2" xfId="1955" hidden="1" xr:uid="{00000000-0005-0000-0000-000078090000}"/>
    <cellStyle name="Hyperlink 3 4 2" xfId="1956" hidden="1" xr:uid="{00000000-0005-0000-0000-000079090000}"/>
    <cellStyle name="Hyperlink 3 4 2" xfId="1957" hidden="1" xr:uid="{00000000-0005-0000-0000-00007A090000}"/>
    <cellStyle name="Hyperlink 3 4 2" xfId="1959" hidden="1" xr:uid="{00000000-0005-0000-0000-00007B090000}"/>
    <cellStyle name="Hyperlink 3 4 2" xfId="1960" hidden="1" xr:uid="{00000000-0005-0000-0000-00007C090000}"/>
    <cellStyle name="Hyperlink 3 4 2" xfId="1961" hidden="1" xr:uid="{00000000-0005-0000-0000-00007D090000}"/>
    <cellStyle name="Hyperlink 3 4 2" xfId="1962" hidden="1" xr:uid="{00000000-0005-0000-0000-00007E090000}"/>
    <cellStyle name="Hyperlink 3 4 2" xfId="1963" hidden="1" xr:uid="{00000000-0005-0000-0000-00007F090000}"/>
    <cellStyle name="Hyperlink 3 4 2" xfId="1964" hidden="1" xr:uid="{00000000-0005-0000-0000-000080090000}"/>
    <cellStyle name="Hyperlink 3 4 2" xfId="1965" hidden="1" xr:uid="{00000000-0005-0000-0000-000081090000}"/>
    <cellStyle name="Hyperlink 3 4 2" xfId="1966" hidden="1" xr:uid="{00000000-0005-0000-0000-000082090000}"/>
    <cellStyle name="Hyperlink 3 4 2" xfId="1967" hidden="1" xr:uid="{00000000-0005-0000-0000-000083090000}"/>
    <cellStyle name="Hyperlink 3 4 2" xfId="1971" hidden="1" xr:uid="{00000000-0005-0000-0000-000084090000}"/>
    <cellStyle name="Hyperlink 3 4 2" xfId="1972" hidden="1" xr:uid="{00000000-0005-0000-0000-000085090000}"/>
    <cellStyle name="Hyperlink 3 4 2" xfId="1973" hidden="1" xr:uid="{00000000-0005-0000-0000-000086090000}"/>
    <cellStyle name="Hyperlink 3 4 2" xfId="1974" hidden="1" xr:uid="{00000000-0005-0000-0000-000087090000}"/>
    <cellStyle name="Hyperlink 3 4 2" xfId="1975" hidden="1" xr:uid="{00000000-0005-0000-0000-000088090000}"/>
    <cellStyle name="Hyperlink 3 4 2" xfId="1976" hidden="1" xr:uid="{00000000-0005-0000-0000-000089090000}"/>
    <cellStyle name="Hyperlink 3 4 2" xfId="1977" hidden="1" xr:uid="{00000000-0005-0000-0000-00008A090000}"/>
    <cellStyle name="Hyperlink 3 4 2" xfId="1978" hidden="1" xr:uid="{00000000-0005-0000-0000-00008B090000}"/>
    <cellStyle name="Hyperlink 3 4 2" xfId="1979" hidden="1" xr:uid="{00000000-0005-0000-0000-00008C090000}"/>
    <cellStyle name="Hyperlink 3 4 2" xfId="1981" hidden="1" xr:uid="{00000000-0005-0000-0000-00008D090000}"/>
    <cellStyle name="Hyperlink 3 4 2" xfId="1982" hidden="1" xr:uid="{00000000-0005-0000-0000-00008E090000}"/>
    <cellStyle name="Hyperlink 3 4 2" xfId="1983" hidden="1" xr:uid="{00000000-0005-0000-0000-00008F090000}"/>
    <cellStyle name="Hyperlink 3 4 2" xfId="1984" hidden="1" xr:uid="{00000000-0005-0000-0000-000090090000}"/>
    <cellStyle name="Hyperlink 3 4 2" xfId="1985" hidden="1" xr:uid="{00000000-0005-0000-0000-000091090000}"/>
    <cellStyle name="Hyperlink 3 4 2" xfId="1986" hidden="1" xr:uid="{00000000-0005-0000-0000-000092090000}"/>
    <cellStyle name="Hyperlink 3 4 2" xfId="1987" hidden="1" xr:uid="{00000000-0005-0000-0000-000093090000}"/>
    <cellStyle name="Hyperlink 3 4 2" xfId="1988" hidden="1" xr:uid="{00000000-0005-0000-0000-000094090000}"/>
    <cellStyle name="Hyperlink 3 4 2" xfId="1989" hidden="1" xr:uid="{00000000-0005-0000-0000-000095090000}"/>
    <cellStyle name="Hyperlink 3 4 2" xfId="1991" hidden="1" xr:uid="{00000000-0005-0000-0000-000096090000}"/>
    <cellStyle name="Hyperlink 3 4 2" xfId="1993" hidden="1" xr:uid="{00000000-0005-0000-0000-000097090000}"/>
    <cellStyle name="Hyperlink 3 4 2" xfId="1994" hidden="1" xr:uid="{00000000-0005-0000-0000-000098090000}"/>
    <cellStyle name="Hyperlink 3 4 2" xfId="1995" hidden="1" xr:uid="{00000000-0005-0000-0000-000099090000}"/>
    <cellStyle name="Hyperlink 3 4 2" xfId="1996" hidden="1" xr:uid="{00000000-0005-0000-0000-00009A090000}"/>
    <cellStyle name="Hyperlink 3 4 2" xfId="1997" hidden="1" xr:uid="{00000000-0005-0000-0000-00009B090000}"/>
    <cellStyle name="Hyperlink 3 4 2" xfId="1998" hidden="1" xr:uid="{00000000-0005-0000-0000-00009C090000}"/>
    <cellStyle name="Hyperlink 3 4 2" xfId="1999" hidden="1" xr:uid="{00000000-0005-0000-0000-00009D090000}"/>
    <cellStyle name="Hyperlink 3 4 2" xfId="2000" hidden="1" xr:uid="{00000000-0005-0000-0000-00009E090000}"/>
    <cellStyle name="Hyperlink 3 4 2" xfId="2002" hidden="1" xr:uid="{00000000-0005-0000-0000-00009F090000}"/>
    <cellStyle name="Hyperlink 3 4 2" xfId="2003" hidden="1" xr:uid="{00000000-0005-0000-0000-0000A0090000}"/>
    <cellStyle name="Hyperlink 3 4 2" xfId="2004" hidden="1" xr:uid="{00000000-0005-0000-0000-0000A1090000}"/>
    <cellStyle name="Hyperlink 3 4 2" xfId="2005" hidden="1" xr:uid="{00000000-0005-0000-0000-0000A2090000}"/>
    <cellStyle name="Hyperlink 3 4 2" xfId="2006" hidden="1" xr:uid="{00000000-0005-0000-0000-0000A3090000}"/>
    <cellStyle name="Hyperlink 3 4 2" xfId="2007" hidden="1" xr:uid="{00000000-0005-0000-0000-0000A4090000}"/>
    <cellStyle name="Hyperlink 3 4 2" xfId="2008" hidden="1" xr:uid="{00000000-0005-0000-0000-0000A5090000}"/>
    <cellStyle name="Hyperlink 3 4 2" xfId="2009" hidden="1" xr:uid="{00000000-0005-0000-0000-0000A6090000}"/>
    <cellStyle name="Hyperlink 3 4 2" xfId="2010" hidden="1" xr:uid="{00000000-0005-0000-0000-0000A7090000}"/>
    <cellStyle name="Hyperlink 3 4 2" xfId="2011" hidden="1" xr:uid="{00000000-0005-0000-0000-0000A8090000}"/>
    <cellStyle name="Hyperlink 3 4 2" xfId="2012" hidden="1" xr:uid="{00000000-0005-0000-0000-0000A9090000}"/>
    <cellStyle name="Hyperlink 3 4 2" xfId="2013" hidden="1" xr:uid="{00000000-0005-0000-0000-0000AA090000}"/>
    <cellStyle name="Hyperlink 3 4 2" xfId="2014" hidden="1" xr:uid="{00000000-0005-0000-0000-0000AB090000}"/>
    <cellStyle name="Hyperlink 3 4 2" xfId="2015" hidden="1" xr:uid="{00000000-0005-0000-0000-0000AC090000}"/>
    <cellStyle name="Hyperlink 3 4 2" xfId="2016" hidden="1" xr:uid="{00000000-0005-0000-0000-0000AD090000}"/>
    <cellStyle name="Hyperlink 3 4 2" xfId="2017" hidden="1" xr:uid="{00000000-0005-0000-0000-0000AE090000}"/>
    <cellStyle name="Hyperlink 3 4 2" xfId="2018" hidden="1" xr:uid="{00000000-0005-0000-0000-0000AF090000}"/>
    <cellStyle name="Hyperlink 3 4 2" xfId="2019" hidden="1" xr:uid="{00000000-0005-0000-0000-0000B0090000}"/>
    <cellStyle name="Hyperlink 3 4 2" xfId="2021" hidden="1" xr:uid="{00000000-0005-0000-0000-0000B1090000}"/>
    <cellStyle name="Hyperlink 3 4 2" xfId="2022" hidden="1" xr:uid="{00000000-0005-0000-0000-0000B2090000}"/>
    <cellStyle name="Hyperlink 3 4 2" xfId="2023" hidden="1" xr:uid="{00000000-0005-0000-0000-0000B3090000}"/>
    <cellStyle name="Hyperlink 3 4 2" xfId="2024" hidden="1" xr:uid="{00000000-0005-0000-0000-0000B4090000}"/>
    <cellStyle name="Hyperlink 3 4 2" xfId="2025" hidden="1" xr:uid="{00000000-0005-0000-0000-0000B5090000}"/>
    <cellStyle name="Hyperlink 3 4 2" xfId="2026" hidden="1" xr:uid="{00000000-0005-0000-0000-0000B6090000}"/>
    <cellStyle name="Hyperlink 3 4 2" xfId="2027" hidden="1" xr:uid="{00000000-0005-0000-0000-0000B7090000}"/>
    <cellStyle name="Hyperlink 3 4 2" xfId="2028" hidden="1" xr:uid="{00000000-0005-0000-0000-0000B8090000}"/>
    <cellStyle name="Hyperlink 3 4 2" xfId="2029" hidden="1" xr:uid="{00000000-0005-0000-0000-0000B9090000}"/>
    <cellStyle name="Hyperlink 3 4 2" xfId="2030" hidden="1" xr:uid="{00000000-0005-0000-0000-0000BA090000}"/>
    <cellStyle name="Hyperlink 3 4 2" xfId="2031" hidden="1" xr:uid="{00000000-0005-0000-0000-0000BB090000}"/>
    <cellStyle name="Hyperlink 3 4 2" xfId="2032" hidden="1" xr:uid="{00000000-0005-0000-0000-0000BC090000}"/>
    <cellStyle name="Hyperlink 3 4 2" xfId="2033" hidden="1" xr:uid="{00000000-0005-0000-0000-0000BD090000}"/>
    <cellStyle name="Hyperlink 3 4 2" xfId="2034" hidden="1" xr:uid="{00000000-0005-0000-0000-0000BE090000}"/>
    <cellStyle name="Hyperlink 3 4 2" xfId="2035" hidden="1" xr:uid="{00000000-0005-0000-0000-0000BF090000}"/>
    <cellStyle name="Hyperlink 3 4 2" xfId="2036" hidden="1" xr:uid="{00000000-0005-0000-0000-0000C0090000}"/>
    <cellStyle name="Hyperlink 3 4 2" xfId="2037" hidden="1" xr:uid="{00000000-0005-0000-0000-0000C1090000}"/>
    <cellStyle name="Hyperlink 3 4 2" xfId="2038" hidden="1" xr:uid="{00000000-0005-0000-0000-0000C2090000}"/>
    <cellStyle name="Hyperlink 3 4 2" xfId="2040" hidden="1" xr:uid="{00000000-0005-0000-0000-0000C3090000}"/>
    <cellStyle name="Hyperlink 3 4 2" xfId="2041" hidden="1" xr:uid="{00000000-0005-0000-0000-0000C4090000}"/>
    <cellStyle name="Hyperlink 3 4 2" xfId="2042" hidden="1" xr:uid="{00000000-0005-0000-0000-0000C5090000}"/>
    <cellStyle name="Hyperlink 3 4 2" xfId="2043" hidden="1" xr:uid="{00000000-0005-0000-0000-0000C6090000}"/>
    <cellStyle name="Hyperlink 3 4 2" xfId="2044" hidden="1" xr:uid="{00000000-0005-0000-0000-0000C7090000}"/>
    <cellStyle name="Hyperlink 3 4 2" xfId="2045" hidden="1" xr:uid="{00000000-0005-0000-0000-0000C8090000}"/>
    <cellStyle name="Hyperlink 3 4 2" xfId="2046" hidden="1" xr:uid="{00000000-0005-0000-0000-0000C9090000}"/>
    <cellStyle name="Hyperlink 3 4 2" xfId="2047" hidden="1" xr:uid="{00000000-0005-0000-0000-0000CA090000}"/>
    <cellStyle name="Hyperlink 3 4 2" xfId="2048" hidden="1" xr:uid="{00000000-0005-0000-0000-0000CB090000}"/>
    <cellStyle name="Hyperlink 3 4 2" xfId="2050" hidden="1" xr:uid="{00000000-0005-0000-0000-0000CC090000}"/>
    <cellStyle name="Hyperlink 3 4 2" xfId="2052" hidden="1" xr:uid="{00000000-0005-0000-0000-0000CD090000}"/>
    <cellStyle name="Hyperlink 3 4 2" xfId="2053" hidden="1" xr:uid="{00000000-0005-0000-0000-0000CE090000}"/>
    <cellStyle name="Hyperlink 3 4 2" xfId="2054" hidden="1" xr:uid="{00000000-0005-0000-0000-0000CF090000}"/>
    <cellStyle name="Hyperlink 3 4 2" xfId="2055" hidden="1" xr:uid="{00000000-0005-0000-0000-0000D0090000}"/>
    <cellStyle name="Hyperlink 3 4 2" xfId="2056" hidden="1" xr:uid="{00000000-0005-0000-0000-0000D1090000}"/>
    <cellStyle name="Hyperlink 3 4 2" xfId="2057" hidden="1" xr:uid="{00000000-0005-0000-0000-0000D2090000}"/>
    <cellStyle name="Hyperlink 3 4 2" xfId="2058" hidden="1" xr:uid="{00000000-0005-0000-0000-0000D3090000}"/>
    <cellStyle name="Hyperlink 3 4 2" xfId="2059" hidden="1" xr:uid="{00000000-0005-0000-0000-0000D4090000}"/>
    <cellStyle name="Hyperlink 3 4 2" xfId="2061" hidden="1" xr:uid="{00000000-0005-0000-0000-0000D5090000}"/>
    <cellStyle name="Hyperlink 3 4 2" xfId="2062" hidden="1" xr:uid="{00000000-0005-0000-0000-0000D6090000}"/>
    <cellStyle name="Hyperlink 3 4 2" xfId="2063" hidden="1" xr:uid="{00000000-0005-0000-0000-0000D7090000}"/>
    <cellStyle name="Hyperlink 3 4 2" xfId="2064" hidden="1" xr:uid="{00000000-0005-0000-0000-0000D8090000}"/>
    <cellStyle name="Hyperlink 3 4 2" xfId="2065" hidden="1" xr:uid="{00000000-0005-0000-0000-0000D9090000}"/>
    <cellStyle name="Hyperlink 3 4 2" xfId="2066" hidden="1" xr:uid="{00000000-0005-0000-0000-0000DA090000}"/>
    <cellStyle name="Hyperlink 3 4 2" xfId="2067" hidden="1" xr:uid="{00000000-0005-0000-0000-0000DB090000}"/>
    <cellStyle name="Hyperlink 3 4 2" xfId="2068" hidden="1" xr:uid="{00000000-0005-0000-0000-0000DC090000}"/>
    <cellStyle name="Hyperlink 3 4 2" xfId="2069" hidden="1" xr:uid="{00000000-0005-0000-0000-0000DD090000}"/>
    <cellStyle name="Hyperlink 3 4 2" xfId="2070" hidden="1" xr:uid="{00000000-0005-0000-0000-0000DE090000}"/>
    <cellStyle name="Hyperlink 3 4 2" xfId="2071" hidden="1" xr:uid="{00000000-0005-0000-0000-0000DF090000}"/>
    <cellStyle name="Hyperlink 3 4 2" xfId="2072" hidden="1" xr:uid="{00000000-0005-0000-0000-0000E0090000}"/>
    <cellStyle name="Hyperlink 3 4 2" xfId="2073" hidden="1" xr:uid="{00000000-0005-0000-0000-0000E1090000}"/>
    <cellStyle name="Hyperlink 3 4 2" xfId="2074" hidden="1" xr:uid="{00000000-0005-0000-0000-0000E2090000}"/>
    <cellStyle name="Hyperlink 3 4 2" xfId="2075" hidden="1" xr:uid="{00000000-0005-0000-0000-0000E3090000}"/>
    <cellStyle name="Hyperlink 3 4 2" xfId="2076" hidden="1" xr:uid="{00000000-0005-0000-0000-0000E4090000}"/>
    <cellStyle name="Hyperlink 3 4 2" xfId="2077" hidden="1" xr:uid="{00000000-0005-0000-0000-0000E5090000}"/>
    <cellStyle name="Hyperlink 3 4 2" xfId="2078" hidden="1" xr:uid="{00000000-0005-0000-0000-0000E6090000}"/>
    <cellStyle name="Hyperlink 3 4 2" xfId="2080" hidden="1" xr:uid="{00000000-0005-0000-0000-0000E7090000}"/>
    <cellStyle name="Hyperlink 3 4 2" xfId="2081" hidden="1" xr:uid="{00000000-0005-0000-0000-0000E8090000}"/>
    <cellStyle name="Hyperlink 3 4 2" xfId="2082" hidden="1" xr:uid="{00000000-0005-0000-0000-0000E9090000}"/>
    <cellStyle name="Hyperlink 3 4 2" xfId="2083" hidden="1" xr:uid="{00000000-0005-0000-0000-0000EA090000}"/>
    <cellStyle name="Hyperlink 3 4 2" xfId="2084" hidden="1" xr:uid="{00000000-0005-0000-0000-0000EB090000}"/>
    <cellStyle name="Hyperlink 3 4 2" xfId="2085" hidden="1" xr:uid="{00000000-0005-0000-0000-0000EC090000}"/>
    <cellStyle name="Hyperlink 3 4 2" xfId="2086" hidden="1" xr:uid="{00000000-0005-0000-0000-0000ED090000}"/>
    <cellStyle name="Hyperlink 3 4 2" xfId="2087" hidden="1" xr:uid="{00000000-0005-0000-0000-0000EE090000}"/>
    <cellStyle name="Hyperlink 3 4 2" xfId="2088" hidden="1" xr:uid="{00000000-0005-0000-0000-0000EF090000}"/>
    <cellStyle name="Hyperlink 3 4 2" xfId="1868" hidden="1" xr:uid="{00000000-0005-0000-0000-0000F0090000}"/>
    <cellStyle name="Hyperlink 3 4 2" xfId="1855" hidden="1" xr:uid="{00000000-0005-0000-0000-0000F1090000}"/>
    <cellStyle name="Hyperlink 3 4 2" xfId="1743" hidden="1" xr:uid="{00000000-0005-0000-0000-0000F2090000}"/>
    <cellStyle name="Hyperlink 3 4 2" xfId="1750" hidden="1" xr:uid="{00000000-0005-0000-0000-0000F3090000}"/>
    <cellStyle name="Hyperlink 3 4 2" xfId="1711" hidden="1" xr:uid="{00000000-0005-0000-0000-0000F4090000}"/>
    <cellStyle name="Hyperlink 3 4 2" xfId="1757" hidden="1" xr:uid="{00000000-0005-0000-0000-0000F5090000}"/>
    <cellStyle name="Hyperlink 3 4 2" xfId="1718" hidden="1" xr:uid="{00000000-0005-0000-0000-0000F6090000}"/>
    <cellStyle name="Hyperlink 3 4 2" xfId="1685" hidden="1" xr:uid="{00000000-0005-0000-0000-0000F7090000}"/>
    <cellStyle name="Hyperlink 3 4 2" xfId="1725" hidden="1" xr:uid="{00000000-0005-0000-0000-0000F8090000}"/>
    <cellStyle name="Hyperlink 3 4 2" xfId="1703" hidden="1" xr:uid="{00000000-0005-0000-0000-0000F9090000}"/>
    <cellStyle name="Hyperlink 3 4 2" xfId="1726" hidden="1" xr:uid="{00000000-0005-0000-0000-0000FA090000}"/>
    <cellStyle name="Hyperlink 3 4 2" xfId="1690" hidden="1" xr:uid="{00000000-0005-0000-0000-0000FB090000}"/>
    <cellStyle name="Hyperlink 3 4 2" xfId="1689" hidden="1" xr:uid="{00000000-0005-0000-0000-0000FC090000}"/>
    <cellStyle name="Hyperlink 3 4 2" xfId="1839" hidden="1" xr:uid="{00000000-0005-0000-0000-0000FD090000}"/>
    <cellStyle name="Hyperlink 3 4 2" xfId="1867" hidden="1" xr:uid="{00000000-0005-0000-0000-0000FE090000}"/>
    <cellStyle name="Hyperlink 3 4 2" xfId="1721" hidden="1" xr:uid="{00000000-0005-0000-0000-0000FF090000}"/>
    <cellStyle name="Hyperlink 3 4 2" xfId="1739" hidden="1" xr:uid="{00000000-0005-0000-0000-0000000A0000}"/>
    <cellStyle name="Hyperlink 3 4 2" xfId="1701" hidden="1" xr:uid="{00000000-0005-0000-0000-0000010A0000}"/>
    <cellStyle name="Hyperlink 3 4 2" xfId="1745" hidden="1" xr:uid="{00000000-0005-0000-0000-0000020A0000}"/>
    <cellStyle name="Hyperlink 3 4 2" xfId="1841" hidden="1" xr:uid="{00000000-0005-0000-0000-0000030A0000}"/>
    <cellStyle name="Hyperlink 3 4 2" xfId="1723" hidden="1" xr:uid="{00000000-0005-0000-0000-0000040A0000}"/>
    <cellStyle name="Hyperlink 3 4 2" xfId="1686" hidden="1" xr:uid="{00000000-0005-0000-0000-0000050A0000}"/>
    <cellStyle name="Hyperlink 3 4 2" xfId="1840" hidden="1" xr:uid="{00000000-0005-0000-0000-0000060A0000}"/>
    <cellStyle name="Hyperlink 3 4 2" xfId="1722" hidden="1" xr:uid="{00000000-0005-0000-0000-0000070A0000}"/>
    <cellStyle name="Hyperlink 3 4 2" xfId="1854" hidden="1" xr:uid="{00000000-0005-0000-0000-0000080A0000}"/>
    <cellStyle name="Hyperlink 3 4 2" xfId="1742" hidden="1" xr:uid="{00000000-0005-0000-0000-0000090A0000}"/>
    <cellStyle name="Hyperlink 3 4 2" xfId="1706" hidden="1" xr:uid="{00000000-0005-0000-0000-00000A0A0000}"/>
    <cellStyle name="Hyperlink 3 4 2" xfId="1879" hidden="1" xr:uid="{00000000-0005-0000-0000-00000B0A0000}"/>
    <cellStyle name="Hyperlink 3 4 2" xfId="1702" hidden="1" xr:uid="{00000000-0005-0000-0000-00000C0A0000}"/>
    <cellStyle name="Hyperlink 3 4 2" xfId="1727" hidden="1" xr:uid="{00000000-0005-0000-0000-00000D0A0000}"/>
    <cellStyle name="Hyperlink 3 4 2" xfId="1691" hidden="1" xr:uid="{00000000-0005-0000-0000-00000E0A0000}"/>
    <cellStyle name="Hyperlink 3 4 2" xfId="1838" hidden="1" xr:uid="{00000000-0005-0000-0000-00000F0A0000}"/>
    <cellStyle name="Hyperlink 3 4 2" xfId="1724" hidden="1" xr:uid="{00000000-0005-0000-0000-0000100A0000}"/>
    <cellStyle name="Hyperlink 3 4 2" xfId="1746" hidden="1" xr:uid="{00000000-0005-0000-0000-0000110A0000}"/>
    <cellStyle name="Hyperlink 3 4 2" xfId="1687" hidden="1" xr:uid="{00000000-0005-0000-0000-0000120A0000}"/>
    <cellStyle name="Hyperlink 3 4 2" xfId="1866" hidden="1" xr:uid="{00000000-0005-0000-0000-0000130A0000}"/>
    <cellStyle name="Hyperlink 3 4 2" xfId="1720" hidden="1" xr:uid="{00000000-0005-0000-0000-0000140A0000}"/>
    <cellStyle name="Hyperlink 3 4 2" xfId="1853" hidden="1" xr:uid="{00000000-0005-0000-0000-0000150A0000}"/>
    <cellStyle name="Hyperlink 3 4 2" xfId="1741" hidden="1" xr:uid="{00000000-0005-0000-0000-0000160A0000}"/>
    <cellStyle name="Hyperlink 3 4 2" xfId="1705" hidden="1" xr:uid="{00000000-0005-0000-0000-0000170A0000}"/>
    <cellStyle name="Hyperlink 3 4 2" xfId="1684" hidden="1" xr:uid="{00000000-0005-0000-0000-0000180A0000}"/>
    <cellStyle name="Hyperlink 3 4 2" xfId="1688" hidden="1" xr:uid="{00000000-0005-0000-0000-0000190A0000}"/>
    <cellStyle name="Hyperlink 3 4 2" xfId="1682" hidden="1" xr:uid="{00000000-0005-0000-0000-00001A0A0000}"/>
    <cellStyle name="Hyperlink 3 4 2" xfId="2090" hidden="1" xr:uid="{00000000-0005-0000-0000-00001B0A0000}"/>
    <cellStyle name="Hyperlink 3 4 2" xfId="2091" hidden="1" xr:uid="{00000000-0005-0000-0000-00001C0A0000}"/>
    <cellStyle name="Hyperlink 3 4 2" xfId="2093" hidden="1" xr:uid="{00000000-0005-0000-0000-00001D0A0000}"/>
    <cellStyle name="Hyperlink 3 4 2" xfId="2094" hidden="1" xr:uid="{00000000-0005-0000-0000-00001E0A0000}"/>
    <cellStyle name="Hyperlink 3 4 2" xfId="2095" hidden="1" xr:uid="{00000000-0005-0000-0000-00001F0A0000}"/>
    <cellStyle name="Hyperlink 3 4 2" xfId="2096" hidden="1" xr:uid="{00000000-0005-0000-0000-0000200A0000}"/>
    <cellStyle name="Hyperlink 3 4 2" xfId="2097" hidden="1" xr:uid="{00000000-0005-0000-0000-0000210A0000}"/>
    <cellStyle name="Hyperlink 3 4 2" xfId="2098" hidden="1" xr:uid="{00000000-0005-0000-0000-0000220A0000}"/>
    <cellStyle name="Hyperlink 3 4 2" xfId="2099" hidden="1" xr:uid="{00000000-0005-0000-0000-0000230A0000}"/>
    <cellStyle name="Hyperlink 3 4 2" xfId="2100" hidden="1" xr:uid="{00000000-0005-0000-0000-0000240A0000}"/>
    <cellStyle name="Hyperlink 3 4 2" xfId="2101" hidden="1" xr:uid="{00000000-0005-0000-0000-0000250A0000}"/>
    <cellStyle name="Hyperlink 3 4 2" xfId="2103" hidden="1" xr:uid="{00000000-0005-0000-0000-0000260A0000}"/>
    <cellStyle name="Hyperlink 3 4 2" xfId="2104" hidden="1" xr:uid="{00000000-0005-0000-0000-0000270A0000}"/>
    <cellStyle name="Hyperlink 3 4 2" xfId="2105" hidden="1" xr:uid="{00000000-0005-0000-0000-0000280A0000}"/>
    <cellStyle name="Hyperlink 3 4 2" xfId="2106" hidden="1" xr:uid="{00000000-0005-0000-0000-0000290A0000}"/>
    <cellStyle name="Hyperlink 3 4 2" xfId="2107" hidden="1" xr:uid="{00000000-0005-0000-0000-00002A0A0000}"/>
    <cellStyle name="Hyperlink 3 4 2" xfId="2108" hidden="1" xr:uid="{00000000-0005-0000-0000-00002B0A0000}"/>
    <cellStyle name="Hyperlink 3 4 2" xfId="2109" hidden="1" xr:uid="{00000000-0005-0000-0000-00002C0A0000}"/>
    <cellStyle name="Hyperlink 3 4 2" xfId="2110" hidden="1" xr:uid="{00000000-0005-0000-0000-00002D0A0000}"/>
    <cellStyle name="Hyperlink 3 4 2" xfId="2111" hidden="1" xr:uid="{00000000-0005-0000-0000-00002E0A0000}"/>
    <cellStyle name="Hyperlink 3 4 2" xfId="2113" hidden="1" xr:uid="{00000000-0005-0000-0000-00002F0A0000}"/>
    <cellStyle name="Hyperlink 3 4 2" xfId="2114" hidden="1" xr:uid="{00000000-0005-0000-0000-0000300A0000}"/>
    <cellStyle name="Hyperlink 3 4 2" xfId="2115" hidden="1" xr:uid="{00000000-0005-0000-0000-0000310A0000}"/>
    <cellStyle name="Hyperlink 3 4 2" xfId="2116" hidden="1" xr:uid="{00000000-0005-0000-0000-0000320A0000}"/>
    <cellStyle name="Hyperlink 3 4 2" xfId="2117" hidden="1" xr:uid="{00000000-0005-0000-0000-0000330A0000}"/>
    <cellStyle name="Hyperlink 3 4 2" xfId="2118" hidden="1" xr:uid="{00000000-0005-0000-0000-0000340A0000}"/>
    <cellStyle name="Hyperlink 3 4 2" xfId="2119" hidden="1" xr:uid="{00000000-0005-0000-0000-0000350A0000}"/>
    <cellStyle name="Hyperlink 3 4 2" xfId="2120" hidden="1" xr:uid="{00000000-0005-0000-0000-0000360A0000}"/>
    <cellStyle name="Hyperlink 3 4 2" xfId="2121" hidden="1" xr:uid="{00000000-0005-0000-0000-0000370A0000}"/>
    <cellStyle name="Hyperlink 3 4 2" xfId="2123" hidden="1" xr:uid="{00000000-0005-0000-0000-0000380A0000}"/>
    <cellStyle name="Hyperlink 3 4 2" xfId="2125" hidden="1" xr:uid="{00000000-0005-0000-0000-0000390A0000}"/>
    <cellStyle name="Hyperlink 3 4 2" xfId="2126" hidden="1" xr:uid="{00000000-0005-0000-0000-00003A0A0000}"/>
    <cellStyle name="Hyperlink 3 4 2" xfId="2127" hidden="1" xr:uid="{00000000-0005-0000-0000-00003B0A0000}"/>
    <cellStyle name="Hyperlink 3 4 2" xfId="2128" hidden="1" xr:uid="{00000000-0005-0000-0000-00003C0A0000}"/>
    <cellStyle name="Hyperlink 3 4 2" xfId="2129" hidden="1" xr:uid="{00000000-0005-0000-0000-00003D0A0000}"/>
    <cellStyle name="Hyperlink 3 4 2" xfId="2130" hidden="1" xr:uid="{00000000-0005-0000-0000-00003E0A0000}"/>
    <cellStyle name="Hyperlink 3 4 2" xfId="2131" hidden="1" xr:uid="{00000000-0005-0000-0000-00003F0A0000}"/>
    <cellStyle name="Hyperlink 3 4 2" xfId="2132" hidden="1" xr:uid="{00000000-0005-0000-0000-0000400A0000}"/>
    <cellStyle name="Hyperlink 3 4 2" xfId="2134" hidden="1" xr:uid="{00000000-0005-0000-0000-0000410A0000}"/>
    <cellStyle name="Hyperlink 3 4 2" xfId="2135" hidden="1" xr:uid="{00000000-0005-0000-0000-0000420A0000}"/>
    <cellStyle name="Hyperlink 3 4 2" xfId="2136" hidden="1" xr:uid="{00000000-0005-0000-0000-0000430A0000}"/>
    <cellStyle name="Hyperlink 3 4 2" xfId="2137" hidden="1" xr:uid="{00000000-0005-0000-0000-0000440A0000}"/>
    <cellStyle name="Hyperlink 3 4 2" xfId="2138" hidden="1" xr:uid="{00000000-0005-0000-0000-0000450A0000}"/>
    <cellStyle name="Hyperlink 3 4 2" xfId="2139" hidden="1" xr:uid="{00000000-0005-0000-0000-0000460A0000}"/>
    <cellStyle name="Hyperlink 3 4 2" xfId="2140" hidden="1" xr:uid="{00000000-0005-0000-0000-0000470A0000}"/>
    <cellStyle name="Hyperlink 3 4 2" xfId="2141" hidden="1" xr:uid="{00000000-0005-0000-0000-0000480A0000}"/>
    <cellStyle name="Hyperlink 3 4 2" xfId="2142" hidden="1" xr:uid="{00000000-0005-0000-0000-0000490A0000}"/>
    <cellStyle name="Hyperlink 3 4 2" xfId="2143" hidden="1" xr:uid="{00000000-0005-0000-0000-00004A0A0000}"/>
    <cellStyle name="Hyperlink 3 4 2" xfId="2144" hidden="1" xr:uid="{00000000-0005-0000-0000-00004B0A0000}"/>
    <cellStyle name="Hyperlink 3 4 2" xfId="2145" hidden="1" xr:uid="{00000000-0005-0000-0000-00004C0A0000}"/>
    <cellStyle name="Hyperlink 3 4 2" xfId="2146" hidden="1" xr:uid="{00000000-0005-0000-0000-00004D0A0000}"/>
    <cellStyle name="Hyperlink 3 4 2" xfId="2147" hidden="1" xr:uid="{00000000-0005-0000-0000-00004E0A0000}"/>
    <cellStyle name="Hyperlink 3 4 2" xfId="2148" hidden="1" xr:uid="{00000000-0005-0000-0000-00004F0A0000}"/>
    <cellStyle name="Hyperlink 3 4 2" xfId="2149" hidden="1" xr:uid="{00000000-0005-0000-0000-0000500A0000}"/>
    <cellStyle name="Hyperlink 3 4 2" xfId="2150" hidden="1" xr:uid="{00000000-0005-0000-0000-0000510A0000}"/>
    <cellStyle name="Hyperlink 3 4 2" xfId="2151" hidden="1" xr:uid="{00000000-0005-0000-0000-0000520A0000}"/>
    <cellStyle name="Hyperlink 3 4 2" xfId="2153" hidden="1" xr:uid="{00000000-0005-0000-0000-0000530A0000}"/>
    <cellStyle name="Hyperlink 3 4 2" xfId="2154" hidden="1" xr:uid="{00000000-0005-0000-0000-0000540A0000}"/>
    <cellStyle name="Hyperlink 3 4 2" xfId="2155" hidden="1" xr:uid="{00000000-0005-0000-0000-0000550A0000}"/>
    <cellStyle name="Hyperlink 3 4 2" xfId="2156" hidden="1" xr:uid="{00000000-0005-0000-0000-0000560A0000}"/>
    <cellStyle name="Hyperlink 3 4 2" xfId="2157" hidden="1" xr:uid="{00000000-0005-0000-0000-0000570A0000}"/>
    <cellStyle name="Hyperlink 3 4 2" xfId="2158" hidden="1" xr:uid="{00000000-0005-0000-0000-0000580A0000}"/>
    <cellStyle name="Hyperlink 3 4 2" xfId="2159" hidden="1" xr:uid="{00000000-0005-0000-0000-0000590A0000}"/>
    <cellStyle name="Hyperlink 3 4 2" xfId="2160" hidden="1" xr:uid="{00000000-0005-0000-0000-00005A0A0000}"/>
    <cellStyle name="Hyperlink 3 4 2" xfId="2161" hidden="1" xr:uid="{00000000-0005-0000-0000-00005B0A0000}"/>
    <cellStyle name="Hyperlink 3 4 2" xfId="2164" hidden="1" xr:uid="{00000000-0005-0000-0000-00005C0A0000}"/>
    <cellStyle name="Hyperlink 3 4 2" xfId="2165" hidden="1" xr:uid="{00000000-0005-0000-0000-00005D0A0000}"/>
    <cellStyle name="Hyperlink 3 4 2" xfId="2166" hidden="1" xr:uid="{00000000-0005-0000-0000-00005E0A0000}"/>
    <cellStyle name="Hyperlink 3 4 2" xfId="2167" hidden="1" xr:uid="{00000000-0005-0000-0000-00005F0A0000}"/>
    <cellStyle name="Hyperlink 3 4 2" xfId="2168" hidden="1" xr:uid="{00000000-0005-0000-0000-0000600A0000}"/>
    <cellStyle name="Hyperlink 3 4 2" xfId="2169" hidden="1" xr:uid="{00000000-0005-0000-0000-0000610A0000}"/>
    <cellStyle name="Hyperlink 3 4 2" xfId="2170" hidden="1" xr:uid="{00000000-0005-0000-0000-0000620A0000}"/>
    <cellStyle name="Hyperlink 3 4 2" xfId="2171" hidden="1" xr:uid="{00000000-0005-0000-0000-0000630A0000}"/>
    <cellStyle name="Hyperlink 3 4 2" xfId="2172" hidden="1" xr:uid="{00000000-0005-0000-0000-0000640A0000}"/>
    <cellStyle name="Hyperlink 3 4 2" xfId="2174" hidden="1" xr:uid="{00000000-0005-0000-0000-0000650A0000}"/>
    <cellStyle name="Hyperlink 3 4 2" xfId="2175" hidden="1" xr:uid="{00000000-0005-0000-0000-0000660A0000}"/>
    <cellStyle name="Hyperlink 3 4 2" xfId="2176" hidden="1" xr:uid="{00000000-0005-0000-0000-0000670A0000}"/>
    <cellStyle name="Hyperlink 3 4 2" xfId="2177" hidden="1" xr:uid="{00000000-0005-0000-0000-0000680A0000}"/>
    <cellStyle name="Hyperlink 3 4 2" xfId="2178" hidden="1" xr:uid="{00000000-0005-0000-0000-0000690A0000}"/>
    <cellStyle name="Hyperlink 3 4 2" xfId="2179" hidden="1" xr:uid="{00000000-0005-0000-0000-00006A0A0000}"/>
    <cellStyle name="Hyperlink 3 4 2" xfId="2180" hidden="1" xr:uid="{00000000-0005-0000-0000-00006B0A0000}"/>
    <cellStyle name="Hyperlink 3 4 2" xfId="2181" hidden="1" xr:uid="{00000000-0005-0000-0000-00006C0A0000}"/>
    <cellStyle name="Hyperlink 3 4 2" xfId="2182" hidden="1" xr:uid="{00000000-0005-0000-0000-00006D0A0000}"/>
    <cellStyle name="Hyperlink 3 4 2" xfId="2184" hidden="1" xr:uid="{00000000-0005-0000-0000-00006E0A0000}"/>
    <cellStyle name="Hyperlink 3 4 2" xfId="2186" hidden="1" xr:uid="{00000000-0005-0000-0000-00006F0A0000}"/>
    <cellStyle name="Hyperlink 3 4 2" xfId="2187" hidden="1" xr:uid="{00000000-0005-0000-0000-0000700A0000}"/>
    <cellStyle name="Hyperlink 3 4 2" xfId="2188" hidden="1" xr:uid="{00000000-0005-0000-0000-0000710A0000}"/>
    <cellStyle name="Hyperlink 3 4 2" xfId="2189" hidden="1" xr:uid="{00000000-0005-0000-0000-0000720A0000}"/>
    <cellStyle name="Hyperlink 3 4 2" xfId="2190" hidden="1" xr:uid="{00000000-0005-0000-0000-0000730A0000}"/>
    <cellStyle name="Hyperlink 3 4 2" xfId="2191" hidden="1" xr:uid="{00000000-0005-0000-0000-0000740A0000}"/>
    <cellStyle name="Hyperlink 3 4 2" xfId="2192" hidden="1" xr:uid="{00000000-0005-0000-0000-0000750A0000}"/>
    <cellStyle name="Hyperlink 3 4 2" xfId="2193" hidden="1" xr:uid="{00000000-0005-0000-0000-0000760A0000}"/>
    <cellStyle name="Hyperlink 3 4 2" xfId="2195" hidden="1" xr:uid="{00000000-0005-0000-0000-0000770A0000}"/>
    <cellStyle name="Hyperlink 3 4 2" xfId="2196" hidden="1" xr:uid="{00000000-0005-0000-0000-0000780A0000}"/>
    <cellStyle name="Hyperlink 3 4 2" xfId="2197" hidden="1" xr:uid="{00000000-0005-0000-0000-0000790A0000}"/>
    <cellStyle name="Hyperlink 3 4 2" xfId="2198" hidden="1" xr:uid="{00000000-0005-0000-0000-00007A0A0000}"/>
    <cellStyle name="Hyperlink 3 4 2" xfId="2199" hidden="1" xr:uid="{00000000-0005-0000-0000-00007B0A0000}"/>
    <cellStyle name="Hyperlink 3 4 2" xfId="2200" hidden="1" xr:uid="{00000000-0005-0000-0000-00007C0A0000}"/>
    <cellStyle name="Hyperlink 3 4 2" xfId="2201" hidden="1" xr:uid="{00000000-0005-0000-0000-00007D0A0000}"/>
    <cellStyle name="Hyperlink 3 4 2" xfId="2202" hidden="1" xr:uid="{00000000-0005-0000-0000-00007E0A0000}"/>
    <cellStyle name="Hyperlink 3 4 2" xfId="2203" hidden="1" xr:uid="{00000000-0005-0000-0000-00007F0A0000}"/>
    <cellStyle name="Hyperlink 3 4 2" xfId="2204" hidden="1" xr:uid="{00000000-0005-0000-0000-0000800A0000}"/>
    <cellStyle name="Hyperlink 3 4 2" xfId="2205" hidden="1" xr:uid="{00000000-0005-0000-0000-0000810A0000}"/>
    <cellStyle name="Hyperlink 3 4 2" xfId="2206" hidden="1" xr:uid="{00000000-0005-0000-0000-0000820A0000}"/>
    <cellStyle name="Hyperlink 3 4 2" xfId="2207" hidden="1" xr:uid="{00000000-0005-0000-0000-0000830A0000}"/>
    <cellStyle name="Hyperlink 3 4 2" xfId="2208" hidden="1" xr:uid="{00000000-0005-0000-0000-0000840A0000}"/>
    <cellStyle name="Hyperlink 3 4 2" xfId="2209" hidden="1" xr:uid="{00000000-0005-0000-0000-0000850A0000}"/>
    <cellStyle name="Hyperlink 3 4 2" xfId="2210" hidden="1" xr:uid="{00000000-0005-0000-0000-0000860A0000}"/>
    <cellStyle name="Hyperlink 3 4 2" xfId="2211" hidden="1" xr:uid="{00000000-0005-0000-0000-0000870A0000}"/>
    <cellStyle name="Hyperlink 3 4 2" xfId="2212" hidden="1" xr:uid="{00000000-0005-0000-0000-0000880A0000}"/>
    <cellStyle name="Hyperlink 3 4 2" xfId="2214" hidden="1" xr:uid="{00000000-0005-0000-0000-0000890A0000}"/>
    <cellStyle name="Hyperlink 3 4 2" xfId="2215" hidden="1" xr:uid="{00000000-0005-0000-0000-00008A0A0000}"/>
    <cellStyle name="Hyperlink 3 4 2" xfId="2216" hidden="1" xr:uid="{00000000-0005-0000-0000-00008B0A0000}"/>
    <cellStyle name="Hyperlink 3 4 2" xfId="2217" hidden="1" xr:uid="{00000000-0005-0000-0000-00008C0A0000}"/>
    <cellStyle name="Hyperlink 3 4 2" xfId="2218" hidden="1" xr:uid="{00000000-0005-0000-0000-00008D0A0000}"/>
    <cellStyle name="Hyperlink 3 4 2" xfId="2219" hidden="1" xr:uid="{00000000-0005-0000-0000-00008E0A0000}"/>
    <cellStyle name="Hyperlink 3 4 2" xfId="2220" hidden="1" xr:uid="{00000000-0005-0000-0000-00008F0A0000}"/>
    <cellStyle name="Hyperlink 3 4 2" xfId="2221" hidden="1" xr:uid="{00000000-0005-0000-0000-0000900A0000}"/>
    <cellStyle name="Hyperlink 3 4 2" xfId="2222" hidden="1" xr:uid="{00000000-0005-0000-0000-0000910A0000}"/>
    <cellStyle name="Hyperlink 3 4 2" xfId="2223" hidden="1" xr:uid="{00000000-0005-0000-0000-0000920A0000}"/>
    <cellStyle name="Hyperlink 3 4 2" xfId="2224" hidden="1" xr:uid="{00000000-0005-0000-0000-0000930A0000}"/>
    <cellStyle name="Hyperlink 3 4 2" xfId="2225" hidden="1" xr:uid="{00000000-0005-0000-0000-0000940A0000}"/>
    <cellStyle name="Hyperlink 3 4 2" xfId="2226" hidden="1" xr:uid="{00000000-0005-0000-0000-0000950A0000}"/>
    <cellStyle name="Hyperlink 3 4 2" xfId="2227" hidden="1" xr:uid="{00000000-0005-0000-0000-0000960A0000}"/>
    <cellStyle name="Hyperlink 3 4 2" xfId="2228" hidden="1" xr:uid="{00000000-0005-0000-0000-0000970A0000}"/>
    <cellStyle name="Hyperlink 3 4 2" xfId="2229" hidden="1" xr:uid="{00000000-0005-0000-0000-0000980A0000}"/>
    <cellStyle name="Hyperlink 3 4 2" xfId="2230" hidden="1" xr:uid="{00000000-0005-0000-0000-0000990A0000}"/>
    <cellStyle name="Hyperlink 3 4 2" xfId="2231" hidden="1" xr:uid="{00000000-0005-0000-0000-00009A0A0000}"/>
    <cellStyle name="Hyperlink 3 4 2" xfId="2233" hidden="1" xr:uid="{00000000-0005-0000-0000-00009B0A0000}"/>
    <cellStyle name="Hyperlink 3 4 2" xfId="2234" hidden="1" xr:uid="{00000000-0005-0000-0000-00009C0A0000}"/>
    <cellStyle name="Hyperlink 3 4 2" xfId="2235" hidden="1" xr:uid="{00000000-0005-0000-0000-00009D0A0000}"/>
    <cellStyle name="Hyperlink 3 4 2" xfId="2236" hidden="1" xr:uid="{00000000-0005-0000-0000-00009E0A0000}"/>
    <cellStyle name="Hyperlink 3 4 2" xfId="2237" hidden="1" xr:uid="{00000000-0005-0000-0000-00009F0A0000}"/>
    <cellStyle name="Hyperlink 3 4 2" xfId="2238" hidden="1" xr:uid="{00000000-0005-0000-0000-0000A00A0000}"/>
    <cellStyle name="Hyperlink 3 4 2" xfId="2239" hidden="1" xr:uid="{00000000-0005-0000-0000-0000A10A0000}"/>
    <cellStyle name="Hyperlink 3 4 2" xfId="2240" hidden="1" xr:uid="{00000000-0005-0000-0000-0000A20A0000}"/>
    <cellStyle name="Hyperlink 3 4 2" xfId="2241" hidden="1" xr:uid="{00000000-0005-0000-0000-0000A30A0000}"/>
    <cellStyle name="Hyperlink 3 4 2" xfId="2243" hidden="1" xr:uid="{00000000-0005-0000-0000-0000A40A0000}"/>
    <cellStyle name="Hyperlink 3 4 2" xfId="2245" hidden="1" xr:uid="{00000000-0005-0000-0000-0000A50A0000}"/>
    <cellStyle name="Hyperlink 3 4 2" xfId="2246" hidden="1" xr:uid="{00000000-0005-0000-0000-0000A60A0000}"/>
    <cellStyle name="Hyperlink 3 4 2" xfId="2247" hidden="1" xr:uid="{00000000-0005-0000-0000-0000A70A0000}"/>
    <cellStyle name="Hyperlink 3 4 2" xfId="2248" hidden="1" xr:uid="{00000000-0005-0000-0000-0000A80A0000}"/>
    <cellStyle name="Hyperlink 3 4 2" xfId="2249" hidden="1" xr:uid="{00000000-0005-0000-0000-0000A90A0000}"/>
    <cellStyle name="Hyperlink 3 4 2" xfId="2250" hidden="1" xr:uid="{00000000-0005-0000-0000-0000AA0A0000}"/>
    <cellStyle name="Hyperlink 3 4 2" xfId="2251" hidden="1" xr:uid="{00000000-0005-0000-0000-0000AB0A0000}"/>
    <cellStyle name="Hyperlink 3 4 2" xfId="2252" hidden="1" xr:uid="{00000000-0005-0000-0000-0000AC0A0000}"/>
    <cellStyle name="Hyperlink 3 4 2" xfId="2254" hidden="1" xr:uid="{00000000-0005-0000-0000-0000AD0A0000}"/>
    <cellStyle name="Hyperlink 3 4 2" xfId="2255" hidden="1" xr:uid="{00000000-0005-0000-0000-0000AE0A0000}"/>
    <cellStyle name="Hyperlink 3 4 2" xfId="2256" hidden="1" xr:uid="{00000000-0005-0000-0000-0000AF0A0000}"/>
    <cellStyle name="Hyperlink 3 4 2" xfId="2257" hidden="1" xr:uid="{00000000-0005-0000-0000-0000B00A0000}"/>
    <cellStyle name="Hyperlink 3 4 2" xfId="2258" hidden="1" xr:uid="{00000000-0005-0000-0000-0000B10A0000}"/>
    <cellStyle name="Hyperlink 3 4 2" xfId="2259" hidden="1" xr:uid="{00000000-0005-0000-0000-0000B20A0000}"/>
    <cellStyle name="Hyperlink 3 4 2" xfId="2260" hidden="1" xr:uid="{00000000-0005-0000-0000-0000B30A0000}"/>
    <cellStyle name="Hyperlink 3 4 2" xfId="2261" hidden="1" xr:uid="{00000000-0005-0000-0000-0000B40A0000}"/>
    <cellStyle name="Hyperlink 3 4 2" xfId="2262" hidden="1" xr:uid="{00000000-0005-0000-0000-0000B50A0000}"/>
    <cellStyle name="Hyperlink 3 4 2" xfId="2263" hidden="1" xr:uid="{00000000-0005-0000-0000-0000B60A0000}"/>
    <cellStyle name="Hyperlink 3 4 2" xfId="2264" hidden="1" xr:uid="{00000000-0005-0000-0000-0000B70A0000}"/>
    <cellStyle name="Hyperlink 3 4 2" xfId="2265" hidden="1" xr:uid="{00000000-0005-0000-0000-0000B80A0000}"/>
    <cellStyle name="Hyperlink 3 4 2" xfId="2266" hidden="1" xr:uid="{00000000-0005-0000-0000-0000B90A0000}"/>
    <cellStyle name="Hyperlink 3 4 2" xfId="2267" hidden="1" xr:uid="{00000000-0005-0000-0000-0000BA0A0000}"/>
    <cellStyle name="Hyperlink 3 4 2" xfId="2268" hidden="1" xr:uid="{00000000-0005-0000-0000-0000BB0A0000}"/>
    <cellStyle name="Hyperlink 3 4 2" xfId="2269" hidden="1" xr:uid="{00000000-0005-0000-0000-0000BC0A0000}"/>
    <cellStyle name="Hyperlink 3 4 2" xfId="2270" hidden="1" xr:uid="{00000000-0005-0000-0000-0000BD0A0000}"/>
    <cellStyle name="Hyperlink 3 4 2" xfId="2271" hidden="1" xr:uid="{00000000-0005-0000-0000-0000BE0A0000}"/>
    <cellStyle name="Hyperlink 3 4 2" xfId="2273" hidden="1" xr:uid="{00000000-0005-0000-0000-0000BF0A0000}"/>
    <cellStyle name="Hyperlink 3 4 2" xfId="2274" hidden="1" xr:uid="{00000000-0005-0000-0000-0000C00A0000}"/>
    <cellStyle name="Hyperlink 3 4 2" xfId="2275" hidden="1" xr:uid="{00000000-0005-0000-0000-0000C10A0000}"/>
    <cellStyle name="Hyperlink 3 4 2" xfId="2276" hidden="1" xr:uid="{00000000-0005-0000-0000-0000C20A0000}"/>
    <cellStyle name="Hyperlink 3 4 2" xfId="2277" hidden="1" xr:uid="{00000000-0005-0000-0000-0000C30A0000}"/>
    <cellStyle name="Hyperlink 3 4 2" xfId="2278" hidden="1" xr:uid="{00000000-0005-0000-0000-0000C40A0000}"/>
    <cellStyle name="Hyperlink 3 4 2" xfId="2279" hidden="1" xr:uid="{00000000-0005-0000-0000-0000C50A0000}"/>
    <cellStyle name="Hyperlink 3 4 2" xfId="2280" hidden="1" xr:uid="{00000000-0005-0000-0000-0000C60A0000}"/>
    <cellStyle name="Hyperlink 3 4 2" xfId="2281" hidden="1" xr:uid="{00000000-0005-0000-0000-0000C70A0000}"/>
    <cellStyle name="Hyperlink 3 4 2" xfId="2284" hidden="1" xr:uid="{00000000-0005-0000-0000-0000C80A0000}"/>
    <cellStyle name="Hyperlink 3 4 2" xfId="2285" hidden="1" xr:uid="{00000000-0005-0000-0000-0000C90A0000}"/>
    <cellStyle name="Hyperlink 3 4 2" xfId="2286" hidden="1" xr:uid="{00000000-0005-0000-0000-0000CA0A0000}"/>
    <cellStyle name="Hyperlink 3 4 2" xfId="2287" hidden="1" xr:uid="{00000000-0005-0000-0000-0000CB0A0000}"/>
    <cellStyle name="Hyperlink 3 4 2" xfId="2288" hidden="1" xr:uid="{00000000-0005-0000-0000-0000CC0A0000}"/>
    <cellStyle name="Hyperlink 3 4 2" xfId="2289" hidden="1" xr:uid="{00000000-0005-0000-0000-0000CD0A0000}"/>
    <cellStyle name="Hyperlink 3 4 2" xfId="2290" hidden="1" xr:uid="{00000000-0005-0000-0000-0000CE0A0000}"/>
    <cellStyle name="Hyperlink 3 4 2" xfId="2291" hidden="1" xr:uid="{00000000-0005-0000-0000-0000CF0A0000}"/>
    <cellStyle name="Hyperlink 3 4 2" xfId="2292" hidden="1" xr:uid="{00000000-0005-0000-0000-0000D00A0000}"/>
    <cellStyle name="Hyperlink 3 4 2" xfId="2294" hidden="1" xr:uid="{00000000-0005-0000-0000-0000D10A0000}"/>
    <cellStyle name="Hyperlink 3 4 2" xfId="2295" hidden="1" xr:uid="{00000000-0005-0000-0000-0000D20A0000}"/>
    <cellStyle name="Hyperlink 3 4 2" xfId="2296" hidden="1" xr:uid="{00000000-0005-0000-0000-0000D30A0000}"/>
    <cellStyle name="Hyperlink 3 4 2" xfId="2297" hidden="1" xr:uid="{00000000-0005-0000-0000-0000D40A0000}"/>
    <cellStyle name="Hyperlink 3 4 2" xfId="2298" hidden="1" xr:uid="{00000000-0005-0000-0000-0000D50A0000}"/>
    <cellStyle name="Hyperlink 3 4 2" xfId="2299" hidden="1" xr:uid="{00000000-0005-0000-0000-0000D60A0000}"/>
    <cellStyle name="Hyperlink 3 4 2" xfId="2300" hidden="1" xr:uid="{00000000-0005-0000-0000-0000D70A0000}"/>
    <cellStyle name="Hyperlink 3 4 2" xfId="2301" hidden="1" xr:uid="{00000000-0005-0000-0000-0000D80A0000}"/>
    <cellStyle name="Hyperlink 3 4 2" xfId="2302" hidden="1" xr:uid="{00000000-0005-0000-0000-0000D90A0000}"/>
    <cellStyle name="Hyperlink 3 4 2" xfId="2304" hidden="1" xr:uid="{00000000-0005-0000-0000-0000DA0A0000}"/>
    <cellStyle name="Hyperlink 3 4 2" xfId="2306" hidden="1" xr:uid="{00000000-0005-0000-0000-0000DB0A0000}"/>
    <cellStyle name="Hyperlink 3 4 2" xfId="2307" hidden="1" xr:uid="{00000000-0005-0000-0000-0000DC0A0000}"/>
    <cellStyle name="Hyperlink 3 4 2" xfId="2308" hidden="1" xr:uid="{00000000-0005-0000-0000-0000DD0A0000}"/>
    <cellStyle name="Hyperlink 3 4 2" xfId="2309" hidden="1" xr:uid="{00000000-0005-0000-0000-0000DE0A0000}"/>
    <cellStyle name="Hyperlink 3 4 2" xfId="2310" hidden="1" xr:uid="{00000000-0005-0000-0000-0000DF0A0000}"/>
    <cellStyle name="Hyperlink 3 4 2" xfId="2311" hidden="1" xr:uid="{00000000-0005-0000-0000-0000E00A0000}"/>
    <cellStyle name="Hyperlink 3 4 2" xfId="2312" hidden="1" xr:uid="{00000000-0005-0000-0000-0000E10A0000}"/>
    <cellStyle name="Hyperlink 3 4 2" xfId="2313" hidden="1" xr:uid="{00000000-0005-0000-0000-0000E20A0000}"/>
    <cellStyle name="Hyperlink 3 4 2" xfId="2315" hidden="1" xr:uid="{00000000-0005-0000-0000-0000E30A0000}"/>
    <cellStyle name="Hyperlink 3 4 2" xfId="2316" hidden="1" xr:uid="{00000000-0005-0000-0000-0000E40A0000}"/>
    <cellStyle name="Hyperlink 3 4 2" xfId="2317" hidden="1" xr:uid="{00000000-0005-0000-0000-0000E50A0000}"/>
    <cellStyle name="Hyperlink 3 4 2" xfId="2318" hidden="1" xr:uid="{00000000-0005-0000-0000-0000E60A0000}"/>
    <cellStyle name="Hyperlink 3 4 2" xfId="2319" hidden="1" xr:uid="{00000000-0005-0000-0000-0000E70A0000}"/>
    <cellStyle name="Hyperlink 3 4 2" xfId="2320" hidden="1" xr:uid="{00000000-0005-0000-0000-0000E80A0000}"/>
    <cellStyle name="Hyperlink 3 4 2" xfId="2321" hidden="1" xr:uid="{00000000-0005-0000-0000-0000E90A0000}"/>
    <cellStyle name="Hyperlink 3 4 2" xfId="2322" hidden="1" xr:uid="{00000000-0005-0000-0000-0000EA0A0000}"/>
    <cellStyle name="Hyperlink 3 4 2" xfId="2323" hidden="1" xr:uid="{00000000-0005-0000-0000-0000EB0A0000}"/>
    <cellStyle name="Hyperlink 3 4 2" xfId="2324" hidden="1" xr:uid="{00000000-0005-0000-0000-0000EC0A0000}"/>
    <cellStyle name="Hyperlink 3 4 2" xfId="2325" hidden="1" xr:uid="{00000000-0005-0000-0000-0000ED0A0000}"/>
    <cellStyle name="Hyperlink 3 4 2" xfId="2326" hidden="1" xr:uid="{00000000-0005-0000-0000-0000EE0A0000}"/>
    <cellStyle name="Hyperlink 3 4 2" xfId="2327" hidden="1" xr:uid="{00000000-0005-0000-0000-0000EF0A0000}"/>
    <cellStyle name="Hyperlink 3 4 2" xfId="2328" hidden="1" xr:uid="{00000000-0005-0000-0000-0000F00A0000}"/>
    <cellStyle name="Hyperlink 3 4 2" xfId="2329" hidden="1" xr:uid="{00000000-0005-0000-0000-0000F10A0000}"/>
    <cellStyle name="Hyperlink 3 4 2" xfId="2330" hidden="1" xr:uid="{00000000-0005-0000-0000-0000F20A0000}"/>
    <cellStyle name="Hyperlink 3 4 2" xfId="2331" hidden="1" xr:uid="{00000000-0005-0000-0000-0000F30A0000}"/>
    <cellStyle name="Hyperlink 3 4 2" xfId="2332" hidden="1" xr:uid="{00000000-0005-0000-0000-0000F40A0000}"/>
    <cellStyle name="Hyperlink 3 4 2" xfId="2334" hidden="1" xr:uid="{00000000-0005-0000-0000-0000F50A0000}"/>
    <cellStyle name="Hyperlink 3 4 2" xfId="2335" hidden="1" xr:uid="{00000000-0005-0000-0000-0000F60A0000}"/>
    <cellStyle name="Hyperlink 3 4 2" xfId="2336" hidden="1" xr:uid="{00000000-0005-0000-0000-0000F70A0000}"/>
    <cellStyle name="Hyperlink 3 4 2" xfId="2337" hidden="1" xr:uid="{00000000-0005-0000-0000-0000F80A0000}"/>
    <cellStyle name="Hyperlink 3 4 2" xfId="2338" hidden="1" xr:uid="{00000000-0005-0000-0000-0000F90A0000}"/>
    <cellStyle name="Hyperlink 3 4 2" xfId="2339" hidden="1" xr:uid="{00000000-0005-0000-0000-0000FA0A0000}"/>
    <cellStyle name="Hyperlink 3 4 2" xfId="2340" hidden="1" xr:uid="{00000000-0005-0000-0000-0000FB0A0000}"/>
    <cellStyle name="Hyperlink 3 4 2" xfId="2341" hidden="1" xr:uid="{00000000-0005-0000-0000-0000FC0A0000}"/>
    <cellStyle name="Hyperlink 3 4 2" xfId="2342" hidden="1" xr:uid="{00000000-0005-0000-0000-0000FD0A0000}"/>
    <cellStyle name="Hyperlink 3 4 2" xfId="2343" hidden="1" xr:uid="{00000000-0005-0000-0000-0000FE0A0000}"/>
    <cellStyle name="Hyperlink 3 4 2" xfId="2344" hidden="1" xr:uid="{00000000-0005-0000-0000-0000FF0A0000}"/>
    <cellStyle name="Hyperlink 3 4 2" xfId="2345" hidden="1" xr:uid="{00000000-0005-0000-0000-0000000B0000}"/>
    <cellStyle name="Hyperlink 3 4 2" xfId="2346" hidden="1" xr:uid="{00000000-0005-0000-0000-0000010B0000}"/>
    <cellStyle name="Hyperlink 3 4 2" xfId="2347" hidden="1" xr:uid="{00000000-0005-0000-0000-0000020B0000}"/>
    <cellStyle name="Hyperlink 3 4 2" xfId="2348" hidden="1" xr:uid="{00000000-0005-0000-0000-0000030B0000}"/>
    <cellStyle name="Hyperlink 3 4 2" xfId="2349" hidden="1" xr:uid="{00000000-0005-0000-0000-0000040B0000}"/>
    <cellStyle name="Hyperlink 3 4 2" xfId="2350" hidden="1" xr:uid="{00000000-0005-0000-0000-0000050B0000}"/>
    <cellStyle name="Hyperlink 3 4 2" xfId="2351" hidden="1" xr:uid="{00000000-0005-0000-0000-0000060B0000}"/>
    <cellStyle name="Hyperlink 3 4 2" xfId="2353" hidden="1" xr:uid="{00000000-0005-0000-0000-0000070B0000}"/>
    <cellStyle name="Hyperlink 3 4 2" xfId="2354" hidden="1" xr:uid="{00000000-0005-0000-0000-0000080B0000}"/>
    <cellStyle name="Hyperlink 3 4 2" xfId="2355" hidden="1" xr:uid="{00000000-0005-0000-0000-0000090B0000}"/>
    <cellStyle name="Hyperlink 3 4 2" xfId="2356" hidden="1" xr:uid="{00000000-0005-0000-0000-00000A0B0000}"/>
    <cellStyle name="Hyperlink 3 4 2" xfId="2357" hidden="1" xr:uid="{00000000-0005-0000-0000-00000B0B0000}"/>
    <cellStyle name="Hyperlink 3 4 2" xfId="2358" hidden="1" xr:uid="{00000000-0005-0000-0000-00000C0B0000}"/>
    <cellStyle name="Hyperlink 3 4 2" xfId="2359" hidden="1" xr:uid="{00000000-0005-0000-0000-00000D0B0000}"/>
    <cellStyle name="Hyperlink 3 4 2" xfId="2360" hidden="1" xr:uid="{00000000-0005-0000-0000-00000E0B0000}"/>
    <cellStyle name="Hyperlink 3 4 2" xfId="2361" hidden="1" xr:uid="{00000000-0005-0000-0000-00000F0B0000}"/>
    <cellStyle name="Hyperlink 3 4 2" xfId="2363" hidden="1" xr:uid="{00000000-0005-0000-0000-0000100B0000}"/>
    <cellStyle name="Hyperlink 3 4 2" xfId="2365" hidden="1" xr:uid="{00000000-0005-0000-0000-0000110B0000}"/>
    <cellStyle name="Hyperlink 3 4 2" xfId="2366" hidden="1" xr:uid="{00000000-0005-0000-0000-0000120B0000}"/>
    <cellStyle name="Hyperlink 3 4 2" xfId="2367" hidden="1" xr:uid="{00000000-0005-0000-0000-0000130B0000}"/>
    <cellStyle name="Hyperlink 3 4 2" xfId="2368" hidden="1" xr:uid="{00000000-0005-0000-0000-0000140B0000}"/>
    <cellStyle name="Hyperlink 3 4 2" xfId="2369" hidden="1" xr:uid="{00000000-0005-0000-0000-0000150B0000}"/>
    <cellStyle name="Hyperlink 3 4 2" xfId="2370" hidden="1" xr:uid="{00000000-0005-0000-0000-0000160B0000}"/>
    <cellStyle name="Hyperlink 3 4 2" xfId="2371" hidden="1" xr:uid="{00000000-0005-0000-0000-0000170B0000}"/>
    <cellStyle name="Hyperlink 3 4 2" xfId="2372" hidden="1" xr:uid="{00000000-0005-0000-0000-0000180B0000}"/>
    <cellStyle name="Hyperlink 3 4 2" xfId="2374" hidden="1" xr:uid="{00000000-0005-0000-0000-0000190B0000}"/>
    <cellStyle name="Hyperlink 3 4 2" xfId="2375" hidden="1" xr:uid="{00000000-0005-0000-0000-00001A0B0000}"/>
    <cellStyle name="Hyperlink 3 4 2" xfId="2376" hidden="1" xr:uid="{00000000-0005-0000-0000-00001B0B0000}"/>
    <cellStyle name="Hyperlink 3 4 2" xfId="2377" hidden="1" xr:uid="{00000000-0005-0000-0000-00001C0B0000}"/>
    <cellStyle name="Hyperlink 3 4 2" xfId="2378" hidden="1" xr:uid="{00000000-0005-0000-0000-00001D0B0000}"/>
    <cellStyle name="Hyperlink 3 4 2" xfId="2379" hidden="1" xr:uid="{00000000-0005-0000-0000-00001E0B0000}"/>
    <cellStyle name="Hyperlink 3 4 2" xfId="2380" hidden="1" xr:uid="{00000000-0005-0000-0000-00001F0B0000}"/>
    <cellStyle name="Hyperlink 3 4 2" xfId="2381" hidden="1" xr:uid="{00000000-0005-0000-0000-0000200B0000}"/>
    <cellStyle name="Hyperlink 3 4 2" xfId="2382" hidden="1" xr:uid="{00000000-0005-0000-0000-0000210B0000}"/>
    <cellStyle name="Hyperlink 3 4 2" xfId="2383" hidden="1" xr:uid="{00000000-0005-0000-0000-0000220B0000}"/>
    <cellStyle name="Hyperlink 3 4 2" xfId="2384" hidden="1" xr:uid="{00000000-0005-0000-0000-0000230B0000}"/>
    <cellStyle name="Hyperlink 3 4 2" xfId="2385" hidden="1" xr:uid="{00000000-0005-0000-0000-0000240B0000}"/>
    <cellStyle name="Hyperlink 3 4 2" xfId="2386" hidden="1" xr:uid="{00000000-0005-0000-0000-0000250B0000}"/>
    <cellStyle name="Hyperlink 3 4 2" xfId="2387" hidden="1" xr:uid="{00000000-0005-0000-0000-0000260B0000}"/>
    <cellStyle name="Hyperlink 3 4 2" xfId="2388" hidden="1" xr:uid="{00000000-0005-0000-0000-0000270B0000}"/>
    <cellStyle name="Hyperlink 3 4 2" xfId="2389" hidden="1" xr:uid="{00000000-0005-0000-0000-0000280B0000}"/>
    <cellStyle name="Hyperlink 3 4 2" xfId="2390" hidden="1" xr:uid="{00000000-0005-0000-0000-0000290B0000}"/>
    <cellStyle name="Hyperlink 3 4 2" xfId="2391" hidden="1" xr:uid="{00000000-0005-0000-0000-00002A0B0000}"/>
    <cellStyle name="Hyperlink 3 4 2" xfId="2393" hidden="1" xr:uid="{00000000-0005-0000-0000-00002B0B0000}"/>
    <cellStyle name="Hyperlink 3 4 2" xfId="2394" hidden="1" xr:uid="{00000000-0005-0000-0000-00002C0B0000}"/>
    <cellStyle name="Hyperlink 3 4 2" xfId="2395" hidden="1" xr:uid="{00000000-0005-0000-0000-00002D0B0000}"/>
    <cellStyle name="Hyperlink 3 4 2" xfId="2396" hidden="1" xr:uid="{00000000-0005-0000-0000-00002E0B0000}"/>
    <cellStyle name="Hyperlink 3 4 2" xfId="2397" hidden="1" xr:uid="{00000000-0005-0000-0000-00002F0B0000}"/>
    <cellStyle name="Hyperlink 3 4 2" xfId="2398" hidden="1" xr:uid="{00000000-0005-0000-0000-0000300B0000}"/>
    <cellStyle name="Hyperlink 3 4 2" xfId="2399" hidden="1" xr:uid="{00000000-0005-0000-0000-0000310B0000}"/>
    <cellStyle name="Hyperlink 3 4 2" xfId="2400" hidden="1" xr:uid="{00000000-0005-0000-0000-0000320B0000}"/>
    <cellStyle name="Hyperlink 3 4 2" xfId="2401" hidden="1" xr:uid="{00000000-0005-0000-0000-0000330B0000}"/>
    <cellStyle name="Hyperlink 3 4 2" xfId="2615" hidden="1" xr:uid="{00000000-0005-0000-0000-0000340B0000}"/>
    <cellStyle name="Hyperlink 3 4 2" xfId="2619" hidden="1" xr:uid="{00000000-0005-0000-0000-0000350B0000}"/>
    <cellStyle name="Hyperlink 3 4 2" xfId="2620" hidden="1" xr:uid="{00000000-0005-0000-0000-0000360B0000}"/>
    <cellStyle name="Hyperlink 3 4 2" xfId="2625" hidden="1" xr:uid="{00000000-0005-0000-0000-0000370B0000}"/>
    <cellStyle name="Hyperlink 3 4 2" xfId="2626" hidden="1" xr:uid="{00000000-0005-0000-0000-0000380B0000}"/>
    <cellStyle name="Hyperlink 3 4 2" xfId="2627" hidden="1" xr:uid="{00000000-0005-0000-0000-0000390B0000}"/>
    <cellStyle name="Hyperlink 3 4 2" xfId="2628" hidden="1" xr:uid="{00000000-0005-0000-0000-00003A0B0000}"/>
    <cellStyle name="Hyperlink 3 4 2" xfId="2629" hidden="1" xr:uid="{00000000-0005-0000-0000-00003B0B0000}"/>
    <cellStyle name="Hyperlink 3 4 2" xfId="2630" hidden="1" xr:uid="{00000000-0005-0000-0000-00003C0B0000}"/>
    <cellStyle name="Hyperlink 3 4 2" xfId="2655" hidden="1" xr:uid="{00000000-0005-0000-0000-00003D0B0000}"/>
    <cellStyle name="Hyperlink 3 4 2" xfId="2657" hidden="1" xr:uid="{00000000-0005-0000-0000-00003E0B0000}"/>
    <cellStyle name="Hyperlink 3 4 2" xfId="2658" hidden="1" xr:uid="{00000000-0005-0000-0000-00003F0B0000}"/>
    <cellStyle name="Hyperlink 3 4 2" xfId="2661" hidden="1" xr:uid="{00000000-0005-0000-0000-0000400B0000}"/>
    <cellStyle name="Hyperlink 3 4 2" xfId="2662" hidden="1" xr:uid="{00000000-0005-0000-0000-0000410B0000}"/>
    <cellStyle name="Hyperlink 3 4 2" xfId="2663" hidden="1" xr:uid="{00000000-0005-0000-0000-0000420B0000}"/>
    <cellStyle name="Hyperlink 3 4 2" xfId="2664" hidden="1" xr:uid="{00000000-0005-0000-0000-0000430B0000}"/>
    <cellStyle name="Hyperlink 3 4 2" xfId="2666" hidden="1" xr:uid="{00000000-0005-0000-0000-0000440B0000}"/>
    <cellStyle name="Hyperlink 3 4 2" xfId="2667" hidden="1" xr:uid="{00000000-0005-0000-0000-0000450B0000}"/>
    <cellStyle name="Hyperlink 3 4 2" xfId="2702" hidden="1" xr:uid="{00000000-0005-0000-0000-0000460B0000}"/>
    <cellStyle name="Hyperlink 3 4 2" xfId="2705" hidden="1" xr:uid="{00000000-0005-0000-0000-0000470B0000}"/>
    <cellStyle name="Hyperlink 3 4 2" xfId="2706" hidden="1" xr:uid="{00000000-0005-0000-0000-0000480B0000}"/>
    <cellStyle name="Hyperlink 3 4 2" xfId="2709" hidden="1" xr:uid="{00000000-0005-0000-0000-0000490B0000}"/>
    <cellStyle name="Hyperlink 3 4 2" xfId="2710" hidden="1" xr:uid="{00000000-0005-0000-0000-00004A0B0000}"/>
    <cellStyle name="Hyperlink 3 4 2" xfId="2711" hidden="1" xr:uid="{00000000-0005-0000-0000-00004B0B0000}"/>
    <cellStyle name="Hyperlink 3 4 2" xfId="2712" hidden="1" xr:uid="{00000000-0005-0000-0000-00004C0B0000}"/>
    <cellStyle name="Hyperlink 3 4 2" xfId="2714" hidden="1" xr:uid="{00000000-0005-0000-0000-00004D0B0000}"/>
    <cellStyle name="Hyperlink 3 4 2" xfId="2715" hidden="1" xr:uid="{00000000-0005-0000-0000-00004E0B0000}"/>
    <cellStyle name="Hyperlink 3 4 2" xfId="2739" hidden="1" xr:uid="{00000000-0005-0000-0000-00004F0B0000}"/>
    <cellStyle name="Hyperlink 3 4 2" xfId="2741" hidden="1" xr:uid="{00000000-0005-0000-0000-0000500B0000}"/>
    <cellStyle name="Hyperlink 3 4 2" xfId="2742" hidden="1" xr:uid="{00000000-0005-0000-0000-0000510B0000}"/>
    <cellStyle name="Hyperlink 3 4 2" xfId="2745" hidden="1" xr:uid="{00000000-0005-0000-0000-0000520B0000}"/>
    <cellStyle name="Hyperlink 3 4 2" xfId="2746" hidden="1" xr:uid="{00000000-0005-0000-0000-0000530B0000}"/>
    <cellStyle name="Hyperlink 3 4 2" xfId="2747" hidden="1" xr:uid="{00000000-0005-0000-0000-0000540B0000}"/>
    <cellStyle name="Hyperlink 3 4 2" xfId="2748" hidden="1" xr:uid="{00000000-0005-0000-0000-0000550B0000}"/>
    <cellStyle name="Hyperlink 3 4 2" xfId="2750" hidden="1" xr:uid="{00000000-0005-0000-0000-0000560B0000}"/>
    <cellStyle name="Hyperlink 3 4 2" xfId="2751" hidden="1" xr:uid="{00000000-0005-0000-0000-0000570B0000}"/>
    <cellStyle name="Hyperlink 3 4 2" xfId="2756" hidden="1" xr:uid="{00000000-0005-0000-0000-0000580B0000}"/>
    <cellStyle name="Hyperlink 3 4 2" xfId="2757" hidden="1" xr:uid="{00000000-0005-0000-0000-0000590B0000}"/>
    <cellStyle name="Hyperlink 3 4 2" xfId="2758" hidden="1" xr:uid="{00000000-0005-0000-0000-00005A0B0000}"/>
    <cellStyle name="Hyperlink 3 4 2" xfId="2759" hidden="1" xr:uid="{00000000-0005-0000-0000-00005B0B0000}"/>
    <cellStyle name="Hyperlink 3 4 2" xfId="2760" hidden="1" xr:uid="{00000000-0005-0000-0000-00005C0B0000}"/>
    <cellStyle name="Hyperlink 3 4 2" xfId="2761" hidden="1" xr:uid="{00000000-0005-0000-0000-00005D0B0000}"/>
    <cellStyle name="Hyperlink 3 4 2" xfId="2762" hidden="1" xr:uid="{00000000-0005-0000-0000-00005E0B0000}"/>
    <cellStyle name="Hyperlink 3 4 2" xfId="2763" hidden="1" xr:uid="{00000000-0005-0000-0000-00005F0B0000}"/>
    <cellStyle name="Hyperlink 3 4 2" xfId="2764" hidden="1" xr:uid="{00000000-0005-0000-0000-0000600B0000}"/>
    <cellStyle name="Hyperlink 3 4 2" xfId="2766" hidden="1" xr:uid="{00000000-0005-0000-0000-0000610B0000}"/>
    <cellStyle name="Hyperlink 3 4 2" xfId="2767" hidden="1" xr:uid="{00000000-0005-0000-0000-0000620B0000}"/>
    <cellStyle name="Hyperlink 3 4 2" xfId="2768" hidden="1" xr:uid="{00000000-0005-0000-0000-0000630B0000}"/>
    <cellStyle name="Hyperlink 3 4 2" xfId="2769" hidden="1" xr:uid="{00000000-0005-0000-0000-0000640B0000}"/>
    <cellStyle name="Hyperlink 3 4 2" xfId="2770" hidden="1" xr:uid="{00000000-0005-0000-0000-0000650B0000}"/>
    <cellStyle name="Hyperlink 3 4 2" xfId="2771" hidden="1" xr:uid="{00000000-0005-0000-0000-0000660B0000}"/>
    <cellStyle name="Hyperlink 3 4 2" xfId="2772" hidden="1" xr:uid="{00000000-0005-0000-0000-0000670B0000}"/>
    <cellStyle name="Hyperlink 3 4 2" xfId="2773" hidden="1" xr:uid="{00000000-0005-0000-0000-0000680B0000}"/>
    <cellStyle name="Hyperlink 3 4 2" xfId="2774" hidden="1" xr:uid="{00000000-0005-0000-0000-0000690B0000}"/>
    <cellStyle name="Hyperlink 3 4 2" xfId="2782" hidden="1" xr:uid="{00000000-0005-0000-0000-00006A0B0000}"/>
    <cellStyle name="Hyperlink 3 4 2" xfId="2783" hidden="1" xr:uid="{00000000-0005-0000-0000-00006B0B0000}"/>
    <cellStyle name="Hyperlink 3 4 2" xfId="2784" hidden="1" xr:uid="{00000000-0005-0000-0000-00006C0B0000}"/>
    <cellStyle name="Hyperlink 3 4 2" xfId="2785" hidden="1" xr:uid="{00000000-0005-0000-0000-00006D0B0000}"/>
    <cellStyle name="Hyperlink 3 4 2" xfId="2786" hidden="1" xr:uid="{00000000-0005-0000-0000-00006E0B0000}"/>
    <cellStyle name="Hyperlink 3 4 2" xfId="2787" hidden="1" xr:uid="{00000000-0005-0000-0000-00006F0B0000}"/>
    <cellStyle name="Hyperlink 3 4 2" xfId="2788" hidden="1" xr:uid="{00000000-0005-0000-0000-0000700B0000}"/>
    <cellStyle name="Hyperlink 3 4 2" xfId="2789" hidden="1" xr:uid="{00000000-0005-0000-0000-0000710B0000}"/>
    <cellStyle name="Hyperlink 3 4 2" xfId="2790" hidden="1" xr:uid="{00000000-0005-0000-0000-0000720B0000}"/>
    <cellStyle name="Hyperlink 3 4 2" xfId="2792" hidden="1" xr:uid="{00000000-0005-0000-0000-0000730B0000}"/>
    <cellStyle name="Hyperlink 3 4 2" xfId="2793" hidden="1" xr:uid="{00000000-0005-0000-0000-0000740B0000}"/>
    <cellStyle name="Hyperlink 3 4 2" xfId="2794" hidden="1" xr:uid="{00000000-0005-0000-0000-0000750B0000}"/>
    <cellStyle name="Hyperlink 3 4 2" xfId="2795" hidden="1" xr:uid="{00000000-0005-0000-0000-0000760B0000}"/>
    <cellStyle name="Hyperlink 3 4 2" xfId="2796" hidden="1" xr:uid="{00000000-0005-0000-0000-0000770B0000}"/>
    <cellStyle name="Hyperlink 3 4 2" xfId="2797" hidden="1" xr:uid="{00000000-0005-0000-0000-0000780B0000}"/>
    <cellStyle name="Hyperlink 3 4 2" xfId="2798" hidden="1" xr:uid="{00000000-0005-0000-0000-0000790B0000}"/>
    <cellStyle name="Hyperlink 3 4 2" xfId="2799" hidden="1" xr:uid="{00000000-0005-0000-0000-00007A0B0000}"/>
    <cellStyle name="Hyperlink 3 4 2" xfId="2800" hidden="1" xr:uid="{00000000-0005-0000-0000-00007B0B0000}"/>
    <cellStyle name="Hyperlink 3 4 2" xfId="2802" hidden="1" xr:uid="{00000000-0005-0000-0000-00007C0B0000}"/>
    <cellStyle name="Hyperlink 3 4 2" xfId="2804" hidden="1" xr:uid="{00000000-0005-0000-0000-00007D0B0000}"/>
    <cellStyle name="Hyperlink 3 4 2" xfId="2805" hidden="1" xr:uid="{00000000-0005-0000-0000-00007E0B0000}"/>
    <cellStyle name="Hyperlink 3 4 2" xfId="2806" hidden="1" xr:uid="{00000000-0005-0000-0000-00007F0B0000}"/>
    <cellStyle name="Hyperlink 3 4 2" xfId="2807" hidden="1" xr:uid="{00000000-0005-0000-0000-0000800B0000}"/>
    <cellStyle name="Hyperlink 3 4 2" xfId="2808" hidden="1" xr:uid="{00000000-0005-0000-0000-0000810B0000}"/>
    <cellStyle name="Hyperlink 3 4 2" xfId="2809" hidden="1" xr:uid="{00000000-0005-0000-0000-0000820B0000}"/>
    <cellStyle name="Hyperlink 3 4 2" xfId="2810" hidden="1" xr:uid="{00000000-0005-0000-0000-0000830B0000}"/>
    <cellStyle name="Hyperlink 3 4 2" xfId="2811" hidden="1" xr:uid="{00000000-0005-0000-0000-0000840B0000}"/>
    <cellStyle name="Hyperlink 3 4 2" xfId="2813" hidden="1" xr:uid="{00000000-0005-0000-0000-0000850B0000}"/>
    <cellStyle name="Hyperlink 3 4 2" xfId="2814" hidden="1" xr:uid="{00000000-0005-0000-0000-0000860B0000}"/>
    <cellStyle name="Hyperlink 3 4 2" xfId="2815" hidden="1" xr:uid="{00000000-0005-0000-0000-0000870B0000}"/>
    <cellStyle name="Hyperlink 3 4 2" xfId="2816" hidden="1" xr:uid="{00000000-0005-0000-0000-0000880B0000}"/>
    <cellStyle name="Hyperlink 3 4 2" xfId="2817" hidden="1" xr:uid="{00000000-0005-0000-0000-0000890B0000}"/>
    <cellStyle name="Hyperlink 3 4 2" xfId="2818" hidden="1" xr:uid="{00000000-0005-0000-0000-00008A0B0000}"/>
    <cellStyle name="Hyperlink 3 4 2" xfId="2819" hidden="1" xr:uid="{00000000-0005-0000-0000-00008B0B0000}"/>
    <cellStyle name="Hyperlink 3 4 2" xfId="2820" hidden="1" xr:uid="{00000000-0005-0000-0000-00008C0B0000}"/>
    <cellStyle name="Hyperlink 3 4 2" xfId="2821" hidden="1" xr:uid="{00000000-0005-0000-0000-00008D0B0000}"/>
    <cellStyle name="Hyperlink 3 4 2" xfId="2822" hidden="1" xr:uid="{00000000-0005-0000-0000-00008E0B0000}"/>
    <cellStyle name="Hyperlink 3 4 2" xfId="2823" hidden="1" xr:uid="{00000000-0005-0000-0000-00008F0B0000}"/>
    <cellStyle name="Hyperlink 3 4 2" xfId="2824" hidden="1" xr:uid="{00000000-0005-0000-0000-0000900B0000}"/>
    <cellStyle name="Hyperlink 3 4 2" xfId="2825" hidden="1" xr:uid="{00000000-0005-0000-0000-0000910B0000}"/>
    <cellStyle name="Hyperlink 3 4 2" xfId="2826" hidden="1" xr:uid="{00000000-0005-0000-0000-0000920B0000}"/>
    <cellStyle name="Hyperlink 3 4 2" xfId="2827" hidden="1" xr:uid="{00000000-0005-0000-0000-0000930B0000}"/>
    <cellStyle name="Hyperlink 3 4 2" xfId="2828" hidden="1" xr:uid="{00000000-0005-0000-0000-0000940B0000}"/>
    <cellStyle name="Hyperlink 3 4 2" xfId="2829" hidden="1" xr:uid="{00000000-0005-0000-0000-0000950B0000}"/>
    <cellStyle name="Hyperlink 3 4 2" xfId="2830" hidden="1" xr:uid="{00000000-0005-0000-0000-0000960B0000}"/>
    <cellStyle name="Hyperlink 3 4 2" xfId="2832" hidden="1" xr:uid="{00000000-0005-0000-0000-0000970B0000}"/>
    <cellStyle name="Hyperlink 3 4 2" xfId="2833" hidden="1" xr:uid="{00000000-0005-0000-0000-0000980B0000}"/>
    <cellStyle name="Hyperlink 3 4 2" xfId="2834" hidden="1" xr:uid="{00000000-0005-0000-0000-0000990B0000}"/>
    <cellStyle name="Hyperlink 3 4 2" xfId="2835" hidden="1" xr:uid="{00000000-0005-0000-0000-00009A0B0000}"/>
    <cellStyle name="Hyperlink 3 4 2" xfId="2836" hidden="1" xr:uid="{00000000-0005-0000-0000-00009B0B0000}"/>
    <cellStyle name="Hyperlink 3 4 2" xfId="2837" hidden="1" xr:uid="{00000000-0005-0000-0000-00009C0B0000}"/>
    <cellStyle name="Hyperlink 3 4 2" xfId="2838" hidden="1" xr:uid="{00000000-0005-0000-0000-00009D0B0000}"/>
    <cellStyle name="Hyperlink 3 4 2" xfId="2839" hidden="1" xr:uid="{00000000-0005-0000-0000-00009E0B0000}"/>
    <cellStyle name="Hyperlink 3 4 2" xfId="2840" hidden="1" xr:uid="{00000000-0005-0000-0000-00009F0B0000}"/>
    <cellStyle name="Hyperlink 3 4 2" xfId="2926" hidden="1" xr:uid="{00000000-0005-0000-0000-0000A00B0000}"/>
    <cellStyle name="Hyperlink 3 4 2" xfId="2928" hidden="1" xr:uid="{00000000-0005-0000-0000-0000A10B0000}"/>
    <cellStyle name="Hyperlink 3 4 2" xfId="2929" hidden="1" xr:uid="{00000000-0005-0000-0000-0000A20B0000}"/>
    <cellStyle name="Hyperlink 3 4 2" xfId="2931" hidden="1" xr:uid="{00000000-0005-0000-0000-0000A30B0000}"/>
    <cellStyle name="Hyperlink 3 4 2" xfId="2932" hidden="1" xr:uid="{00000000-0005-0000-0000-0000A40B0000}"/>
    <cellStyle name="Hyperlink 3 4 2" xfId="2933" hidden="1" xr:uid="{00000000-0005-0000-0000-0000A50B0000}"/>
    <cellStyle name="Hyperlink 3 4 2" xfId="2934" hidden="1" xr:uid="{00000000-0005-0000-0000-0000A60B0000}"/>
    <cellStyle name="Hyperlink 3 4 2" xfId="2935" hidden="1" xr:uid="{00000000-0005-0000-0000-0000A70B0000}"/>
    <cellStyle name="Hyperlink 3 4 2" xfId="2936" hidden="1" xr:uid="{00000000-0005-0000-0000-0000A80B0000}"/>
    <cellStyle name="Hyperlink 3 4 2" xfId="2944" hidden="1" xr:uid="{00000000-0005-0000-0000-0000A90B0000}"/>
    <cellStyle name="Hyperlink 3 4 2" xfId="2945" hidden="1" xr:uid="{00000000-0005-0000-0000-0000AA0B0000}"/>
    <cellStyle name="Hyperlink 3 4 2" xfId="2946" hidden="1" xr:uid="{00000000-0005-0000-0000-0000AB0B0000}"/>
    <cellStyle name="Hyperlink 3 4 2" xfId="2948" hidden="1" xr:uid="{00000000-0005-0000-0000-0000AC0B0000}"/>
    <cellStyle name="Hyperlink 3 4 2" xfId="2949" hidden="1" xr:uid="{00000000-0005-0000-0000-0000AD0B0000}"/>
    <cellStyle name="Hyperlink 3 4 2" xfId="2950" hidden="1" xr:uid="{00000000-0005-0000-0000-0000AE0B0000}"/>
    <cellStyle name="Hyperlink 3 4 2" xfId="2951" hidden="1" xr:uid="{00000000-0005-0000-0000-0000AF0B0000}"/>
    <cellStyle name="Hyperlink 3 4 2" xfId="2953" hidden="1" xr:uid="{00000000-0005-0000-0000-0000B00B0000}"/>
    <cellStyle name="Hyperlink 3 4 2" xfId="2954" hidden="1" xr:uid="{00000000-0005-0000-0000-0000B10B0000}"/>
    <cellStyle name="Hyperlink 3 4 2" xfId="2970" hidden="1" xr:uid="{00000000-0005-0000-0000-0000B20B0000}"/>
    <cellStyle name="Hyperlink 3 4 2" xfId="2973" hidden="1" xr:uid="{00000000-0005-0000-0000-0000B30B0000}"/>
    <cellStyle name="Hyperlink 3 4 2" xfId="2974" hidden="1" xr:uid="{00000000-0005-0000-0000-0000B40B0000}"/>
    <cellStyle name="Hyperlink 3 4 2" xfId="2976" hidden="1" xr:uid="{00000000-0005-0000-0000-0000B50B0000}"/>
    <cellStyle name="Hyperlink 3 4 2" xfId="2977" hidden="1" xr:uid="{00000000-0005-0000-0000-0000B60B0000}"/>
    <cellStyle name="Hyperlink 3 4 2" xfId="2978" hidden="1" xr:uid="{00000000-0005-0000-0000-0000B70B0000}"/>
    <cellStyle name="Hyperlink 3 4 2" xfId="2979" hidden="1" xr:uid="{00000000-0005-0000-0000-0000B80B0000}"/>
    <cellStyle name="Hyperlink 3 4 2" xfId="2981" hidden="1" xr:uid="{00000000-0005-0000-0000-0000B90B0000}"/>
    <cellStyle name="Hyperlink 3 4 2" xfId="2982" hidden="1" xr:uid="{00000000-0005-0000-0000-0000BA0B0000}"/>
    <cellStyle name="Hyperlink 3 4 2" xfId="2996" hidden="1" xr:uid="{00000000-0005-0000-0000-0000BB0B0000}"/>
    <cellStyle name="Hyperlink 3 4 2" xfId="2997" hidden="1" xr:uid="{00000000-0005-0000-0000-0000BC0B0000}"/>
    <cellStyle name="Hyperlink 3 4 2" xfId="2998" hidden="1" xr:uid="{00000000-0005-0000-0000-0000BD0B0000}"/>
    <cellStyle name="Hyperlink 3 4 2" xfId="3000" hidden="1" xr:uid="{00000000-0005-0000-0000-0000BE0B0000}"/>
    <cellStyle name="Hyperlink 3 4 2" xfId="3001" hidden="1" xr:uid="{00000000-0005-0000-0000-0000BF0B0000}"/>
    <cellStyle name="Hyperlink 3 4 2" xfId="3002" hidden="1" xr:uid="{00000000-0005-0000-0000-0000C00B0000}"/>
    <cellStyle name="Hyperlink 3 4 2" xfId="3003" hidden="1" xr:uid="{00000000-0005-0000-0000-0000C10B0000}"/>
    <cellStyle name="Hyperlink 3 4 2" xfId="3005" hidden="1" xr:uid="{00000000-0005-0000-0000-0000C20B0000}"/>
    <cellStyle name="Hyperlink 3 4 2" xfId="3006" hidden="1" xr:uid="{00000000-0005-0000-0000-0000C30B0000}"/>
    <cellStyle name="Hyperlink 3 4 2" xfId="3010" hidden="1" xr:uid="{00000000-0005-0000-0000-0000C40B0000}"/>
    <cellStyle name="Hyperlink 3 4 2" xfId="3011" hidden="1" xr:uid="{00000000-0005-0000-0000-0000C50B0000}"/>
    <cellStyle name="Hyperlink 3 4 2" xfId="3012" hidden="1" xr:uid="{00000000-0005-0000-0000-0000C60B0000}"/>
    <cellStyle name="Hyperlink 3 4 2" xfId="3013" hidden="1" xr:uid="{00000000-0005-0000-0000-0000C70B0000}"/>
    <cellStyle name="Hyperlink 3 4 2" xfId="3014" hidden="1" xr:uid="{00000000-0005-0000-0000-0000C80B0000}"/>
    <cellStyle name="Hyperlink 3 4 2" xfId="3015" hidden="1" xr:uid="{00000000-0005-0000-0000-0000C90B0000}"/>
    <cellStyle name="Hyperlink 3 4 2" xfId="3016" hidden="1" xr:uid="{00000000-0005-0000-0000-0000CA0B0000}"/>
    <cellStyle name="Hyperlink 3 4 2" xfId="3017" hidden="1" xr:uid="{00000000-0005-0000-0000-0000CB0B0000}"/>
    <cellStyle name="Hyperlink 3 4 2" xfId="3018" hidden="1" xr:uid="{00000000-0005-0000-0000-0000CC0B0000}"/>
    <cellStyle name="Hyperlink 3 4 2" xfId="3020" hidden="1" xr:uid="{00000000-0005-0000-0000-0000CD0B0000}"/>
    <cellStyle name="Hyperlink 3 4 2" xfId="3021" hidden="1" xr:uid="{00000000-0005-0000-0000-0000CE0B0000}"/>
    <cellStyle name="Hyperlink 3 4 2" xfId="3022" hidden="1" xr:uid="{00000000-0005-0000-0000-0000CF0B0000}"/>
    <cellStyle name="Hyperlink 3 4 2" xfId="3023" hidden="1" xr:uid="{00000000-0005-0000-0000-0000D00B0000}"/>
    <cellStyle name="Hyperlink 3 4 2" xfId="3024" hidden="1" xr:uid="{00000000-0005-0000-0000-0000D10B0000}"/>
    <cellStyle name="Hyperlink 3 4 2" xfId="3025" hidden="1" xr:uid="{00000000-0005-0000-0000-0000D20B0000}"/>
    <cellStyle name="Hyperlink 3 4 2" xfId="3026" hidden="1" xr:uid="{00000000-0005-0000-0000-0000D30B0000}"/>
    <cellStyle name="Hyperlink 3 4 2" xfId="3027" hidden="1" xr:uid="{00000000-0005-0000-0000-0000D40B0000}"/>
    <cellStyle name="Hyperlink 3 4 2" xfId="3028" hidden="1" xr:uid="{00000000-0005-0000-0000-0000D50B0000}"/>
    <cellStyle name="Hyperlink 3 4 2" xfId="3044" hidden="1" xr:uid="{00000000-0005-0000-0000-0000D60B0000}"/>
    <cellStyle name="Hyperlink 3 4 2" xfId="3045" hidden="1" xr:uid="{00000000-0005-0000-0000-0000D70B0000}"/>
    <cellStyle name="Hyperlink 3 4 2" xfId="3046" hidden="1" xr:uid="{00000000-0005-0000-0000-0000D80B0000}"/>
    <cellStyle name="Hyperlink 3 4 2" xfId="3047" hidden="1" xr:uid="{00000000-0005-0000-0000-0000D90B0000}"/>
    <cellStyle name="Hyperlink 3 4 2" xfId="3048" hidden="1" xr:uid="{00000000-0005-0000-0000-0000DA0B0000}"/>
    <cellStyle name="Hyperlink 3 4 2" xfId="3049" hidden="1" xr:uid="{00000000-0005-0000-0000-0000DB0B0000}"/>
    <cellStyle name="Hyperlink 3 4 2" xfId="3050" hidden="1" xr:uid="{00000000-0005-0000-0000-0000DC0B0000}"/>
    <cellStyle name="Hyperlink 3 4 2" xfId="3051" hidden="1" xr:uid="{00000000-0005-0000-0000-0000DD0B0000}"/>
    <cellStyle name="Hyperlink 3 4 2" xfId="3052" hidden="1" xr:uid="{00000000-0005-0000-0000-0000DE0B0000}"/>
    <cellStyle name="Hyperlink 3 4 2" xfId="3060" hidden="1" xr:uid="{00000000-0005-0000-0000-0000DF0B0000}"/>
    <cellStyle name="Hyperlink 3 4 2" xfId="3061" hidden="1" xr:uid="{00000000-0005-0000-0000-0000E00B0000}"/>
    <cellStyle name="Hyperlink 3 4 2" xfId="3062" hidden="1" xr:uid="{00000000-0005-0000-0000-0000E10B0000}"/>
    <cellStyle name="Hyperlink 3 4 2" xfId="3064" hidden="1" xr:uid="{00000000-0005-0000-0000-0000E20B0000}"/>
    <cellStyle name="Hyperlink 3 4 2" xfId="3065" hidden="1" xr:uid="{00000000-0005-0000-0000-0000E30B0000}"/>
    <cellStyle name="Hyperlink 3 4 2" xfId="3066" hidden="1" xr:uid="{00000000-0005-0000-0000-0000E40B0000}"/>
    <cellStyle name="Hyperlink 3 4 2" xfId="3067" hidden="1" xr:uid="{00000000-0005-0000-0000-0000E50B0000}"/>
    <cellStyle name="Hyperlink 3 4 2" xfId="3068" hidden="1" xr:uid="{00000000-0005-0000-0000-0000E60B0000}"/>
    <cellStyle name="Hyperlink 3 4 2" xfId="3069" hidden="1" xr:uid="{00000000-0005-0000-0000-0000E70B0000}"/>
    <cellStyle name="Hyperlink 3 4 2" xfId="3081" hidden="1" xr:uid="{00000000-0005-0000-0000-0000E80B0000}"/>
    <cellStyle name="Hyperlink 3 4 2" xfId="3083" hidden="1" xr:uid="{00000000-0005-0000-0000-0000E90B0000}"/>
    <cellStyle name="Hyperlink 3 4 2" xfId="3084" hidden="1" xr:uid="{00000000-0005-0000-0000-0000EA0B0000}"/>
    <cellStyle name="Hyperlink 3 4 2" xfId="3085" hidden="1" xr:uid="{00000000-0005-0000-0000-0000EB0B0000}"/>
    <cellStyle name="Hyperlink 3 4 2" xfId="3086" hidden="1" xr:uid="{00000000-0005-0000-0000-0000EC0B0000}"/>
    <cellStyle name="Hyperlink 3 4 2" xfId="3087" hidden="1" xr:uid="{00000000-0005-0000-0000-0000ED0B0000}"/>
    <cellStyle name="Hyperlink 3 4 2" xfId="3088" hidden="1" xr:uid="{00000000-0005-0000-0000-0000EE0B0000}"/>
    <cellStyle name="Hyperlink 3 4 2" xfId="3089" hidden="1" xr:uid="{00000000-0005-0000-0000-0000EF0B0000}"/>
    <cellStyle name="Hyperlink 3 4 2" xfId="3090" hidden="1" xr:uid="{00000000-0005-0000-0000-0000F00B0000}"/>
    <cellStyle name="Hyperlink 3 4 2" xfId="3099" hidden="1" xr:uid="{00000000-0005-0000-0000-0000F10B0000}"/>
    <cellStyle name="Hyperlink 3 4 2" xfId="3100" hidden="1" xr:uid="{00000000-0005-0000-0000-0000F20B0000}"/>
    <cellStyle name="Hyperlink 3 4 2" xfId="3101" hidden="1" xr:uid="{00000000-0005-0000-0000-0000F30B0000}"/>
    <cellStyle name="Hyperlink 3 4 2" xfId="3103" hidden="1" xr:uid="{00000000-0005-0000-0000-0000F40B0000}"/>
    <cellStyle name="Hyperlink 3 4 2" xfId="3104" hidden="1" xr:uid="{00000000-0005-0000-0000-0000F50B0000}"/>
    <cellStyle name="Hyperlink 3 4 2" xfId="3105" hidden="1" xr:uid="{00000000-0005-0000-0000-0000F60B0000}"/>
    <cellStyle name="Hyperlink 3 4 2" xfId="3106" hidden="1" xr:uid="{00000000-0005-0000-0000-0000F70B0000}"/>
    <cellStyle name="Hyperlink 3 4 2" xfId="3107" hidden="1" xr:uid="{00000000-0005-0000-0000-0000F80B0000}"/>
    <cellStyle name="Hyperlink 3 4 2" xfId="3108" hidden="1" xr:uid="{00000000-0005-0000-0000-0000F90B0000}"/>
    <cellStyle name="Hyperlink 3 4 2" xfId="3110" hidden="1" xr:uid="{00000000-0005-0000-0000-0000FA0B0000}"/>
    <cellStyle name="Hyperlink 3 4 2" xfId="3111" hidden="1" xr:uid="{00000000-0005-0000-0000-0000FB0B0000}"/>
    <cellStyle name="Hyperlink 3 4 2" xfId="3112" hidden="1" xr:uid="{00000000-0005-0000-0000-0000FC0B0000}"/>
    <cellStyle name="Hyperlink 3 4 2" xfId="3113" hidden="1" xr:uid="{00000000-0005-0000-0000-0000FD0B0000}"/>
    <cellStyle name="Hyperlink 3 4 2" xfId="3114" hidden="1" xr:uid="{00000000-0005-0000-0000-0000FE0B0000}"/>
    <cellStyle name="Hyperlink 3 4 2" xfId="3115" hidden="1" xr:uid="{00000000-0005-0000-0000-0000FF0B0000}"/>
    <cellStyle name="Hyperlink 3 4 2" xfId="3116" hidden="1" xr:uid="{00000000-0005-0000-0000-0000000C0000}"/>
    <cellStyle name="Hyperlink 3 4 2" xfId="3117" hidden="1" xr:uid="{00000000-0005-0000-0000-0000010C0000}"/>
    <cellStyle name="Hyperlink 3 4 2" xfId="3118" hidden="1" xr:uid="{00000000-0005-0000-0000-0000020C0000}"/>
    <cellStyle name="Hyperlink 3 4 2" xfId="3120" hidden="1" xr:uid="{00000000-0005-0000-0000-0000030C0000}"/>
    <cellStyle name="Hyperlink 3 4 2" xfId="3121" hidden="1" xr:uid="{00000000-0005-0000-0000-0000040C0000}"/>
    <cellStyle name="Hyperlink 3 4 2" xfId="3122" hidden="1" xr:uid="{00000000-0005-0000-0000-0000050C0000}"/>
    <cellStyle name="Hyperlink 3 4 2" xfId="3123" hidden="1" xr:uid="{00000000-0005-0000-0000-0000060C0000}"/>
    <cellStyle name="Hyperlink 3 4 2" xfId="3124" hidden="1" xr:uid="{00000000-0005-0000-0000-0000070C0000}"/>
    <cellStyle name="Hyperlink 3 4 2" xfId="3125" hidden="1" xr:uid="{00000000-0005-0000-0000-0000080C0000}"/>
    <cellStyle name="Hyperlink 3 4 2" xfId="3126" hidden="1" xr:uid="{00000000-0005-0000-0000-0000090C0000}"/>
    <cellStyle name="Hyperlink 3 4 2" xfId="3127" hidden="1" xr:uid="{00000000-0005-0000-0000-00000A0C0000}"/>
    <cellStyle name="Hyperlink 3 4 2" xfId="3128" hidden="1" xr:uid="{00000000-0005-0000-0000-00000B0C0000}"/>
    <cellStyle name="Hyperlink 3 4 2" xfId="3130" hidden="1" xr:uid="{00000000-0005-0000-0000-00000C0C0000}"/>
    <cellStyle name="Hyperlink 3 4 2" xfId="3131" hidden="1" xr:uid="{00000000-0005-0000-0000-00000D0C0000}"/>
    <cellStyle name="Hyperlink 3 4 2" xfId="3132" hidden="1" xr:uid="{00000000-0005-0000-0000-00000E0C0000}"/>
    <cellStyle name="Hyperlink 3 4 2" xfId="3133" hidden="1" xr:uid="{00000000-0005-0000-0000-00000F0C0000}"/>
    <cellStyle name="Hyperlink 3 4 2" xfId="3134" hidden="1" xr:uid="{00000000-0005-0000-0000-0000100C0000}"/>
    <cellStyle name="Hyperlink 3 4 2" xfId="3135" hidden="1" xr:uid="{00000000-0005-0000-0000-0000110C0000}"/>
    <cellStyle name="Hyperlink 3 4 2" xfId="3136" hidden="1" xr:uid="{00000000-0005-0000-0000-0000120C0000}"/>
    <cellStyle name="Hyperlink 3 4 2" xfId="3137" hidden="1" xr:uid="{00000000-0005-0000-0000-0000130C0000}"/>
    <cellStyle name="Hyperlink 3 4 2" xfId="3138" hidden="1" xr:uid="{00000000-0005-0000-0000-0000140C0000}"/>
    <cellStyle name="Hyperlink 3 4 2" xfId="3140" hidden="1" xr:uid="{00000000-0005-0000-0000-0000150C0000}"/>
    <cellStyle name="Hyperlink 3 4 2" xfId="3141" hidden="1" xr:uid="{00000000-0005-0000-0000-0000160C0000}"/>
    <cellStyle name="Hyperlink 3 4 2" xfId="3142" hidden="1" xr:uid="{00000000-0005-0000-0000-0000170C0000}"/>
    <cellStyle name="Hyperlink 3 4 2" xfId="3143" hidden="1" xr:uid="{00000000-0005-0000-0000-0000180C0000}"/>
    <cellStyle name="Hyperlink 3 4 2" xfId="3144" hidden="1" xr:uid="{00000000-0005-0000-0000-0000190C0000}"/>
    <cellStyle name="Hyperlink 3 4 2" xfId="3145" hidden="1" xr:uid="{00000000-0005-0000-0000-00001A0C0000}"/>
    <cellStyle name="Hyperlink 3 4 2" xfId="3146" hidden="1" xr:uid="{00000000-0005-0000-0000-00001B0C0000}"/>
    <cellStyle name="Hyperlink 3 4 2" xfId="3147" hidden="1" xr:uid="{00000000-0005-0000-0000-00001C0C0000}"/>
    <cellStyle name="Hyperlink 3 4 2" xfId="3148" hidden="1" xr:uid="{00000000-0005-0000-0000-00001D0C0000}"/>
    <cellStyle name="Hyperlink 3 4 2" xfId="3150" hidden="1" xr:uid="{00000000-0005-0000-0000-00001E0C0000}"/>
    <cellStyle name="Hyperlink 3 4 2" xfId="3152" hidden="1" xr:uid="{00000000-0005-0000-0000-00001F0C0000}"/>
    <cellStyle name="Hyperlink 3 4 2" xfId="3153" hidden="1" xr:uid="{00000000-0005-0000-0000-0000200C0000}"/>
    <cellStyle name="Hyperlink 3 4 2" xfId="3154" hidden="1" xr:uid="{00000000-0005-0000-0000-0000210C0000}"/>
    <cellStyle name="Hyperlink 3 4 2" xfId="3155" hidden="1" xr:uid="{00000000-0005-0000-0000-0000220C0000}"/>
    <cellStyle name="Hyperlink 3 4 2" xfId="3156" hidden="1" xr:uid="{00000000-0005-0000-0000-0000230C0000}"/>
    <cellStyle name="Hyperlink 3 4 2" xfId="3157" hidden="1" xr:uid="{00000000-0005-0000-0000-0000240C0000}"/>
    <cellStyle name="Hyperlink 3 4 2" xfId="3158" hidden="1" xr:uid="{00000000-0005-0000-0000-0000250C0000}"/>
    <cellStyle name="Hyperlink 3 4 2" xfId="3159" hidden="1" xr:uid="{00000000-0005-0000-0000-0000260C0000}"/>
    <cellStyle name="Hyperlink 3 4 2" xfId="3161" hidden="1" xr:uid="{00000000-0005-0000-0000-0000270C0000}"/>
    <cellStyle name="Hyperlink 3 4 2" xfId="3162" hidden="1" xr:uid="{00000000-0005-0000-0000-0000280C0000}"/>
    <cellStyle name="Hyperlink 3 4 2" xfId="3163" hidden="1" xr:uid="{00000000-0005-0000-0000-0000290C0000}"/>
    <cellStyle name="Hyperlink 3 4 2" xfId="3164" hidden="1" xr:uid="{00000000-0005-0000-0000-00002A0C0000}"/>
    <cellStyle name="Hyperlink 3 4 2" xfId="3165" hidden="1" xr:uid="{00000000-0005-0000-0000-00002B0C0000}"/>
    <cellStyle name="Hyperlink 3 4 2" xfId="3166" hidden="1" xr:uid="{00000000-0005-0000-0000-00002C0C0000}"/>
    <cellStyle name="Hyperlink 3 4 2" xfId="3167" hidden="1" xr:uid="{00000000-0005-0000-0000-00002D0C0000}"/>
    <cellStyle name="Hyperlink 3 4 2" xfId="3168" hidden="1" xr:uid="{00000000-0005-0000-0000-00002E0C0000}"/>
    <cellStyle name="Hyperlink 3 4 2" xfId="3169" hidden="1" xr:uid="{00000000-0005-0000-0000-00002F0C0000}"/>
    <cellStyle name="Hyperlink 3 4 2" xfId="3170" hidden="1" xr:uid="{00000000-0005-0000-0000-0000300C0000}"/>
    <cellStyle name="Hyperlink 3 4 2" xfId="3171" hidden="1" xr:uid="{00000000-0005-0000-0000-0000310C0000}"/>
    <cellStyle name="Hyperlink 3 4 2" xfId="3172" hidden="1" xr:uid="{00000000-0005-0000-0000-0000320C0000}"/>
    <cellStyle name="Hyperlink 3 4 2" xfId="3173" hidden="1" xr:uid="{00000000-0005-0000-0000-0000330C0000}"/>
    <cellStyle name="Hyperlink 3 4 2" xfId="3174" hidden="1" xr:uid="{00000000-0005-0000-0000-0000340C0000}"/>
    <cellStyle name="Hyperlink 3 4 2" xfId="3175" hidden="1" xr:uid="{00000000-0005-0000-0000-0000350C0000}"/>
    <cellStyle name="Hyperlink 3 4 2" xfId="3176" hidden="1" xr:uid="{00000000-0005-0000-0000-0000360C0000}"/>
    <cellStyle name="Hyperlink 3 4 2" xfId="3177" hidden="1" xr:uid="{00000000-0005-0000-0000-0000370C0000}"/>
    <cellStyle name="Hyperlink 3 4 2" xfId="3178" hidden="1" xr:uid="{00000000-0005-0000-0000-0000380C0000}"/>
    <cellStyle name="Hyperlink 3 4 2" xfId="3180" hidden="1" xr:uid="{00000000-0005-0000-0000-0000390C0000}"/>
    <cellStyle name="Hyperlink 3 4 2" xfId="3181" hidden="1" xr:uid="{00000000-0005-0000-0000-00003A0C0000}"/>
    <cellStyle name="Hyperlink 3 4 2" xfId="3182" hidden="1" xr:uid="{00000000-0005-0000-0000-00003B0C0000}"/>
    <cellStyle name="Hyperlink 3 4 2" xfId="3183" hidden="1" xr:uid="{00000000-0005-0000-0000-00003C0C0000}"/>
    <cellStyle name="Hyperlink 3 4 2" xfId="3184" hidden="1" xr:uid="{00000000-0005-0000-0000-00003D0C0000}"/>
    <cellStyle name="Hyperlink 3 4 2" xfId="3185" hidden="1" xr:uid="{00000000-0005-0000-0000-00003E0C0000}"/>
    <cellStyle name="Hyperlink 3 4 2" xfId="3186" hidden="1" xr:uid="{00000000-0005-0000-0000-00003F0C0000}"/>
    <cellStyle name="Hyperlink 3 4 2" xfId="3187" hidden="1" xr:uid="{00000000-0005-0000-0000-0000400C0000}"/>
    <cellStyle name="Hyperlink 3 4 2" xfId="3188" hidden="1" xr:uid="{00000000-0005-0000-0000-0000410C0000}"/>
    <cellStyle name="Hyperlink 3 4 2" xfId="3204" hidden="1" xr:uid="{00000000-0005-0000-0000-0000420C0000}"/>
    <cellStyle name="Hyperlink 3 4 2" xfId="3206" hidden="1" xr:uid="{00000000-0005-0000-0000-0000430C0000}"/>
    <cellStyle name="Hyperlink 3 4 2" xfId="3207" hidden="1" xr:uid="{00000000-0005-0000-0000-0000440C0000}"/>
    <cellStyle name="Hyperlink 3 4 2" xfId="3209" hidden="1" xr:uid="{00000000-0005-0000-0000-0000450C0000}"/>
    <cellStyle name="Hyperlink 3 4 2" xfId="3210" hidden="1" xr:uid="{00000000-0005-0000-0000-0000460C0000}"/>
    <cellStyle name="Hyperlink 3 4 2" xfId="3211" hidden="1" xr:uid="{00000000-0005-0000-0000-0000470C0000}"/>
    <cellStyle name="Hyperlink 3 4 2" xfId="3212" hidden="1" xr:uid="{00000000-0005-0000-0000-0000480C0000}"/>
    <cellStyle name="Hyperlink 3 4 2" xfId="3214" hidden="1" xr:uid="{00000000-0005-0000-0000-0000490C0000}"/>
    <cellStyle name="Hyperlink 3 4 2" xfId="3215" hidden="1" xr:uid="{00000000-0005-0000-0000-00004A0C0000}"/>
    <cellStyle name="Hyperlink 3 4 2" xfId="3224" hidden="1" xr:uid="{00000000-0005-0000-0000-00004B0C0000}"/>
    <cellStyle name="Hyperlink 3 4 2" xfId="3225" hidden="1" xr:uid="{00000000-0005-0000-0000-00004C0C0000}"/>
    <cellStyle name="Hyperlink 3 4 2" xfId="3226" hidden="1" xr:uid="{00000000-0005-0000-0000-00004D0C0000}"/>
    <cellStyle name="Hyperlink 3 4 2" xfId="3228" hidden="1" xr:uid="{00000000-0005-0000-0000-00004E0C0000}"/>
    <cellStyle name="Hyperlink 3 4 2" xfId="3229" hidden="1" xr:uid="{00000000-0005-0000-0000-00004F0C0000}"/>
    <cellStyle name="Hyperlink 3 4 2" xfId="3230" hidden="1" xr:uid="{00000000-0005-0000-0000-0000500C0000}"/>
    <cellStyle name="Hyperlink 3 4 2" xfId="3231" hidden="1" xr:uid="{00000000-0005-0000-0000-0000510C0000}"/>
    <cellStyle name="Hyperlink 3 4 2" xfId="3233" hidden="1" xr:uid="{00000000-0005-0000-0000-0000520C0000}"/>
    <cellStyle name="Hyperlink 3 4 2" xfId="3234" hidden="1" xr:uid="{00000000-0005-0000-0000-0000530C0000}"/>
    <cellStyle name="Hyperlink 3 4 2" xfId="3253" hidden="1" xr:uid="{00000000-0005-0000-0000-0000540C0000}"/>
    <cellStyle name="Hyperlink 3 4 2" xfId="3256" hidden="1" xr:uid="{00000000-0005-0000-0000-0000550C0000}"/>
    <cellStyle name="Hyperlink 3 4 2" xfId="3257" hidden="1" xr:uid="{00000000-0005-0000-0000-0000560C0000}"/>
    <cellStyle name="Hyperlink 3 4 2" xfId="3259" hidden="1" xr:uid="{00000000-0005-0000-0000-0000570C0000}"/>
    <cellStyle name="Hyperlink 3 4 2" xfId="3260" hidden="1" xr:uid="{00000000-0005-0000-0000-0000580C0000}"/>
    <cellStyle name="Hyperlink 3 4 2" xfId="3261" hidden="1" xr:uid="{00000000-0005-0000-0000-0000590C0000}"/>
    <cellStyle name="Hyperlink 3 4 2" xfId="3262" hidden="1" xr:uid="{00000000-0005-0000-0000-00005A0C0000}"/>
    <cellStyle name="Hyperlink 3 4 2" xfId="3264" hidden="1" xr:uid="{00000000-0005-0000-0000-00005B0C0000}"/>
    <cellStyle name="Hyperlink 3 4 2" xfId="3265" hidden="1" xr:uid="{00000000-0005-0000-0000-00005C0C0000}"/>
    <cellStyle name="Hyperlink 3 4 2" xfId="3277" hidden="1" xr:uid="{00000000-0005-0000-0000-00005D0C0000}"/>
    <cellStyle name="Hyperlink 3 4 2" xfId="3279" hidden="1" xr:uid="{00000000-0005-0000-0000-00005E0C0000}"/>
    <cellStyle name="Hyperlink 3 4 2" xfId="3280" hidden="1" xr:uid="{00000000-0005-0000-0000-00005F0C0000}"/>
    <cellStyle name="Hyperlink 3 4 2" xfId="3282" hidden="1" xr:uid="{00000000-0005-0000-0000-0000600C0000}"/>
    <cellStyle name="Hyperlink 3 4 2" xfId="3283" hidden="1" xr:uid="{00000000-0005-0000-0000-0000610C0000}"/>
    <cellStyle name="Hyperlink 3 4 2" xfId="3284" hidden="1" xr:uid="{00000000-0005-0000-0000-0000620C0000}"/>
    <cellStyle name="Hyperlink 3 4 2" xfId="3285" hidden="1" xr:uid="{00000000-0005-0000-0000-0000630C0000}"/>
    <cellStyle name="Hyperlink 3 4 2" xfId="3287" hidden="1" xr:uid="{00000000-0005-0000-0000-0000640C0000}"/>
    <cellStyle name="Hyperlink 3 4 2" xfId="3288" hidden="1" xr:uid="{00000000-0005-0000-0000-0000650C0000}"/>
    <cellStyle name="Hyperlink 3 4 2" xfId="3292" hidden="1" xr:uid="{00000000-0005-0000-0000-0000660C0000}"/>
    <cellStyle name="Hyperlink 3 4 2" xfId="3293" hidden="1" xr:uid="{00000000-0005-0000-0000-0000670C0000}"/>
    <cellStyle name="Hyperlink 3 4 2" xfId="3294" hidden="1" xr:uid="{00000000-0005-0000-0000-0000680C0000}"/>
    <cellStyle name="Hyperlink 3 4 2" xfId="3295" hidden="1" xr:uid="{00000000-0005-0000-0000-0000690C0000}"/>
    <cellStyle name="Hyperlink 3 4 2" xfId="3296" hidden="1" xr:uid="{00000000-0005-0000-0000-00006A0C0000}"/>
    <cellStyle name="Hyperlink 3 4 2" xfId="3297" hidden="1" xr:uid="{00000000-0005-0000-0000-00006B0C0000}"/>
    <cellStyle name="Hyperlink 3 4 2" xfId="3298" hidden="1" xr:uid="{00000000-0005-0000-0000-00006C0C0000}"/>
    <cellStyle name="Hyperlink 3 4 2" xfId="3299" hidden="1" xr:uid="{00000000-0005-0000-0000-00006D0C0000}"/>
    <cellStyle name="Hyperlink 3 4 2" xfId="3300" hidden="1" xr:uid="{00000000-0005-0000-0000-00006E0C0000}"/>
    <cellStyle name="Hyperlink 3 4 2" xfId="3302" hidden="1" xr:uid="{00000000-0005-0000-0000-00006F0C0000}"/>
    <cellStyle name="Hyperlink 3 4 2" xfId="3303" hidden="1" xr:uid="{00000000-0005-0000-0000-0000700C0000}"/>
    <cellStyle name="Hyperlink 3 4 2" xfId="3304" hidden="1" xr:uid="{00000000-0005-0000-0000-0000710C0000}"/>
    <cellStyle name="Hyperlink 3 4 2" xfId="3305" hidden="1" xr:uid="{00000000-0005-0000-0000-0000720C0000}"/>
    <cellStyle name="Hyperlink 3 4 2" xfId="3306" hidden="1" xr:uid="{00000000-0005-0000-0000-0000730C0000}"/>
    <cellStyle name="Hyperlink 3 4 2" xfId="3307" hidden="1" xr:uid="{00000000-0005-0000-0000-0000740C0000}"/>
    <cellStyle name="Hyperlink 3 4 2" xfId="3308" hidden="1" xr:uid="{00000000-0005-0000-0000-0000750C0000}"/>
    <cellStyle name="Hyperlink 3 4 2" xfId="3309" hidden="1" xr:uid="{00000000-0005-0000-0000-0000760C0000}"/>
    <cellStyle name="Hyperlink 3 4 2" xfId="3310" hidden="1" xr:uid="{00000000-0005-0000-0000-0000770C0000}"/>
    <cellStyle name="Hyperlink 3 4 2" xfId="3312" hidden="1" xr:uid="{00000000-0005-0000-0000-0000780C0000}"/>
    <cellStyle name="Hyperlink 3 4 2" xfId="3313" hidden="1" xr:uid="{00000000-0005-0000-0000-0000790C0000}"/>
    <cellStyle name="Hyperlink 3 4 2" xfId="3314" hidden="1" xr:uid="{00000000-0005-0000-0000-00007A0C0000}"/>
    <cellStyle name="Hyperlink 3 4 2" xfId="3315" hidden="1" xr:uid="{00000000-0005-0000-0000-00007B0C0000}"/>
    <cellStyle name="Hyperlink 3 4 2" xfId="3316" hidden="1" xr:uid="{00000000-0005-0000-0000-00007C0C0000}"/>
    <cellStyle name="Hyperlink 3 4 2" xfId="3317" hidden="1" xr:uid="{00000000-0005-0000-0000-00007D0C0000}"/>
    <cellStyle name="Hyperlink 3 4 2" xfId="3318" hidden="1" xr:uid="{00000000-0005-0000-0000-00007E0C0000}"/>
    <cellStyle name="Hyperlink 3 4 2" xfId="3319" hidden="1" xr:uid="{00000000-0005-0000-0000-00007F0C0000}"/>
    <cellStyle name="Hyperlink 3 4 2" xfId="3320" hidden="1" xr:uid="{00000000-0005-0000-0000-0000800C0000}"/>
    <cellStyle name="Hyperlink 3 4 2" xfId="3322" hidden="1" xr:uid="{00000000-0005-0000-0000-0000810C0000}"/>
    <cellStyle name="Hyperlink 3 4 2" xfId="3323" hidden="1" xr:uid="{00000000-0005-0000-0000-0000820C0000}"/>
    <cellStyle name="Hyperlink 3 4 2" xfId="3324" hidden="1" xr:uid="{00000000-0005-0000-0000-0000830C0000}"/>
    <cellStyle name="Hyperlink 3 4 2" xfId="3325" hidden="1" xr:uid="{00000000-0005-0000-0000-0000840C0000}"/>
    <cellStyle name="Hyperlink 3 4 2" xfId="3326" hidden="1" xr:uid="{00000000-0005-0000-0000-0000850C0000}"/>
    <cellStyle name="Hyperlink 3 4 2" xfId="3327" hidden="1" xr:uid="{00000000-0005-0000-0000-0000860C0000}"/>
    <cellStyle name="Hyperlink 3 4 2" xfId="3328" hidden="1" xr:uid="{00000000-0005-0000-0000-0000870C0000}"/>
    <cellStyle name="Hyperlink 3 4 2" xfId="3329" hidden="1" xr:uid="{00000000-0005-0000-0000-0000880C0000}"/>
    <cellStyle name="Hyperlink 3 4 2" xfId="3330" hidden="1" xr:uid="{00000000-0005-0000-0000-0000890C0000}"/>
    <cellStyle name="Hyperlink 3 4 2" xfId="3332" hidden="1" xr:uid="{00000000-0005-0000-0000-00008A0C0000}"/>
    <cellStyle name="Hyperlink 3 4 2" xfId="3334" hidden="1" xr:uid="{00000000-0005-0000-0000-00008B0C0000}"/>
    <cellStyle name="Hyperlink 3 4 2" xfId="3335" hidden="1" xr:uid="{00000000-0005-0000-0000-00008C0C0000}"/>
    <cellStyle name="Hyperlink 3 4 2" xfId="3336" hidden="1" xr:uid="{00000000-0005-0000-0000-00008D0C0000}"/>
    <cellStyle name="Hyperlink 3 4 2" xfId="3337" hidden="1" xr:uid="{00000000-0005-0000-0000-00008E0C0000}"/>
    <cellStyle name="Hyperlink 3 4 2" xfId="3338" hidden="1" xr:uid="{00000000-0005-0000-0000-00008F0C0000}"/>
    <cellStyle name="Hyperlink 3 4 2" xfId="3339" hidden="1" xr:uid="{00000000-0005-0000-0000-0000900C0000}"/>
    <cellStyle name="Hyperlink 3 4 2" xfId="3340" hidden="1" xr:uid="{00000000-0005-0000-0000-0000910C0000}"/>
    <cellStyle name="Hyperlink 3 4 2" xfId="3341" hidden="1" xr:uid="{00000000-0005-0000-0000-0000920C0000}"/>
    <cellStyle name="Hyperlink 3 4 2" xfId="3343" hidden="1" xr:uid="{00000000-0005-0000-0000-0000930C0000}"/>
    <cellStyle name="Hyperlink 3 4 2" xfId="3344" hidden="1" xr:uid="{00000000-0005-0000-0000-0000940C0000}"/>
    <cellStyle name="Hyperlink 3 4 2" xfId="3345" hidden="1" xr:uid="{00000000-0005-0000-0000-0000950C0000}"/>
    <cellStyle name="Hyperlink 3 4 2" xfId="3346" hidden="1" xr:uid="{00000000-0005-0000-0000-0000960C0000}"/>
    <cellStyle name="Hyperlink 3 4 2" xfId="3347" hidden="1" xr:uid="{00000000-0005-0000-0000-0000970C0000}"/>
    <cellStyle name="Hyperlink 3 4 2" xfId="3348" hidden="1" xr:uid="{00000000-0005-0000-0000-0000980C0000}"/>
    <cellStyle name="Hyperlink 3 4 2" xfId="3349" hidden="1" xr:uid="{00000000-0005-0000-0000-0000990C0000}"/>
    <cellStyle name="Hyperlink 3 4 2" xfId="3350" hidden="1" xr:uid="{00000000-0005-0000-0000-00009A0C0000}"/>
    <cellStyle name="Hyperlink 3 4 2" xfId="3351" hidden="1" xr:uid="{00000000-0005-0000-0000-00009B0C0000}"/>
    <cellStyle name="Hyperlink 3 4 2" xfId="3352" hidden="1" xr:uid="{00000000-0005-0000-0000-00009C0C0000}"/>
    <cellStyle name="Hyperlink 3 4 2" xfId="3353" hidden="1" xr:uid="{00000000-0005-0000-0000-00009D0C0000}"/>
    <cellStyle name="Hyperlink 3 4 2" xfId="3354" hidden="1" xr:uid="{00000000-0005-0000-0000-00009E0C0000}"/>
    <cellStyle name="Hyperlink 3 4 2" xfId="3355" hidden="1" xr:uid="{00000000-0005-0000-0000-00009F0C0000}"/>
    <cellStyle name="Hyperlink 3 4 2" xfId="3356" hidden="1" xr:uid="{00000000-0005-0000-0000-0000A00C0000}"/>
    <cellStyle name="Hyperlink 3 4 2" xfId="3357" hidden="1" xr:uid="{00000000-0005-0000-0000-0000A10C0000}"/>
    <cellStyle name="Hyperlink 3 4 2" xfId="3358" hidden="1" xr:uid="{00000000-0005-0000-0000-0000A20C0000}"/>
    <cellStyle name="Hyperlink 3 4 2" xfId="3359" hidden="1" xr:uid="{00000000-0005-0000-0000-0000A30C0000}"/>
    <cellStyle name="Hyperlink 3 4 2" xfId="3360" hidden="1" xr:uid="{00000000-0005-0000-0000-0000A40C0000}"/>
    <cellStyle name="Hyperlink 3 4 2" xfId="3362" hidden="1" xr:uid="{00000000-0005-0000-0000-0000A50C0000}"/>
    <cellStyle name="Hyperlink 3 4 2" xfId="3363" hidden="1" xr:uid="{00000000-0005-0000-0000-0000A60C0000}"/>
    <cellStyle name="Hyperlink 3 4 2" xfId="3364" hidden="1" xr:uid="{00000000-0005-0000-0000-0000A70C0000}"/>
    <cellStyle name="Hyperlink 3 4 2" xfId="3365" hidden="1" xr:uid="{00000000-0005-0000-0000-0000A80C0000}"/>
    <cellStyle name="Hyperlink 3 4 2" xfId="3366" hidden="1" xr:uid="{00000000-0005-0000-0000-0000A90C0000}"/>
    <cellStyle name="Hyperlink 3 4 2" xfId="3367" hidden="1" xr:uid="{00000000-0005-0000-0000-0000AA0C0000}"/>
    <cellStyle name="Hyperlink 3 4 2" xfId="3368" hidden="1" xr:uid="{00000000-0005-0000-0000-0000AB0C0000}"/>
    <cellStyle name="Hyperlink 3 4 2" xfId="3369" hidden="1" xr:uid="{00000000-0005-0000-0000-0000AC0C0000}"/>
    <cellStyle name="Hyperlink 3 4 2" xfId="3370" hidden="1" xr:uid="{00000000-0005-0000-0000-0000AD0C0000}"/>
    <cellStyle name="Hyperlink 3 4 2" xfId="3392" hidden="1" xr:uid="{00000000-0005-0000-0000-0000AE0C0000}"/>
    <cellStyle name="Hyperlink 3 4 2" xfId="3394" hidden="1" xr:uid="{00000000-0005-0000-0000-0000AF0C0000}"/>
    <cellStyle name="Hyperlink 3 4 2" xfId="3395" hidden="1" xr:uid="{00000000-0005-0000-0000-0000B00C0000}"/>
    <cellStyle name="Hyperlink 3 4 2" xfId="3397" hidden="1" xr:uid="{00000000-0005-0000-0000-0000B10C0000}"/>
    <cellStyle name="Hyperlink 3 4 2" xfId="3398" hidden="1" xr:uid="{00000000-0005-0000-0000-0000B20C0000}"/>
    <cellStyle name="Hyperlink 3 4 2" xfId="3399" hidden="1" xr:uid="{00000000-0005-0000-0000-0000B30C0000}"/>
    <cellStyle name="Hyperlink 3 4 2" xfId="3400" hidden="1" xr:uid="{00000000-0005-0000-0000-0000B40C0000}"/>
    <cellStyle name="Hyperlink 3 4 2" xfId="3402" hidden="1" xr:uid="{00000000-0005-0000-0000-0000B50C0000}"/>
    <cellStyle name="Hyperlink 3 4 2" xfId="3403" hidden="1" xr:uid="{00000000-0005-0000-0000-0000B60C0000}"/>
    <cellStyle name="Hyperlink 3 4 2" xfId="3411" hidden="1" xr:uid="{00000000-0005-0000-0000-0000B70C0000}"/>
    <cellStyle name="Hyperlink 3 4 2" xfId="3412" hidden="1" xr:uid="{00000000-0005-0000-0000-0000B80C0000}"/>
    <cellStyle name="Hyperlink 3 4 2" xfId="3413" hidden="1" xr:uid="{00000000-0005-0000-0000-0000B90C0000}"/>
    <cellStyle name="Hyperlink 3 4 2" xfId="3415" hidden="1" xr:uid="{00000000-0005-0000-0000-0000BA0C0000}"/>
    <cellStyle name="Hyperlink 3 4 2" xfId="3416" hidden="1" xr:uid="{00000000-0005-0000-0000-0000BB0C0000}"/>
    <cellStyle name="Hyperlink 3 4 2" xfId="3417" hidden="1" xr:uid="{00000000-0005-0000-0000-0000BC0C0000}"/>
    <cellStyle name="Hyperlink 3 4 2" xfId="3418" hidden="1" xr:uid="{00000000-0005-0000-0000-0000BD0C0000}"/>
    <cellStyle name="Hyperlink 3 4 2" xfId="3420" hidden="1" xr:uid="{00000000-0005-0000-0000-0000BE0C0000}"/>
    <cellStyle name="Hyperlink 3 4 2" xfId="3421" hidden="1" xr:uid="{00000000-0005-0000-0000-0000BF0C0000}"/>
    <cellStyle name="Hyperlink 3 4 2" xfId="3439" hidden="1" xr:uid="{00000000-0005-0000-0000-0000C00C0000}"/>
    <cellStyle name="Hyperlink 3 4 2" xfId="3442" hidden="1" xr:uid="{00000000-0005-0000-0000-0000C10C0000}"/>
    <cellStyle name="Hyperlink 3 4 2" xfId="3443" hidden="1" xr:uid="{00000000-0005-0000-0000-0000C20C0000}"/>
    <cellStyle name="Hyperlink 3 4 2" xfId="3445" hidden="1" xr:uid="{00000000-0005-0000-0000-0000C30C0000}"/>
    <cellStyle name="Hyperlink 3 4 2" xfId="3446" hidden="1" xr:uid="{00000000-0005-0000-0000-0000C40C0000}"/>
    <cellStyle name="Hyperlink 3 4 2" xfId="3447" hidden="1" xr:uid="{00000000-0005-0000-0000-0000C50C0000}"/>
    <cellStyle name="Hyperlink 3 4 2" xfId="3448" hidden="1" xr:uid="{00000000-0005-0000-0000-0000C60C0000}"/>
    <cellStyle name="Hyperlink 3 4 2" xfId="3450" hidden="1" xr:uid="{00000000-0005-0000-0000-0000C70C0000}"/>
    <cellStyle name="Hyperlink 3 4 2" xfId="3451" hidden="1" xr:uid="{00000000-0005-0000-0000-0000C80C0000}"/>
    <cellStyle name="Hyperlink 3 4 2" xfId="3464" hidden="1" xr:uid="{00000000-0005-0000-0000-0000C90C0000}"/>
    <cellStyle name="Hyperlink 3 4 2" xfId="3466" hidden="1" xr:uid="{00000000-0005-0000-0000-0000CA0C0000}"/>
    <cellStyle name="Hyperlink 3 4 2" xfId="3467" hidden="1" xr:uid="{00000000-0005-0000-0000-0000CB0C0000}"/>
    <cellStyle name="Hyperlink 3 4 2" xfId="3469" hidden="1" xr:uid="{00000000-0005-0000-0000-0000CC0C0000}"/>
    <cellStyle name="Hyperlink 3 4 2" xfId="3470" hidden="1" xr:uid="{00000000-0005-0000-0000-0000CD0C0000}"/>
    <cellStyle name="Hyperlink 3 4 2" xfId="3471" hidden="1" xr:uid="{00000000-0005-0000-0000-0000CE0C0000}"/>
    <cellStyle name="Hyperlink 3 4 2" xfId="3472" hidden="1" xr:uid="{00000000-0005-0000-0000-0000CF0C0000}"/>
    <cellStyle name="Hyperlink 3 4 2" xfId="3474" hidden="1" xr:uid="{00000000-0005-0000-0000-0000D00C0000}"/>
    <cellStyle name="Hyperlink 3 4 2" xfId="3475" hidden="1" xr:uid="{00000000-0005-0000-0000-0000D10C0000}"/>
    <cellStyle name="Hyperlink 3 4 2" xfId="3478" hidden="1" xr:uid="{00000000-0005-0000-0000-0000D20C0000}"/>
    <cellStyle name="Hyperlink 3 4 2" xfId="3479" hidden="1" xr:uid="{00000000-0005-0000-0000-0000D30C0000}"/>
    <cellStyle name="Hyperlink 3 4 2" xfId="3480" hidden="1" xr:uid="{00000000-0005-0000-0000-0000D40C0000}"/>
    <cellStyle name="Hyperlink 3 4 2" xfId="3481" hidden="1" xr:uid="{00000000-0005-0000-0000-0000D50C0000}"/>
    <cellStyle name="Hyperlink 3 4 2" xfId="3482" hidden="1" xr:uid="{00000000-0005-0000-0000-0000D60C0000}"/>
    <cellStyle name="Hyperlink 3 4 2" xfId="3483" hidden="1" xr:uid="{00000000-0005-0000-0000-0000D70C0000}"/>
    <cellStyle name="Hyperlink 3 4 2" xfId="3484" hidden="1" xr:uid="{00000000-0005-0000-0000-0000D80C0000}"/>
    <cellStyle name="Hyperlink 3 4 2" xfId="3485" hidden="1" xr:uid="{00000000-0005-0000-0000-0000D90C0000}"/>
    <cellStyle name="Hyperlink 3 4 2" xfId="3486" hidden="1" xr:uid="{00000000-0005-0000-0000-0000DA0C0000}"/>
    <cellStyle name="Hyperlink 3 4 2" xfId="3488" hidden="1" xr:uid="{00000000-0005-0000-0000-0000DB0C0000}"/>
    <cellStyle name="Hyperlink 3 4 2" xfId="3489" hidden="1" xr:uid="{00000000-0005-0000-0000-0000DC0C0000}"/>
    <cellStyle name="Hyperlink 3 4 2" xfId="3490" hidden="1" xr:uid="{00000000-0005-0000-0000-0000DD0C0000}"/>
    <cellStyle name="Hyperlink 3 4 2" xfId="3491" hidden="1" xr:uid="{00000000-0005-0000-0000-0000DE0C0000}"/>
    <cellStyle name="Hyperlink 3 4 2" xfId="3492" hidden="1" xr:uid="{00000000-0005-0000-0000-0000DF0C0000}"/>
    <cellStyle name="Hyperlink 3 4 2" xfId="3493" hidden="1" xr:uid="{00000000-0005-0000-0000-0000E00C0000}"/>
    <cellStyle name="Hyperlink 3 4 2" xfId="3494" hidden="1" xr:uid="{00000000-0005-0000-0000-0000E10C0000}"/>
    <cellStyle name="Hyperlink 3 4 2" xfId="3495" hidden="1" xr:uid="{00000000-0005-0000-0000-0000E20C0000}"/>
    <cellStyle name="Hyperlink 3 4 2" xfId="3496" hidden="1" xr:uid="{00000000-0005-0000-0000-0000E30C0000}"/>
    <cellStyle name="Hyperlink 3 4 2" xfId="3498" hidden="1" xr:uid="{00000000-0005-0000-0000-0000E40C0000}"/>
    <cellStyle name="Hyperlink 3 4 2" xfId="3499" hidden="1" xr:uid="{00000000-0005-0000-0000-0000E50C0000}"/>
    <cellStyle name="Hyperlink 3 4 2" xfId="3500" hidden="1" xr:uid="{00000000-0005-0000-0000-0000E60C0000}"/>
    <cellStyle name="Hyperlink 3 4 2" xfId="3501" hidden="1" xr:uid="{00000000-0005-0000-0000-0000E70C0000}"/>
    <cellStyle name="Hyperlink 3 4 2" xfId="3502" hidden="1" xr:uid="{00000000-0005-0000-0000-0000E80C0000}"/>
    <cellStyle name="Hyperlink 3 4 2" xfId="3503" hidden="1" xr:uid="{00000000-0005-0000-0000-0000E90C0000}"/>
    <cellStyle name="Hyperlink 3 4 2" xfId="3504" hidden="1" xr:uid="{00000000-0005-0000-0000-0000EA0C0000}"/>
    <cellStyle name="Hyperlink 3 4 2" xfId="3505" hidden="1" xr:uid="{00000000-0005-0000-0000-0000EB0C0000}"/>
    <cellStyle name="Hyperlink 3 4 2" xfId="3506" hidden="1" xr:uid="{00000000-0005-0000-0000-0000EC0C0000}"/>
    <cellStyle name="Hyperlink 3 4 2" xfId="3508" hidden="1" xr:uid="{00000000-0005-0000-0000-0000ED0C0000}"/>
    <cellStyle name="Hyperlink 3 4 2" xfId="3509" hidden="1" xr:uid="{00000000-0005-0000-0000-0000EE0C0000}"/>
    <cellStyle name="Hyperlink 3 4 2" xfId="3510" hidden="1" xr:uid="{00000000-0005-0000-0000-0000EF0C0000}"/>
    <cellStyle name="Hyperlink 3 4 2" xfId="3511" hidden="1" xr:uid="{00000000-0005-0000-0000-0000F00C0000}"/>
    <cellStyle name="Hyperlink 3 4 2" xfId="3512" hidden="1" xr:uid="{00000000-0005-0000-0000-0000F10C0000}"/>
    <cellStyle name="Hyperlink 3 4 2" xfId="3513" hidden="1" xr:uid="{00000000-0005-0000-0000-0000F20C0000}"/>
    <cellStyle name="Hyperlink 3 4 2" xfId="3514" hidden="1" xr:uid="{00000000-0005-0000-0000-0000F30C0000}"/>
    <cellStyle name="Hyperlink 3 4 2" xfId="3515" hidden="1" xr:uid="{00000000-0005-0000-0000-0000F40C0000}"/>
    <cellStyle name="Hyperlink 3 4 2" xfId="3516" hidden="1" xr:uid="{00000000-0005-0000-0000-0000F50C0000}"/>
    <cellStyle name="Hyperlink 3 4 2" xfId="3518" hidden="1" xr:uid="{00000000-0005-0000-0000-0000F60C0000}"/>
    <cellStyle name="Hyperlink 3 4 2" xfId="3520" hidden="1" xr:uid="{00000000-0005-0000-0000-0000F70C0000}"/>
    <cellStyle name="Hyperlink 3 4 2" xfId="3521" hidden="1" xr:uid="{00000000-0005-0000-0000-0000F80C0000}"/>
    <cellStyle name="Hyperlink 3 4 2" xfId="3522" hidden="1" xr:uid="{00000000-0005-0000-0000-0000F90C0000}"/>
    <cellStyle name="Hyperlink 3 4 2" xfId="3523" hidden="1" xr:uid="{00000000-0005-0000-0000-0000FA0C0000}"/>
    <cellStyle name="Hyperlink 3 4 2" xfId="3524" hidden="1" xr:uid="{00000000-0005-0000-0000-0000FB0C0000}"/>
    <cellStyle name="Hyperlink 3 4 2" xfId="3525" hidden="1" xr:uid="{00000000-0005-0000-0000-0000FC0C0000}"/>
    <cellStyle name="Hyperlink 3 4 2" xfId="3526" hidden="1" xr:uid="{00000000-0005-0000-0000-0000FD0C0000}"/>
    <cellStyle name="Hyperlink 3 4 2" xfId="3527" hidden="1" xr:uid="{00000000-0005-0000-0000-0000FE0C0000}"/>
    <cellStyle name="Hyperlink 3 4 2" xfId="3529" hidden="1" xr:uid="{00000000-0005-0000-0000-0000FF0C0000}"/>
    <cellStyle name="Hyperlink 3 4 2" xfId="3530" hidden="1" xr:uid="{00000000-0005-0000-0000-0000000D0000}"/>
    <cellStyle name="Hyperlink 3 4 2" xfId="3531" hidden="1" xr:uid="{00000000-0005-0000-0000-0000010D0000}"/>
    <cellStyle name="Hyperlink 3 4 2" xfId="3532" hidden="1" xr:uid="{00000000-0005-0000-0000-0000020D0000}"/>
    <cellStyle name="Hyperlink 3 4 2" xfId="3533" hidden="1" xr:uid="{00000000-0005-0000-0000-0000030D0000}"/>
    <cellStyle name="Hyperlink 3 4 2" xfId="3534" hidden="1" xr:uid="{00000000-0005-0000-0000-0000040D0000}"/>
    <cellStyle name="Hyperlink 3 4 2" xfId="3535" hidden="1" xr:uid="{00000000-0005-0000-0000-0000050D0000}"/>
    <cellStyle name="Hyperlink 3 4 2" xfId="3536" hidden="1" xr:uid="{00000000-0005-0000-0000-0000060D0000}"/>
    <cellStyle name="Hyperlink 3 4 2" xfId="3537" hidden="1" xr:uid="{00000000-0005-0000-0000-0000070D0000}"/>
    <cellStyle name="Hyperlink 3 4 2" xfId="3538" hidden="1" xr:uid="{00000000-0005-0000-0000-0000080D0000}"/>
    <cellStyle name="Hyperlink 3 4 2" xfId="3539" hidden="1" xr:uid="{00000000-0005-0000-0000-0000090D0000}"/>
    <cellStyle name="Hyperlink 3 4 2" xfId="3540" hidden="1" xr:uid="{00000000-0005-0000-0000-00000A0D0000}"/>
    <cellStyle name="Hyperlink 3 4 2" xfId="3541" hidden="1" xr:uid="{00000000-0005-0000-0000-00000B0D0000}"/>
    <cellStyle name="Hyperlink 3 4 2" xfId="3542" hidden="1" xr:uid="{00000000-0005-0000-0000-00000C0D0000}"/>
    <cellStyle name="Hyperlink 3 4 2" xfId="3543" hidden="1" xr:uid="{00000000-0005-0000-0000-00000D0D0000}"/>
    <cellStyle name="Hyperlink 3 4 2" xfId="3544" hidden="1" xr:uid="{00000000-0005-0000-0000-00000E0D0000}"/>
    <cellStyle name="Hyperlink 3 4 2" xfId="3545" hidden="1" xr:uid="{00000000-0005-0000-0000-00000F0D0000}"/>
    <cellStyle name="Hyperlink 3 4 2" xfId="3546" hidden="1" xr:uid="{00000000-0005-0000-0000-0000100D0000}"/>
    <cellStyle name="Hyperlink 3 4 2" xfId="3548" hidden="1" xr:uid="{00000000-0005-0000-0000-0000110D0000}"/>
    <cellStyle name="Hyperlink 3 4 2" xfId="3549" hidden="1" xr:uid="{00000000-0005-0000-0000-0000120D0000}"/>
    <cellStyle name="Hyperlink 3 4 2" xfId="3550" hidden="1" xr:uid="{00000000-0005-0000-0000-0000130D0000}"/>
    <cellStyle name="Hyperlink 3 4 2" xfId="3551" hidden="1" xr:uid="{00000000-0005-0000-0000-0000140D0000}"/>
    <cellStyle name="Hyperlink 3 4 2" xfId="3552" hidden="1" xr:uid="{00000000-0005-0000-0000-0000150D0000}"/>
    <cellStyle name="Hyperlink 3 4 2" xfId="3553" hidden="1" xr:uid="{00000000-0005-0000-0000-0000160D0000}"/>
    <cellStyle name="Hyperlink 3 4 2" xfId="3554" hidden="1" xr:uid="{00000000-0005-0000-0000-0000170D0000}"/>
    <cellStyle name="Hyperlink 3 4 2" xfId="3555" hidden="1" xr:uid="{00000000-0005-0000-0000-0000180D0000}"/>
    <cellStyle name="Hyperlink 3 4 2" xfId="3556" hidden="1" xr:uid="{00000000-0005-0000-0000-0000190D0000}"/>
    <cellStyle name="Hyperlink 3 4 2" xfId="3243" hidden="1" xr:uid="{00000000-0005-0000-0000-00001A0D0000}"/>
    <cellStyle name="Hyperlink 3 4 2" xfId="3220" hidden="1" xr:uid="{00000000-0005-0000-0000-00001B0D0000}"/>
    <cellStyle name="Hyperlink 3 4 2" xfId="3095" hidden="1" xr:uid="{00000000-0005-0000-0000-00001C0D0000}"/>
    <cellStyle name="Hyperlink 3 4 2" xfId="3102" hidden="1" xr:uid="{00000000-0005-0000-0000-00001D0D0000}"/>
    <cellStyle name="Hyperlink 3 4 2" xfId="3063" hidden="1" xr:uid="{00000000-0005-0000-0000-00001E0D0000}"/>
    <cellStyle name="Hyperlink 3 4 2" xfId="3109" hidden="1" xr:uid="{00000000-0005-0000-0000-00001F0D0000}"/>
    <cellStyle name="Hyperlink 3 4 2" xfId="3070" hidden="1" xr:uid="{00000000-0005-0000-0000-0000200D0000}"/>
    <cellStyle name="Hyperlink 3 4 2" xfId="3037" hidden="1" xr:uid="{00000000-0005-0000-0000-0000210D0000}"/>
    <cellStyle name="Hyperlink 3 4 2" xfId="3077" hidden="1" xr:uid="{00000000-0005-0000-0000-0000220D0000}"/>
    <cellStyle name="Hyperlink 3 4 2" xfId="3055" hidden="1" xr:uid="{00000000-0005-0000-0000-0000230D0000}"/>
    <cellStyle name="Hyperlink 3 4 2" xfId="3078" hidden="1" xr:uid="{00000000-0005-0000-0000-0000240D0000}"/>
    <cellStyle name="Hyperlink 3 4 2" xfId="3042" hidden="1" xr:uid="{00000000-0005-0000-0000-0000250D0000}"/>
    <cellStyle name="Hyperlink 3 4 2" xfId="3041" hidden="1" xr:uid="{00000000-0005-0000-0000-0000260D0000}"/>
    <cellStyle name="Hyperlink 3 4 2" xfId="3194" hidden="1" xr:uid="{00000000-0005-0000-0000-0000270D0000}"/>
    <cellStyle name="Hyperlink 3 4 2" xfId="3241" hidden="1" xr:uid="{00000000-0005-0000-0000-0000280D0000}"/>
    <cellStyle name="Hyperlink 3 4 2" xfId="3073" hidden="1" xr:uid="{00000000-0005-0000-0000-0000290D0000}"/>
    <cellStyle name="Hyperlink 3 4 2" xfId="3091" hidden="1" xr:uid="{00000000-0005-0000-0000-00002A0D0000}"/>
    <cellStyle name="Hyperlink 3 4 2" xfId="3053" hidden="1" xr:uid="{00000000-0005-0000-0000-00002B0D0000}"/>
    <cellStyle name="Hyperlink 3 4 2" xfId="3097" hidden="1" xr:uid="{00000000-0005-0000-0000-00002C0D0000}"/>
    <cellStyle name="Hyperlink 3 4 2" xfId="3198" hidden="1" xr:uid="{00000000-0005-0000-0000-00002D0D0000}"/>
    <cellStyle name="Hyperlink 3 4 2" xfId="3075" hidden="1" xr:uid="{00000000-0005-0000-0000-00002E0D0000}"/>
    <cellStyle name="Hyperlink 3 4 2" xfId="3038" hidden="1" xr:uid="{00000000-0005-0000-0000-00002F0D0000}"/>
    <cellStyle name="Hyperlink 3 4 2" xfId="3195" hidden="1" xr:uid="{00000000-0005-0000-0000-0000300D0000}"/>
    <cellStyle name="Hyperlink 3 4 2" xfId="3074" hidden="1" xr:uid="{00000000-0005-0000-0000-0000310D0000}"/>
    <cellStyle name="Hyperlink 3 4 2" xfId="3219" hidden="1" xr:uid="{00000000-0005-0000-0000-0000320D0000}"/>
    <cellStyle name="Hyperlink 3 4 2" xfId="3094" hidden="1" xr:uid="{00000000-0005-0000-0000-0000330D0000}"/>
    <cellStyle name="Hyperlink 3 4 2" xfId="3058" hidden="1" xr:uid="{00000000-0005-0000-0000-0000340D0000}"/>
    <cellStyle name="Hyperlink 3 4 2" xfId="3269" hidden="1" xr:uid="{00000000-0005-0000-0000-0000350D0000}"/>
    <cellStyle name="Hyperlink 3 4 2" xfId="3054" hidden="1" xr:uid="{00000000-0005-0000-0000-0000360D0000}"/>
    <cellStyle name="Hyperlink 3 4 2" xfId="3079" hidden="1" xr:uid="{00000000-0005-0000-0000-0000370D0000}"/>
    <cellStyle name="Hyperlink 3 4 2" xfId="3043" hidden="1" xr:uid="{00000000-0005-0000-0000-0000380D0000}"/>
    <cellStyle name="Hyperlink 3 4 2" xfId="3193" hidden="1" xr:uid="{00000000-0005-0000-0000-0000390D0000}"/>
    <cellStyle name="Hyperlink 3 4 2" xfId="3076" hidden="1" xr:uid="{00000000-0005-0000-0000-00003A0D0000}"/>
    <cellStyle name="Hyperlink 3 4 2" xfId="3098" hidden="1" xr:uid="{00000000-0005-0000-0000-00003B0D0000}"/>
    <cellStyle name="Hyperlink 3 4 2" xfId="3039" hidden="1" xr:uid="{00000000-0005-0000-0000-00003C0D0000}"/>
    <cellStyle name="Hyperlink 3 4 2" xfId="3240" hidden="1" xr:uid="{00000000-0005-0000-0000-00003D0D0000}"/>
    <cellStyle name="Hyperlink 3 4 2" xfId="3072" hidden="1" xr:uid="{00000000-0005-0000-0000-00003E0D0000}"/>
    <cellStyle name="Hyperlink 3 4 2" xfId="3218" hidden="1" xr:uid="{00000000-0005-0000-0000-00003F0D0000}"/>
    <cellStyle name="Hyperlink 3 4 2" xfId="3093" hidden="1" xr:uid="{00000000-0005-0000-0000-0000400D0000}"/>
    <cellStyle name="Hyperlink 3 4 2" xfId="3057" hidden="1" xr:uid="{00000000-0005-0000-0000-0000410D0000}"/>
    <cellStyle name="Hyperlink 3 4 2" xfId="3036" hidden="1" xr:uid="{00000000-0005-0000-0000-0000420D0000}"/>
    <cellStyle name="Hyperlink 3 4 2" xfId="3040" hidden="1" xr:uid="{00000000-0005-0000-0000-0000430D0000}"/>
    <cellStyle name="Hyperlink 3 4 2" xfId="3033" hidden="1" xr:uid="{00000000-0005-0000-0000-0000440D0000}"/>
    <cellStyle name="Hyperlink 3 4 2" xfId="3587" hidden="1" xr:uid="{00000000-0005-0000-0000-0000450D0000}"/>
    <cellStyle name="Hyperlink 3 4 2" xfId="3588" hidden="1" xr:uid="{00000000-0005-0000-0000-0000460D0000}"/>
    <cellStyle name="Hyperlink 3 4 2" xfId="3590" hidden="1" xr:uid="{00000000-0005-0000-0000-0000470D0000}"/>
    <cellStyle name="Hyperlink 3 4 2" xfId="3591" hidden="1" xr:uid="{00000000-0005-0000-0000-0000480D0000}"/>
    <cellStyle name="Hyperlink 3 4 2" xfId="3592" hidden="1" xr:uid="{00000000-0005-0000-0000-0000490D0000}"/>
    <cellStyle name="Hyperlink 3 4 2" xfId="3593" hidden="1" xr:uid="{00000000-0005-0000-0000-00004A0D0000}"/>
    <cellStyle name="Hyperlink 3 4 2" xfId="3594" hidden="1" xr:uid="{00000000-0005-0000-0000-00004B0D0000}"/>
    <cellStyle name="Hyperlink 3 4 2" xfId="3595" hidden="1" xr:uid="{00000000-0005-0000-0000-00004C0D0000}"/>
    <cellStyle name="Hyperlink 3 4 2" xfId="3596" hidden="1" xr:uid="{00000000-0005-0000-0000-00004D0D0000}"/>
    <cellStyle name="Hyperlink 3 4 2" xfId="3597" hidden="1" xr:uid="{00000000-0005-0000-0000-00004E0D0000}"/>
    <cellStyle name="Hyperlink 3 4 2" xfId="3598" hidden="1" xr:uid="{00000000-0005-0000-0000-00004F0D0000}"/>
    <cellStyle name="Hyperlink 3 4 2" xfId="3600" hidden="1" xr:uid="{00000000-0005-0000-0000-0000500D0000}"/>
    <cellStyle name="Hyperlink 3 4 2" xfId="3601" hidden="1" xr:uid="{00000000-0005-0000-0000-0000510D0000}"/>
    <cellStyle name="Hyperlink 3 4 2" xfId="3602" hidden="1" xr:uid="{00000000-0005-0000-0000-0000520D0000}"/>
    <cellStyle name="Hyperlink 3 4 2" xfId="3603" hidden="1" xr:uid="{00000000-0005-0000-0000-0000530D0000}"/>
    <cellStyle name="Hyperlink 3 4 2" xfId="3604" hidden="1" xr:uid="{00000000-0005-0000-0000-0000540D0000}"/>
    <cellStyle name="Hyperlink 3 4 2" xfId="3605" hidden="1" xr:uid="{00000000-0005-0000-0000-0000550D0000}"/>
    <cellStyle name="Hyperlink 3 4 2" xfId="3606" hidden="1" xr:uid="{00000000-0005-0000-0000-0000560D0000}"/>
    <cellStyle name="Hyperlink 3 4 2" xfId="3607" hidden="1" xr:uid="{00000000-0005-0000-0000-0000570D0000}"/>
    <cellStyle name="Hyperlink 3 4 2" xfId="3608" hidden="1" xr:uid="{00000000-0005-0000-0000-0000580D0000}"/>
    <cellStyle name="Hyperlink 3 4 2" xfId="3610" hidden="1" xr:uid="{00000000-0005-0000-0000-0000590D0000}"/>
    <cellStyle name="Hyperlink 3 4 2" xfId="3611" hidden="1" xr:uid="{00000000-0005-0000-0000-00005A0D0000}"/>
    <cellStyle name="Hyperlink 3 4 2" xfId="3612" hidden="1" xr:uid="{00000000-0005-0000-0000-00005B0D0000}"/>
    <cellStyle name="Hyperlink 3 4 2" xfId="3613" hidden="1" xr:uid="{00000000-0005-0000-0000-00005C0D0000}"/>
    <cellStyle name="Hyperlink 3 4 2" xfId="3614" hidden="1" xr:uid="{00000000-0005-0000-0000-00005D0D0000}"/>
    <cellStyle name="Hyperlink 3 4 2" xfId="3615" hidden="1" xr:uid="{00000000-0005-0000-0000-00005E0D0000}"/>
    <cellStyle name="Hyperlink 3 4 2" xfId="3616" hidden="1" xr:uid="{00000000-0005-0000-0000-00005F0D0000}"/>
    <cellStyle name="Hyperlink 3 4 2" xfId="3617" hidden="1" xr:uid="{00000000-0005-0000-0000-0000600D0000}"/>
    <cellStyle name="Hyperlink 3 4 2" xfId="3618" hidden="1" xr:uid="{00000000-0005-0000-0000-0000610D0000}"/>
    <cellStyle name="Hyperlink 3 4 2" xfId="3620" hidden="1" xr:uid="{00000000-0005-0000-0000-0000620D0000}"/>
    <cellStyle name="Hyperlink 3 4 2" xfId="3622" hidden="1" xr:uid="{00000000-0005-0000-0000-0000630D0000}"/>
    <cellStyle name="Hyperlink 3 4 2" xfId="3623" hidden="1" xr:uid="{00000000-0005-0000-0000-0000640D0000}"/>
    <cellStyle name="Hyperlink 3 4 2" xfId="3624" hidden="1" xr:uid="{00000000-0005-0000-0000-0000650D0000}"/>
    <cellStyle name="Hyperlink 3 4 2" xfId="3625" hidden="1" xr:uid="{00000000-0005-0000-0000-0000660D0000}"/>
    <cellStyle name="Hyperlink 3 4 2" xfId="3626" hidden="1" xr:uid="{00000000-0005-0000-0000-0000670D0000}"/>
    <cellStyle name="Hyperlink 3 4 2" xfId="3627" hidden="1" xr:uid="{00000000-0005-0000-0000-0000680D0000}"/>
    <cellStyle name="Hyperlink 3 4 2" xfId="3628" hidden="1" xr:uid="{00000000-0005-0000-0000-0000690D0000}"/>
    <cellStyle name="Hyperlink 3 4 2" xfId="3629" hidden="1" xr:uid="{00000000-0005-0000-0000-00006A0D0000}"/>
    <cellStyle name="Hyperlink 3 4 2" xfId="3631" hidden="1" xr:uid="{00000000-0005-0000-0000-00006B0D0000}"/>
    <cellStyle name="Hyperlink 3 4 2" xfId="3632" hidden="1" xr:uid="{00000000-0005-0000-0000-00006C0D0000}"/>
    <cellStyle name="Hyperlink 3 4 2" xfId="3633" hidden="1" xr:uid="{00000000-0005-0000-0000-00006D0D0000}"/>
    <cellStyle name="Hyperlink 3 4 2" xfId="3634" hidden="1" xr:uid="{00000000-0005-0000-0000-00006E0D0000}"/>
    <cellStyle name="Hyperlink 3 4 2" xfId="3635" hidden="1" xr:uid="{00000000-0005-0000-0000-00006F0D0000}"/>
    <cellStyle name="Hyperlink 3 4 2" xfId="3636" hidden="1" xr:uid="{00000000-0005-0000-0000-0000700D0000}"/>
    <cellStyle name="Hyperlink 3 4 2" xfId="3637" hidden="1" xr:uid="{00000000-0005-0000-0000-0000710D0000}"/>
    <cellStyle name="Hyperlink 3 4 2" xfId="3638" hidden="1" xr:uid="{00000000-0005-0000-0000-0000720D0000}"/>
    <cellStyle name="Hyperlink 3 4 2" xfId="3639" hidden="1" xr:uid="{00000000-0005-0000-0000-0000730D0000}"/>
    <cellStyle name="Hyperlink 3 4 2" xfId="3640" hidden="1" xr:uid="{00000000-0005-0000-0000-0000740D0000}"/>
    <cellStyle name="Hyperlink 3 4 2" xfId="3641" hidden="1" xr:uid="{00000000-0005-0000-0000-0000750D0000}"/>
    <cellStyle name="Hyperlink 3 4 2" xfId="3642" hidden="1" xr:uid="{00000000-0005-0000-0000-0000760D0000}"/>
    <cellStyle name="Hyperlink 3 4 2" xfId="3643" hidden="1" xr:uid="{00000000-0005-0000-0000-0000770D0000}"/>
    <cellStyle name="Hyperlink 3 4 2" xfId="3644" hidden="1" xr:uid="{00000000-0005-0000-0000-0000780D0000}"/>
    <cellStyle name="Hyperlink 3 4 2" xfId="3645" hidden="1" xr:uid="{00000000-0005-0000-0000-0000790D0000}"/>
    <cellStyle name="Hyperlink 3 4 2" xfId="3646" hidden="1" xr:uid="{00000000-0005-0000-0000-00007A0D0000}"/>
    <cellStyle name="Hyperlink 3 4 2" xfId="3647" hidden="1" xr:uid="{00000000-0005-0000-0000-00007B0D0000}"/>
    <cellStyle name="Hyperlink 3 4 2" xfId="3648" hidden="1" xr:uid="{00000000-0005-0000-0000-00007C0D0000}"/>
    <cellStyle name="Hyperlink 3 4 2" xfId="3650" hidden="1" xr:uid="{00000000-0005-0000-0000-00007D0D0000}"/>
    <cellStyle name="Hyperlink 3 4 2" xfId="3651" hidden="1" xr:uid="{00000000-0005-0000-0000-00007E0D0000}"/>
    <cellStyle name="Hyperlink 3 4 2" xfId="3652" hidden="1" xr:uid="{00000000-0005-0000-0000-00007F0D0000}"/>
    <cellStyle name="Hyperlink 3 4 2" xfId="3653" hidden="1" xr:uid="{00000000-0005-0000-0000-0000800D0000}"/>
    <cellStyle name="Hyperlink 3 4 2" xfId="3654" hidden="1" xr:uid="{00000000-0005-0000-0000-0000810D0000}"/>
    <cellStyle name="Hyperlink 3 4 2" xfId="3655" hidden="1" xr:uid="{00000000-0005-0000-0000-0000820D0000}"/>
    <cellStyle name="Hyperlink 3 4 2" xfId="3656" hidden="1" xr:uid="{00000000-0005-0000-0000-0000830D0000}"/>
    <cellStyle name="Hyperlink 3 4 2" xfId="3657" hidden="1" xr:uid="{00000000-0005-0000-0000-0000840D0000}"/>
    <cellStyle name="Hyperlink 3 4 2" xfId="3658" hidden="1" xr:uid="{00000000-0005-0000-0000-0000850D0000}"/>
    <cellStyle name="Hyperlink 3 4 2" xfId="3661" hidden="1" xr:uid="{00000000-0005-0000-0000-0000860D0000}"/>
    <cellStyle name="Hyperlink 3 4 2" xfId="3662" hidden="1" xr:uid="{00000000-0005-0000-0000-0000870D0000}"/>
    <cellStyle name="Hyperlink 3 4 2" xfId="3663" hidden="1" xr:uid="{00000000-0005-0000-0000-0000880D0000}"/>
    <cellStyle name="Hyperlink 3 4 2" xfId="3664" hidden="1" xr:uid="{00000000-0005-0000-0000-0000890D0000}"/>
    <cellStyle name="Hyperlink 3 4 2" xfId="3665" hidden="1" xr:uid="{00000000-0005-0000-0000-00008A0D0000}"/>
    <cellStyle name="Hyperlink 3 4 2" xfId="3666" hidden="1" xr:uid="{00000000-0005-0000-0000-00008B0D0000}"/>
    <cellStyle name="Hyperlink 3 4 2" xfId="3667" hidden="1" xr:uid="{00000000-0005-0000-0000-00008C0D0000}"/>
    <cellStyle name="Hyperlink 3 4 2" xfId="3668" hidden="1" xr:uid="{00000000-0005-0000-0000-00008D0D0000}"/>
    <cellStyle name="Hyperlink 3 4 2" xfId="3669" hidden="1" xr:uid="{00000000-0005-0000-0000-00008E0D0000}"/>
    <cellStyle name="Hyperlink 3 4 2" xfId="3671" hidden="1" xr:uid="{00000000-0005-0000-0000-00008F0D0000}"/>
    <cellStyle name="Hyperlink 3 4 2" xfId="3672" hidden="1" xr:uid="{00000000-0005-0000-0000-0000900D0000}"/>
    <cellStyle name="Hyperlink 3 4 2" xfId="3673" hidden="1" xr:uid="{00000000-0005-0000-0000-0000910D0000}"/>
    <cellStyle name="Hyperlink 3 4 2" xfId="3674" hidden="1" xr:uid="{00000000-0005-0000-0000-0000920D0000}"/>
    <cellStyle name="Hyperlink 3 4 2" xfId="3675" hidden="1" xr:uid="{00000000-0005-0000-0000-0000930D0000}"/>
    <cellStyle name="Hyperlink 3 4 2" xfId="3676" hidden="1" xr:uid="{00000000-0005-0000-0000-0000940D0000}"/>
    <cellStyle name="Hyperlink 3 4 2" xfId="3677" hidden="1" xr:uid="{00000000-0005-0000-0000-0000950D0000}"/>
    <cellStyle name="Hyperlink 3 4 2" xfId="3678" hidden="1" xr:uid="{00000000-0005-0000-0000-0000960D0000}"/>
    <cellStyle name="Hyperlink 3 4 2" xfId="3679" hidden="1" xr:uid="{00000000-0005-0000-0000-0000970D0000}"/>
    <cellStyle name="Hyperlink 3 4 2" xfId="3681" hidden="1" xr:uid="{00000000-0005-0000-0000-0000980D0000}"/>
    <cellStyle name="Hyperlink 3 4 2" xfId="3683" hidden="1" xr:uid="{00000000-0005-0000-0000-0000990D0000}"/>
    <cellStyle name="Hyperlink 3 4 2" xfId="3684" hidden="1" xr:uid="{00000000-0005-0000-0000-00009A0D0000}"/>
    <cellStyle name="Hyperlink 3 4 2" xfId="3685" hidden="1" xr:uid="{00000000-0005-0000-0000-00009B0D0000}"/>
    <cellStyle name="Hyperlink 3 4 2" xfId="3686" hidden="1" xr:uid="{00000000-0005-0000-0000-00009C0D0000}"/>
    <cellStyle name="Hyperlink 3 4 2" xfId="3687" hidden="1" xr:uid="{00000000-0005-0000-0000-00009D0D0000}"/>
    <cellStyle name="Hyperlink 3 4 2" xfId="3688" hidden="1" xr:uid="{00000000-0005-0000-0000-00009E0D0000}"/>
    <cellStyle name="Hyperlink 3 4 2" xfId="3689" hidden="1" xr:uid="{00000000-0005-0000-0000-00009F0D0000}"/>
    <cellStyle name="Hyperlink 3 4 2" xfId="3690" hidden="1" xr:uid="{00000000-0005-0000-0000-0000A00D0000}"/>
    <cellStyle name="Hyperlink 3 4 2" xfId="3692" hidden="1" xr:uid="{00000000-0005-0000-0000-0000A10D0000}"/>
    <cellStyle name="Hyperlink 3 4 2" xfId="3693" hidden="1" xr:uid="{00000000-0005-0000-0000-0000A20D0000}"/>
    <cellStyle name="Hyperlink 3 4 2" xfId="3694" hidden="1" xr:uid="{00000000-0005-0000-0000-0000A30D0000}"/>
    <cellStyle name="Hyperlink 3 4 2" xfId="3695" hidden="1" xr:uid="{00000000-0005-0000-0000-0000A40D0000}"/>
    <cellStyle name="Hyperlink 3 4 2" xfId="3696" hidden="1" xr:uid="{00000000-0005-0000-0000-0000A50D0000}"/>
    <cellStyle name="Hyperlink 3 4 2" xfId="3697" hidden="1" xr:uid="{00000000-0005-0000-0000-0000A60D0000}"/>
    <cellStyle name="Hyperlink 3 4 2" xfId="3698" hidden="1" xr:uid="{00000000-0005-0000-0000-0000A70D0000}"/>
    <cellStyle name="Hyperlink 3 4 2" xfId="3699" hidden="1" xr:uid="{00000000-0005-0000-0000-0000A80D0000}"/>
    <cellStyle name="Hyperlink 3 4 2" xfId="3700" hidden="1" xr:uid="{00000000-0005-0000-0000-0000A90D0000}"/>
    <cellStyle name="Hyperlink 3 4 2" xfId="3701" hidden="1" xr:uid="{00000000-0005-0000-0000-0000AA0D0000}"/>
    <cellStyle name="Hyperlink 3 4 2" xfId="3702" hidden="1" xr:uid="{00000000-0005-0000-0000-0000AB0D0000}"/>
    <cellStyle name="Hyperlink 3 4 2" xfId="3703" hidden="1" xr:uid="{00000000-0005-0000-0000-0000AC0D0000}"/>
    <cellStyle name="Hyperlink 3 4 2" xfId="3704" hidden="1" xr:uid="{00000000-0005-0000-0000-0000AD0D0000}"/>
    <cellStyle name="Hyperlink 3 4 2" xfId="3705" hidden="1" xr:uid="{00000000-0005-0000-0000-0000AE0D0000}"/>
    <cellStyle name="Hyperlink 3 4 2" xfId="3706" hidden="1" xr:uid="{00000000-0005-0000-0000-0000AF0D0000}"/>
    <cellStyle name="Hyperlink 3 4 2" xfId="3707" hidden="1" xr:uid="{00000000-0005-0000-0000-0000B00D0000}"/>
    <cellStyle name="Hyperlink 3 4 2" xfId="3708" hidden="1" xr:uid="{00000000-0005-0000-0000-0000B10D0000}"/>
    <cellStyle name="Hyperlink 3 4 2" xfId="3709" hidden="1" xr:uid="{00000000-0005-0000-0000-0000B20D0000}"/>
    <cellStyle name="Hyperlink 3 4 2" xfId="3711" hidden="1" xr:uid="{00000000-0005-0000-0000-0000B30D0000}"/>
    <cellStyle name="Hyperlink 3 4 2" xfId="3712" hidden="1" xr:uid="{00000000-0005-0000-0000-0000B40D0000}"/>
    <cellStyle name="Hyperlink 3 4 2" xfId="3713" hidden="1" xr:uid="{00000000-0005-0000-0000-0000B50D0000}"/>
    <cellStyle name="Hyperlink 3 4 2" xfId="3714" hidden="1" xr:uid="{00000000-0005-0000-0000-0000B60D0000}"/>
    <cellStyle name="Hyperlink 3 4 2" xfId="3715" hidden="1" xr:uid="{00000000-0005-0000-0000-0000B70D0000}"/>
    <cellStyle name="Hyperlink 3 4 2" xfId="3716" hidden="1" xr:uid="{00000000-0005-0000-0000-0000B80D0000}"/>
    <cellStyle name="Hyperlink 3 4 2" xfId="3717" hidden="1" xr:uid="{00000000-0005-0000-0000-0000B90D0000}"/>
    <cellStyle name="Hyperlink 3 4 2" xfId="3718" hidden="1" xr:uid="{00000000-0005-0000-0000-0000BA0D0000}"/>
    <cellStyle name="Hyperlink 3 4 2" xfId="3719" hidden="1" xr:uid="{00000000-0005-0000-0000-0000BB0D0000}"/>
    <cellStyle name="Hyperlink 3 4 2" xfId="3720" hidden="1" xr:uid="{00000000-0005-0000-0000-0000BC0D0000}"/>
    <cellStyle name="Hyperlink 3 4 2" xfId="3721" hidden="1" xr:uid="{00000000-0005-0000-0000-0000BD0D0000}"/>
    <cellStyle name="Hyperlink 3 4 2" xfId="3722" hidden="1" xr:uid="{00000000-0005-0000-0000-0000BE0D0000}"/>
    <cellStyle name="Hyperlink 3 4 2" xfId="3723" hidden="1" xr:uid="{00000000-0005-0000-0000-0000BF0D0000}"/>
    <cellStyle name="Hyperlink 3 4 2" xfId="3724" hidden="1" xr:uid="{00000000-0005-0000-0000-0000C00D0000}"/>
    <cellStyle name="Hyperlink 3 4 2" xfId="3725" hidden="1" xr:uid="{00000000-0005-0000-0000-0000C10D0000}"/>
    <cellStyle name="Hyperlink 3 4 2" xfId="3726" hidden="1" xr:uid="{00000000-0005-0000-0000-0000C20D0000}"/>
    <cellStyle name="Hyperlink 3 4 2" xfId="3727" hidden="1" xr:uid="{00000000-0005-0000-0000-0000C30D0000}"/>
    <cellStyle name="Hyperlink 3 4 2" xfId="3728" hidden="1" xr:uid="{00000000-0005-0000-0000-0000C40D0000}"/>
    <cellStyle name="Hyperlink 3 4 2" xfId="3730" hidden="1" xr:uid="{00000000-0005-0000-0000-0000C50D0000}"/>
    <cellStyle name="Hyperlink 3 4 2" xfId="3731" hidden="1" xr:uid="{00000000-0005-0000-0000-0000C60D0000}"/>
    <cellStyle name="Hyperlink 3 4 2" xfId="3732" hidden="1" xr:uid="{00000000-0005-0000-0000-0000C70D0000}"/>
    <cellStyle name="Hyperlink 3 4 2" xfId="3733" hidden="1" xr:uid="{00000000-0005-0000-0000-0000C80D0000}"/>
    <cellStyle name="Hyperlink 3 4 2" xfId="3734" hidden="1" xr:uid="{00000000-0005-0000-0000-0000C90D0000}"/>
    <cellStyle name="Hyperlink 3 4 2" xfId="3735" hidden="1" xr:uid="{00000000-0005-0000-0000-0000CA0D0000}"/>
    <cellStyle name="Hyperlink 3 4 2" xfId="3736" hidden="1" xr:uid="{00000000-0005-0000-0000-0000CB0D0000}"/>
    <cellStyle name="Hyperlink 3 4 2" xfId="3737" hidden="1" xr:uid="{00000000-0005-0000-0000-0000CC0D0000}"/>
    <cellStyle name="Hyperlink 3 4 2" xfId="3738" hidden="1" xr:uid="{00000000-0005-0000-0000-0000CD0D0000}"/>
    <cellStyle name="Hyperlink 3 4 2" xfId="3740" hidden="1" xr:uid="{00000000-0005-0000-0000-0000CE0D0000}"/>
    <cellStyle name="Hyperlink 3 4 2" xfId="3742" hidden="1" xr:uid="{00000000-0005-0000-0000-0000CF0D0000}"/>
    <cellStyle name="Hyperlink 3 4 2" xfId="3743" hidden="1" xr:uid="{00000000-0005-0000-0000-0000D00D0000}"/>
    <cellStyle name="Hyperlink 3 4 2" xfId="3744" hidden="1" xr:uid="{00000000-0005-0000-0000-0000D10D0000}"/>
    <cellStyle name="Hyperlink 3 4 2" xfId="3745" hidden="1" xr:uid="{00000000-0005-0000-0000-0000D20D0000}"/>
    <cellStyle name="Hyperlink 3 4 2" xfId="3746" hidden="1" xr:uid="{00000000-0005-0000-0000-0000D30D0000}"/>
    <cellStyle name="Hyperlink 3 4 2" xfId="3747" hidden="1" xr:uid="{00000000-0005-0000-0000-0000D40D0000}"/>
    <cellStyle name="Hyperlink 3 4 2" xfId="3748" hidden="1" xr:uid="{00000000-0005-0000-0000-0000D50D0000}"/>
    <cellStyle name="Hyperlink 3 4 2" xfId="3749" hidden="1" xr:uid="{00000000-0005-0000-0000-0000D60D0000}"/>
    <cellStyle name="Hyperlink 3 4 2" xfId="3751" hidden="1" xr:uid="{00000000-0005-0000-0000-0000D70D0000}"/>
    <cellStyle name="Hyperlink 3 4 2" xfId="3752" hidden="1" xr:uid="{00000000-0005-0000-0000-0000D80D0000}"/>
    <cellStyle name="Hyperlink 3 4 2" xfId="3753" hidden="1" xr:uid="{00000000-0005-0000-0000-0000D90D0000}"/>
    <cellStyle name="Hyperlink 3 4 2" xfId="3754" hidden="1" xr:uid="{00000000-0005-0000-0000-0000DA0D0000}"/>
    <cellStyle name="Hyperlink 3 4 2" xfId="3755" hidden="1" xr:uid="{00000000-0005-0000-0000-0000DB0D0000}"/>
    <cellStyle name="Hyperlink 3 4 2" xfId="3756" hidden="1" xr:uid="{00000000-0005-0000-0000-0000DC0D0000}"/>
    <cellStyle name="Hyperlink 3 4 2" xfId="3757" hidden="1" xr:uid="{00000000-0005-0000-0000-0000DD0D0000}"/>
    <cellStyle name="Hyperlink 3 4 2" xfId="3758" hidden="1" xr:uid="{00000000-0005-0000-0000-0000DE0D0000}"/>
    <cellStyle name="Hyperlink 3 4 2" xfId="3759" hidden="1" xr:uid="{00000000-0005-0000-0000-0000DF0D0000}"/>
    <cellStyle name="Hyperlink 3 4 2" xfId="3760" hidden="1" xr:uid="{00000000-0005-0000-0000-0000E00D0000}"/>
    <cellStyle name="Hyperlink 3 4 2" xfId="3761" hidden="1" xr:uid="{00000000-0005-0000-0000-0000E10D0000}"/>
    <cellStyle name="Hyperlink 3 4 2" xfId="3762" hidden="1" xr:uid="{00000000-0005-0000-0000-0000E20D0000}"/>
    <cellStyle name="Hyperlink 3 4 2" xfId="3763" hidden="1" xr:uid="{00000000-0005-0000-0000-0000E30D0000}"/>
    <cellStyle name="Hyperlink 3 4 2" xfId="3764" hidden="1" xr:uid="{00000000-0005-0000-0000-0000E40D0000}"/>
    <cellStyle name="Hyperlink 3 4 2" xfId="3765" hidden="1" xr:uid="{00000000-0005-0000-0000-0000E50D0000}"/>
    <cellStyle name="Hyperlink 3 4 2" xfId="3766" hidden="1" xr:uid="{00000000-0005-0000-0000-0000E60D0000}"/>
    <cellStyle name="Hyperlink 3 4 2" xfId="3767" hidden="1" xr:uid="{00000000-0005-0000-0000-0000E70D0000}"/>
    <cellStyle name="Hyperlink 3 4 2" xfId="3768" hidden="1" xr:uid="{00000000-0005-0000-0000-0000E80D0000}"/>
    <cellStyle name="Hyperlink 3 4 2" xfId="3770" hidden="1" xr:uid="{00000000-0005-0000-0000-0000E90D0000}"/>
    <cellStyle name="Hyperlink 3 4 2" xfId="3771" hidden="1" xr:uid="{00000000-0005-0000-0000-0000EA0D0000}"/>
    <cellStyle name="Hyperlink 3 4 2" xfId="3772" hidden="1" xr:uid="{00000000-0005-0000-0000-0000EB0D0000}"/>
    <cellStyle name="Hyperlink 3 4 2" xfId="3773" hidden="1" xr:uid="{00000000-0005-0000-0000-0000EC0D0000}"/>
    <cellStyle name="Hyperlink 3 4 2" xfId="3774" hidden="1" xr:uid="{00000000-0005-0000-0000-0000ED0D0000}"/>
    <cellStyle name="Hyperlink 3 4 2" xfId="3775" hidden="1" xr:uid="{00000000-0005-0000-0000-0000EE0D0000}"/>
    <cellStyle name="Hyperlink 3 4 2" xfId="3776" hidden="1" xr:uid="{00000000-0005-0000-0000-0000EF0D0000}"/>
    <cellStyle name="Hyperlink 3 4 2" xfId="3777" hidden="1" xr:uid="{00000000-0005-0000-0000-0000F00D0000}"/>
    <cellStyle name="Hyperlink 3 4 2" xfId="3778" hidden="1" xr:uid="{00000000-0005-0000-0000-0000F10D0000}"/>
    <cellStyle name="Hyperlink 3 4 2" xfId="3781" hidden="1" xr:uid="{00000000-0005-0000-0000-0000F20D0000}"/>
    <cellStyle name="Hyperlink 3 4 2" xfId="3782" hidden="1" xr:uid="{00000000-0005-0000-0000-0000F30D0000}"/>
    <cellStyle name="Hyperlink 3 4 2" xfId="3783" hidden="1" xr:uid="{00000000-0005-0000-0000-0000F40D0000}"/>
    <cellStyle name="Hyperlink 3 4 2" xfId="3784" hidden="1" xr:uid="{00000000-0005-0000-0000-0000F50D0000}"/>
    <cellStyle name="Hyperlink 3 4 2" xfId="3785" hidden="1" xr:uid="{00000000-0005-0000-0000-0000F60D0000}"/>
    <cellStyle name="Hyperlink 3 4 2" xfId="3786" hidden="1" xr:uid="{00000000-0005-0000-0000-0000F70D0000}"/>
    <cellStyle name="Hyperlink 3 4 2" xfId="3787" hidden="1" xr:uid="{00000000-0005-0000-0000-0000F80D0000}"/>
    <cellStyle name="Hyperlink 3 4 2" xfId="3788" hidden="1" xr:uid="{00000000-0005-0000-0000-0000F90D0000}"/>
    <cellStyle name="Hyperlink 3 4 2" xfId="3789" hidden="1" xr:uid="{00000000-0005-0000-0000-0000FA0D0000}"/>
    <cellStyle name="Hyperlink 3 4 2" xfId="3791" hidden="1" xr:uid="{00000000-0005-0000-0000-0000FB0D0000}"/>
    <cellStyle name="Hyperlink 3 4 2" xfId="3792" hidden="1" xr:uid="{00000000-0005-0000-0000-0000FC0D0000}"/>
    <cellStyle name="Hyperlink 3 4 2" xfId="3793" hidden="1" xr:uid="{00000000-0005-0000-0000-0000FD0D0000}"/>
    <cellStyle name="Hyperlink 3 4 2" xfId="3794" hidden="1" xr:uid="{00000000-0005-0000-0000-0000FE0D0000}"/>
    <cellStyle name="Hyperlink 3 4 2" xfId="3795" hidden="1" xr:uid="{00000000-0005-0000-0000-0000FF0D0000}"/>
    <cellStyle name="Hyperlink 3 4 2" xfId="3796" hidden="1" xr:uid="{00000000-0005-0000-0000-0000000E0000}"/>
    <cellStyle name="Hyperlink 3 4 2" xfId="3797" hidden="1" xr:uid="{00000000-0005-0000-0000-0000010E0000}"/>
    <cellStyle name="Hyperlink 3 4 2" xfId="3798" hidden="1" xr:uid="{00000000-0005-0000-0000-0000020E0000}"/>
    <cellStyle name="Hyperlink 3 4 2" xfId="3799" hidden="1" xr:uid="{00000000-0005-0000-0000-0000030E0000}"/>
    <cellStyle name="Hyperlink 3 4 2" xfId="3801" hidden="1" xr:uid="{00000000-0005-0000-0000-0000040E0000}"/>
    <cellStyle name="Hyperlink 3 4 2" xfId="3803" hidden="1" xr:uid="{00000000-0005-0000-0000-0000050E0000}"/>
    <cellStyle name="Hyperlink 3 4 2" xfId="3804" hidden="1" xr:uid="{00000000-0005-0000-0000-0000060E0000}"/>
    <cellStyle name="Hyperlink 3 4 2" xfId="3805" hidden="1" xr:uid="{00000000-0005-0000-0000-0000070E0000}"/>
    <cellStyle name="Hyperlink 3 4 2" xfId="3806" hidden="1" xr:uid="{00000000-0005-0000-0000-0000080E0000}"/>
    <cellStyle name="Hyperlink 3 4 2" xfId="3807" hidden="1" xr:uid="{00000000-0005-0000-0000-0000090E0000}"/>
    <cellStyle name="Hyperlink 3 4 2" xfId="3808" hidden="1" xr:uid="{00000000-0005-0000-0000-00000A0E0000}"/>
    <cellStyle name="Hyperlink 3 4 2" xfId="3809" hidden="1" xr:uid="{00000000-0005-0000-0000-00000B0E0000}"/>
    <cellStyle name="Hyperlink 3 4 2" xfId="3810" hidden="1" xr:uid="{00000000-0005-0000-0000-00000C0E0000}"/>
    <cellStyle name="Hyperlink 3 4 2" xfId="3812" hidden="1" xr:uid="{00000000-0005-0000-0000-00000D0E0000}"/>
    <cellStyle name="Hyperlink 3 4 2" xfId="3813" hidden="1" xr:uid="{00000000-0005-0000-0000-00000E0E0000}"/>
    <cellStyle name="Hyperlink 3 4 2" xfId="3814" hidden="1" xr:uid="{00000000-0005-0000-0000-00000F0E0000}"/>
    <cellStyle name="Hyperlink 3 4 2" xfId="3815" hidden="1" xr:uid="{00000000-0005-0000-0000-0000100E0000}"/>
    <cellStyle name="Hyperlink 3 4 2" xfId="3816" hidden="1" xr:uid="{00000000-0005-0000-0000-0000110E0000}"/>
    <cellStyle name="Hyperlink 3 4 2" xfId="3817" hidden="1" xr:uid="{00000000-0005-0000-0000-0000120E0000}"/>
    <cellStyle name="Hyperlink 3 4 2" xfId="3818" hidden="1" xr:uid="{00000000-0005-0000-0000-0000130E0000}"/>
    <cellStyle name="Hyperlink 3 4 2" xfId="3819" hidden="1" xr:uid="{00000000-0005-0000-0000-0000140E0000}"/>
    <cellStyle name="Hyperlink 3 4 2" xfId="3820" hidden="1" xr:uid="{00000000-0005-0000-0000-0000150E0000}"/>
    <cellStyle name="Hyperlink 3 4 2" xfId="3821" hidden="1" xr:uid="{00000000-0005-0000-0000-0000160E0000}"/>
    <cellStyle name="Hyperlink 3 4 2" xfId="3822" hidden="1" xr:uid="{00000000-0005-0000-0000-0000170E0000}"/>
    <cellStyle name="Hyperlink 3 4 2" xfId="3823" hidden="1" xr:uid="{00000000-0005-0000-0000-0000180E0000}"/>
    <cellStyle name="Hyperlink 3 4 2" xfId="3824" hidden="1" xr:uid="{00000000-0005-0000-0000-0000190E0000}"/>
    <cellStyle name="Hyperlink 3 4 2" xfId="3825" hidden="1" xr:uid="{00000000-0005-0000-0000-00001A0E0000}"/>
    <cellStyle name="Hyperlink 3 4 2" xfId="3826" hidden="1" xr:uid="{00000000-0005-0000-0000-00001B0E0000}"/>
    <cellStyle name="Hyperlink 3 4 2" xfId="3827" hidden="1" xr:uid="{00000000-0005-0000-0000-00001C0E0000}"/>
    <cellStyle name="Hyperlink 3 4 2" xfId="3828" hidden="1" xr:uid="{00000000-0005-0000-0000-00001D0E0000}"/>
    <cellStyle name="Hyperlink 3 4 2" xfId="3829" hidden="1" xr:uid="{00000000-0005-0000-0000-00001E0E0000}"/>
    <cellStyle name="Hyperlink 3 4 2" xfId="3831" hidden="1" xr:uid="{00000000-0005-0000-0000-00001F0E0000}"/>
    <cellStyle name="Hyperlink 3 4 2" xfId="3832" hidden="1" xr:uid="{00000000-0005-0000-0000-0000200E0000}"/>
    <cellStyle name="Hyperlink 3 4 2" xfId="3833" hidden="1" xr:uid="{00000000-0005-0000-0000-0000210E0000}"/>
    <cellStyle name="Hyperlink 3 4 2" xfId="3834" hidden="1" xr:uid="{00000000-0005-0000-0000-0000220E0000}"/>
    <cellStyle name="Hyperlink 3 4 2" xfId="3835" hidden="1" xr:uid="{00000000-0005-0000-0000-0000230E0000}"/>
    <cellStyle name="Hyperlink 3 4 2" xfId="3836" hidden="1" xr:uid="{00000000-0005-0000-0000-0000240E0000}"/>
    <cellStyle name="Hyperlink 3 4 2" xfId="3837" hidden="1" xr:uid="{00000000-0005-0000-0000-0000250E0000}"/>
    <cellStyle name="Hyperlink 3 4 2" xfId="3838" hidden="1" xr:uid="{00000000-0005-0000-0000-0000260E0000}"/>
    <cellStyle name="Hyperlink 3 4 2" xfId="3839" hidden="1" xr:uid="{00000000-0005-0000-0000-0000270E0000}"/>
    <cellStyle name="Hyperlink 3 4 2" xfId="3840" hidden="1" xr:uid="{00000000-0005-0000-0000-0000280E0000}"/>
    <cellStyle name="Hyperlink 3 4 2" xfId="3841" hidden="1" xr:uid="{00000000-0005-0000-0000-0000290E0000}"/>
    <cellStyle name="Hyperlink 3 4 2" xfId="3842" hidden="1" xr:uid="{00000000-0005-0000-0000-00002A0E0000}"/>
    <cellStyle name="Hyperlink 3 4 2" xfId="3843" hidden="1" xr:uid="{00000000-0005-0000-0000-00002B0E0000}"/>
    <cellStyle name="Hyperlink 3 4 2" xfId="3844" hidden="1" xr:uid="{00000000-0005-0000-0000-00002C0E0000}"/>
    <cellStyle name="Hyperlink 3 4 2" xfId="3845" hidden="1" xr:uid="{00000000-0005-0000-0000-00002D0E0000}"/>
    <cellStyle name="Hyperlink 3 4 2" xfId="3846" hidden="1" xr:uid="{00000000-0005-0000-0000-00002E0E0000}"/>
    <cellStyle name="Hyperlink 3 4 2" xfId="3847" hidden="1" xr:uid="{00000000-0005-0000-0000-00002F0E0000}"/>
    <cellStyle name="Hyperlink 3 4 2" xfId="3848" hidden="1" xr:uid="{00000000-0005-0000-0000-0000300E0000}"/>
    <cellStyle name="Hyperlink 3 4 2" xfId="3850" hidden="1" xr:uid="{00000000-0005-0000-0000-0000310E0000}"/>
    <cellStyle name="Hyperlink 3 4 2" xfId="3851" hidden="1" xr:uid="{00000000-0005-0000-0000-0000320E0000}"/>
    <cellStyle name="Hyperlink 3 4 2" xfId="3852" hidden="1" xr:uid="{00000000-0005-0000-0000-0000330E0000}"/>
    <cellStyle name="Hyperlink 3 4 2" xfId="3853" hidden="1" xr:uid="{00000000-0005-0000-0000-0000340E0000}"/>
    <cellStyle name="Hyperlink 3 4 2" xfId="3854" hidden="1" xr:uid="{00000000-0005-0000-0000-0000350E0000}"/>
    <cellStyle name="Hyperlink 3 4 2" xfId="3855" hidden="1" xr:uid="{00000000-0005-0000-0000-0000360E0000}"/>
    <cellStyle name="Hyperlink 3 4 2" xfId="3856" hidden="1" xr:uid="{00000000-0005-0000-0000-0000370E0000}"/>
    <cellStyle name="Hyperlink 3 4 2" xfId="3857" hidden="1" xr:uid="{00000000-0005-0000-0000-0000380E0000}"/>
    <cellStyle name="Hyperlink 3 4 2" xfId="3858" hidden="1" xr:uid="{00000000-0005-0000-0000-0000390E0000}"/>
    <cellStyle name="Hyperlink 3 4 2" xfId="3860" hidden="1" xr:uid="{00000000-0005-0000-0000-00003A0E0000}"/>
    <cellStyle name="Hyperlink 3 4 2" xfId="3862" hidden="1" xr:uid="{00000000-0005-0000-0000-00003B0E0000}"/>
    <cellStyle name="Hyperlink 3 4 2" xfId="3863" hidden="1" xr:uid="{00000000-0005-0000-0000-00003C0E0000}"/>
    <cellStyle name="Hyperlink 3 4 2" xfId="3864" hidden="1" xr:uid="{00000000-0005-0000-0000-00003D0E0000}"/>
    <cellStyle name="Hyperlink 3 4 2" xfId="3865" hidden="1" xr:uid="{00000000-0005-0000-0000-00003E0E0000}"/>
    <cellStyle name="Hyperlink 3 4 2" xfId="3866" hidden="1" xr:uid="{00000000-0005-0000-0000-00003F0E0000}"/>
    <cellStyle name="Hyperlink 3 4 2" xfId="3867" hidden="1" xr:uid="{00000000-0005-0000-0000-0000400E0000}"/>
    <cellStyle name="Hyperlink 3 4 2" xfId="3868" hidden="1" xr:uid="{00000000-0005-0000-0000-0000410E0000}"/>
    <cellStyle name="Hyperlink 3 4 2" xfId="3869" hidden="1" xr:uid="{00000000-0005-0000-0000-0000420E0000}"/>
    <cellStyle name="Hyperlink 3 4 2" xfId="3871" hidden="1" xr:uid="{00000000-0005-0000-0000-0000430E0000}"/>
    <cellStyle name="Hyperlink 3 4 2" xfId="3872" hidden="1" xr:uid="{00000000-0005-0000-0000-0000440E0000}"/>
    <cellStyle name="Hyperlink 3 4 2" xfId="3873" hidden="1" xr:uid="{00000000-0005-0000-0000-0000450E0000}"/>
    <cellStyle name="Hyperlink 3 4 2" xfId="3874" hidden="1" xr:uid="{00000000-0005-0000-0000-0000460E0000}"/>
    <cellStyle name="Hyperlink 3 4 2" xfId="3875" hidden="1" xr:uid="{00000000-0005-0000-0000-0000470E0000}"/>
    <cellStyle name="Hyperlink 3 4 2" xfId="3876" hidden="1" xr:uid="{00000000-0005-0000-0000-0000480E0000}"/>
    <cellStyle name="Hyperlink 3 4 2" xfId="3877" hidden="1" xr:uid="{00000000-0005-0000-0000-0000490E0000}"/>
    <cellStyle name="Hyperlink 3 4 2" xfId="3878" hidden="1" xr:uid="{00000000-0005-0000-0000-00004A0E0000}"/>
    <cellStyle name="Hyperlink 3 4 2" xfId="3879" hidden="1" xr:uid="{00000000-0005-0000-0000-00004B0E0000}"/>
    <cellStyle name="Hyperlink 3 4 2" xfId="3880" hidden="1" xr:uid="{00000000-0005-0000-0000-00004C0E0000}"/>
    <cellStyle name="Hyperlink 3 4 2" xfId="3881" hidden="1" xr:uid="{00000000-0005-0000-0000-00004D0E0000}"/>
    <cellStyle name="Hyperlink 3 4 2" xfId="3882" hidden="1" xr:uid="{00000000-0005-0000-0000-00004E0E0000}"/>
    <cellStyle name="Hyperlink 3 4 2" xfId="3883" hidden="1" xr:uid="{00000000-0005-0000-0000-00004F0E0000}"/>
    <cellStyle name="Hyperlink 3 4 2" xfId="3884" hidden="1" xr:uid="{00000000-0005-0000-0000-0000500E0000}"/>
    <cellStyle name="Hyperlink 3 4 2" xfId="3885" hidden="1" xr:uid="{00000000-0005-0000-0000-0000510E0000}"/>
    <cellStyle name="Hyperlink 3 4 2" xfId="3886" hidden="1" xr:uid="{00000000-0005-0000-0000-0000520E0000}"/>
    <cellStyle name="Hyperlink 3 4 2" xfId="3887" hidden="1" xr:uid="{00000000-0005-0000-0000-0000530E0000}"/>
    <cellStyle name="Hyperlink 3 4 2" xfId="3888" hidden="1" xr:uid="{00000000-0005-0000-0000-0000540E0000}"/>
    <cellStyle name="Hyperlink 3 4 2" xfId="3890" hidden="1" xr:uid="{00000000-0005-0000-0000-0000550E0000}"/>
    <cellStyle name="Hyperlink 3 4 2" xfId="3891" hidden="1" xr:uid="{00000000-0005-0000-0000-0000560E0000}"/>
    <cellStyle name="Hyperlink 3 4 2" xfId="3892" hidden="1" xr:uid="{00000000-0005-0000-0000-0000570E0000}"/>
    <cellStyle name="Hyperlink 3 4 2" xfId="3893" hidden="1" xr:uid="{00000000-0005-0000-0000-0000580E0000}"/>
    <cellStyle name="Hyperlink 3 4 2" xfId="3894" hidden="1" xr:uid="{00000000-0005-0000-0000-0000590E0000}"/>
    <cellStyle name="Hyperlink 3 4 2" xfId="3895" hidden="1" xr:uid="{00000000-0005-0000-0000-00005A0E0000}"/>
    <cellStyle name="Hyperlink 3 4 2" xfId="3896" hidden="1" xr:uid="{00000000-0005-0000-0000-00005B0E0000}"/>
    <cellStyle name="Hyperlink 3 4 2" xfId="3897" hidden="1" xr:uid="{00000000-0005-0000-0000-00005C0E0000}"/>
    <cellStyle name="Hyperlink 3 4 2" xfId="3898" hidden="1" xr:uid="{00000000-0005-0000-0000-00005D0E0000}"/>
    <cellStyle name="Hyperlink 3 4 2" xfId="3908" hidden="1" xr:uid="{00000000-0005-0000-0000-00005E0E0000}"/>
    <cellStyle name="Hyperlink 3 4 2" xfId="3909" hidden="1" xr:uid="{00000000-0005-0000-0000-00005F0E0000}"/>
    <cellStyle name="Hyperlink 3 4 2" xfId="3910" hidden="1" xr:uid="{00000000-0005-0000-0000-0000600E0000}"/>
    <cellStyle name="Hyperlink 3 4 2" xfId="3911" hidden="1" xr:uid="{00000000-0005-0000-0000-0000610E0000}"/>
    <cellStyle name="Hyperlink 3 4 2" xfId="3912" hidden="1" xr:uid="{00000000-0005-0000-0000-0000620E0000}"/>
    <cellStyle name="Hyperlink 3 4 2" xfId="3913" hidden="1" xr:uid="{00000000-0005-0000-0000-0000630E0000}"/>
    <cellStyle name="Hyperlink 3 4 2" xfId="3914" hidden="1" xr:uid="{00000000-0005-0000-0000-0000640E0000}"/>
    <cellStyle name="Hyperlink 3 4 2" xfId="3915" hidden="1" xr:uid="{00000000-0005-0000-0000-0000650E0000}"/>
    <cellStyle name="Hyperlink 3 4 2" xfId="3916" hidden="1" xr:uid="{00000000-0005-0000-0000-0000660E0000}"/>
    <cellStyle name="Hyperlink 3 4 2" xfId="3918" hidden="1" xr:uid="{00000000-0005-0000-0000-0000670E0000}"/>
    <cellStyle name="Hyperlink 3 4 2" xfId="3919" hidden="1" xr:uid="{00000000-0005-0000-0000-0000680E0000}"/>
    <cellStyle name="Hyperlink 3 4 2" xfId="3920" hidden="1" xr:uid="{00000000-0005-0000-0000-0000690E0000}"/>
    <cellStyle name="Hyperlink 3 4 2" xfId="3921" hidden="1" xr:uid="{00000000-0005-0000-0000-00006A0E0000}"/>
    <cellStyle name="Hyperlink 3 4 2" xfId="3922" hidden="1" xr:uid="{00000000-0005-0000-0000-00006B0E0000}"/>
    <cellStyle name="Hyperlink 3 4 2" xfId="3923" hidden="1" xr:uid="{00000000-0005-0000-0000-00006C0E0000}"/>
    <cellStyle name="Hyperlink 3 4 2" xfId="3924" hidden="1" xr:uid="{00000000-0005-0000-0000-00006D0E0000}"/>
    <cellStyle name="Hyperlink 3 4 2" xfId="3925" hidden="1" xr:uid="{00000000-0005-0000-0000-00006E0E0000}"/>
    <cellStyle name="Hyperlink 3 4 2" xfId="3926" hidden="1" xr:uid="{00000000-0005-0000-0000-00006F0E0000}"/>
    <cellStyle name="Hyperlink 3 4 2" xfId="3927" hidden="1" xr:uid="{00000000-0005-0000-0000-0000700E0000}"/>
    <cellStyle name="Hyperlink 3 4 2" xfId="3929" hidden="1" xr:uid="{00000000-0005-0000-0000-0000710E0000}"/>
    <cellStyle name="Hyperlink 3 4 2" xfId="3930" hidden="1" xr:uid="{00000000-0005-0000-0000-0000720E0000}"/>
    <cellStyle name="Hyperlink 3 4 2" xfId="3931" hidden="1" xr:uid="{00000000-0005-0000-0000-0000730E0000}"/>
    <cellStyle name="Hyperlink 3 4 2" xfId="3932" hidden="1" xr:uid="{00000000-0005-0000-0000-0000740E0000}"/>
    <cellStyle name="Hyperlink 3 4 2" xfId="3933" hidden="1" xr:uid="{00000000-0005-0000-0000-0000750E0000}"/>
    <cellStyle name="Hyperlink 3 4 2" xfId="3934" hidden="1" xr:uid="{00000000-0005-0000-0000-0000760E0000}"/>
    <cellStyle name="Hyperlink 3 4 2" xfId="3935" hidden="1" xr:uid="{00000000-0005-0000-0000-0000770E0000}"/>
    <cellStyle name="Hyperlink 3 4 2" xfId="3936" hidden="1" xr:uid="{00000000-0005-0000-0000-0000780E0000}"/>
    <cellStyle name="Hyperlink 3 4 2" xfId="3938" hidden="1" xr:uid="{00000000-0005-0000-0000-0000790E0000}"/>
    <cellStyle name="Hyperlink 3 4 2" xfId="3939" hidden="1" xr:uid="{00000000-0005-0000-0000-00007A0E0000}"/>
    <cellStyle name="Hyperlink 3 4 2" xfId="3940" hidden="1" xr:uid="{00000000-0005-0000-0000-00007B0E0000}"/>
    <cellStyle name="Hyperlink 3 4 2" xfId="3941" hidden="1" xr:uid="{00000000-0005-0000-0000-00007C0E0000}"/>
    <cellStyle name="Hyperlink 3 4 2" xfId="3942" hidden="1" xr:uid="{00000000-0005-0000-0000-00007D0E0000}"/>
    <cellStyle name="Hyperlink 3 4 2" xfId="3943" hidden="1" xr:uid="{00000000-0005-0000-0000-00007E0E0000}"/>
    <cellStyle name="Hyperlink 3 4 2" xfId="3944" hidden="1" xr:uid="{00000000-0005-0000-0000-00007F0E0000}"/>
    <cellStyle name="Hyperlink 3 4 2" xfId="3945" hidden="1" xr:uid="{00000000-0005-0000-0000-0000800E0000}"/>
    <cellStyle name="Hyperlink 3 4 2" xfId="3946" hidden="1" xr:uid="{00000000-0005-0000-0000-0000810E0000}"/>
    <cellStyle name="Hyperlink 3 4 2" xfId="3947" hidden="1" xr:uid="{00000000-0005-0000-0000-0000820E0000}"/>
    <cellStyle name="Hyperlink 3 4 2" xfId="3948" hidden="1" xr:uid="{00000000-0005-0000-0000-0000830E0000}"/>
    <cellStyle name="Hyperlink 3 4 2" xfId="3949" hidden="1" xr:uid="{00000000-0005-0000-0000-0000840E0000}"/>
    <cellStyle name="Hyperlink 3 4 2" xfId="3950" hidden="1" xr:uid="{00000000-0005-0000-0000-0000850E0000}"/>
    <cellStyle name="Hyperlink 3 4 2" xfId="3951" hidden="1" xr:uid="{00000000-0005-0000-0000-0000860E0000}"/>
    <cellStyle name="Hyperlink 3 4 2" xfId="3952" hidden="1" xr:uid="{00000000-0005-0000-0000-0000870E0000}"/>
    <cellStyle name="Hyperlink 3 4 2" xfId="3953" hidden="1" xr:uid="{00000000-0005-0000-0000-0000880E0000}"/>
    <cellStyle name="Hyperlink 3 4 2" xfId="3954" hidden="1" xr:uid="{00000000-0005-0000-0000-0000890E0000}"/>
    <cellStyle name="Hyperlink 3 4 2" xfId="3955" hidden="1" xr:uid="{00000000-0005-0000-0000-00008A0E0000}"/>
    <cellStyle name="Hyperlink 3 4 2" xfId="3957" hidden="1" xr:uid="{00000000-0005-0000-0000-00008B0E0000}"/>
    <cellStyle name="Hyperlink 3 4 2" xfId="3958" hidden="1" xr:uid="{00000000-0005-0000-0000-00008C0E0000}"/>
    <cellStyle name="Hyperlink 3 4 2" xfId="3959" hidden="1" xr:uid="{00000000-0005-0000-0000-00008D0E0000}"/>
    <cellStyle name="Hyperlink 3 4 2" xfId="3960" hidden="1" xr:uid="{00000000-0005-0000-0000-00008E0E0000}"/>
    <cellStyle name="Hyperlink 3 4 2" xfId="3961" hidden="1" xr:uid="{00000000-0005-0000-0000-00008F0E0000}"/>
    <cellStyle name="Hyperlink 3 4 2" xfId="3962" hidden="1" xr:uid="{00000000-0005-0000-0000-0000900E0000}"/>
    <cellStyle name="Hyperlink 3 4 2" xfId="3963" hidden="1" xr:uid="{00000000-0005-0000-0000-0000910E0000}"/>
    <cellStyle name="Hyperlink 3 4 2" xfId="3964" hidden="1" xr:uid="{00000000-0005-0000-0000-0000920E0000}"/>
    <cellStyle name="Hyperlink 3 4 2" xfId="3965" hidden="1" xr:uid="{00000000-0005-0000-0000-0000930E0000}"/>
    <cellStyle name="Hyperlink 3 4 2" xfId="3976" hidden="1" xr:uid="{00000000-0005-0000-0000-0000940E0000}"/>
    <cellStyle name="Hyperlink 3 4 2" xfId="3977" hidden="1" xr:uid="{00000000-0005-0000-0000-0000950E0000}"/>
    <cellStyle name="Hyperlink 3 4 2" xfId="3978" hidden="1" xr:uid="{00000000-0005-0000-0000-0000960E0000}"/>
    <cellStyle name="Hyperlink 3 4 2" xfId="3979" hidden="1" xr:uid="{00000000-0005-0000-0000-0000970E0000}"/>
    <cellStyle name="Hyperlink 3 4 2" xfId="3980" hidden="1" xr:uid="{00000000-0005-0000-0000-0000980E0000}"/>
    <cellStyle name="Hyperlink 3 4 2" xfId="3981" hidden="1" xr:uid="{00000000-0005-0000-0000-0000990E0000}"/>
    <cellStyle name="Hyperlink 3 4 2" xfId="3982" hidden="1" xr:uid="{00000000-0005-0000-0000-00009A0E0000}"/>
    <cellStyle name="Hyperlink 3 4 2" xfId="3983" hidden="1" xr:uid="{00000000-0005-0000-0000-00009B0E0000}"/>
    <cellStyle name="Hyperlink 3 4 2" xfId="3984" hidden="1" xr:uid="{00000000-0005-0000-0000-00009C0E0000}"/>
    <cellStyle name="Hyperlink 3 4 2" xfId="3992" hidden="1" xr:uid="{00000000-0005-0000-0000-00009D0E0000}"/>
    <cellStyle name="Hyperlink 3 4 2" xfId="3993" hidden="1" xr:uid="{00000000-0005-0000-0000-00009E0E0000}"/>
    <cellStyle name="Hyperlink 3 4 2" xfId="3994" hidden="1" xr:uid="{00000000-0005-0000-0000-00009F0E0000}"/>
    <cellStyle name="Hyperlink 3 4 2" xfId="3996" hidden="1" xr:uid="{00000000-0005-0000-0000-0000A00E0000}"/>
    <cellStyle name="Hyperlink 3 4 2" xfId="3997" hidden="1" xr:uid="{00000000-0005-0000-0000-0000A10E0000}"/>
    <cellStyle name="Hyperlink 3 4 2" xfId="3998" hidden="1" xr:uid="{00000000-0005-0000-0000-0000A20E0000}"/>
    <cellStyle name="Hyperlink 3 4 2" xfId="3999" hidden="1" xr:uid="{00000000-0005-0000-0000-0000A30E0000}"/>
    <cellStyle name="Hyperlink 3 4 2" xfId="4000" hidden="1" xr:uid="{00000000-0005-0000-0000-0000A40E0000}"/>
    <cellStyle name="Hyperlink 3 4 2" xfId="4001" hidden="1" xr:uid="{00000000-0005-0000-0000-0000A50E0000}"/>
    <cellStyle name="Hyperlink 3 4 2" xfId="4013" hidden="1" xr:uid="{00000000-0005-0000-0000-0000A60E0000}"/>
    <cellStyle name="Hyperlink 3 4 2" xfId="4015" hidden="1" xr:uid="{00000000-0005-0000-0000-0000A70E0000}"/>
    <cellStyle name="Hyperlink 3 4 2" xfId="4016" hidden="1" xr:uid="{00000000-0005-0000-0000-0000A80E0000}"/>
    <cellStyle name="Hyperlink 3 4 2" xfId="4017" hidden="1" xr:uid="{00000000-0005-0000-0000-0000A90E0000}"/>
    <cellStyle name="Hyperlink 3 4 2" xfId="4018" hidden="1" xr:uid="{00000000-0005-0000-0000-0000AA0E0000}"/>
    <cellStyle name="Hyperlink 3 4 2" xfId="4019" hidden="1" xr:uid="{00000000-0005-0000-0000-0000AB0E0000}"/>
    <cellStyle name="Hyperlink 3 4 2" xfId="4020" hidden="1" xr:uid="{00000000-0005-0000-0000-0000AC0E0000}"/>
    <cellStyle name="Hyperlink 3 4 2" xfId="4021" hidden="1" xr:uid="{00000000-0005-0000-0000-0000AD0E0000}"/>
    <cellStyle name="Hyperlink 3 4 2" xfId="4022" hidden="1" xr:uid="{00000000-0005-0000-0000-0000AE0E0000}"/>
    <cellStyle name="Hyperlink 3 4 2" xfId="4031" hidden="1" xr:uid="{00000000-0005-0000-0000-0000AF0E0000}"/>
    <cellStyle name="Hyperlink 3 4 2" xfId="4032" hidden="1" xr:uid="{00000000-0005-0000-0000-0000B00E0000}"/>
    <cellStyle name="Hyperlink 3 4 2" xfId="4033" hidden="1" xr:uid="{00000000-0005-0000-0000-0000B10E0000}"/>
    <cellStyle name="Hyperlink 3 4 2" xfId="4035" hidden="1" xr:uid="{00000000-0005-0000-0000-0000B20E0000}"/>
    <cellStyle name="Hyperlink 3 4 2" xfId="4036" hidden="1" xr:uid="{00000000-0005-0000-0000-0000B30E0000}"/>
    <cellStyle name="Hyperlink 3 4 2" xfId="4037" hidden="1" xr:uid="{00000000-0005-0000-0000-0000B40E0000}"/>
    <cellStyle name="Hyperlink 3 4 2" xfId="4038" hidden="1" xr:uid="{00000000-0005-0000-0000-0000B50E0000}"/>
    <cellStyle name="Hyperlink 3 4 2" xfId="4039" hidden="1" xr:uid="{00000000-0005-0000-0000-0000B60E0000}"/>
    <cellStyle name="Hyperlink 3 4 2" xfId="4040" hidden="1" xr:uid="{00000000-0005-0000-0000-0000B70E0000}"/>
    <cellStyle name="Hyperlink 3 4 2" xfId="4042" hidden="1" xr:uid="{00000000-0005-0000-0000-0000B80E0000}"/>
    <cellStyle name="Hyperlink 3 4 2" xfId="4043" hidden="1" xr:uid="{00000000-0005-0000-0000-0000B90E0000}"/>
    <cellStyle name="Hyperlink 3 4 2" xfId="4044" hidden="1" xr:uid="{00000000-0005-0000-0000-0000BA0E0000}"/>
    <cellStyle name="Hyperlink 3 4 2" xfId="4045" hidden="1" xr:uid="{00000000-0005-0000-0000-0000BB0E0000}"/>
    <cellStyle name="Hyperlink 3 4 2" xfId="4046" hidden="1" xr:uid="{00000000-0005-0000-0000-0000BC0E0000}"/>
    <cellStyle name="Hyperlink 3 4 2" xfId="4047" hidden="1" xr:uid="{00000000-0005-0000-0000-0000BD0E0000}"/>
    <cellStyle name="Hyperlink 3 4 2" xfId="4048" hidden="1" xr:uid="{00000000-0005-0000-0000-0000BE0E0000}"/>
    <cellStyle name="Hyperlink 3 4 2" xfId="4049" hidden="1" xr:uid="{00000000-0005-0000-0000-0000BF0E0000}"/>
    <cellStyle name="Hyperlink 3 4 2" xfId="4050" hidden="1" xr:uid="{00000000-0005-0000-0000-0000C00E0000}"/>
    <cellStyle name="Hyperlink 3 4 2" xfId="4052" hidden="1" xr:uid="{00000000-0005-0000-0000-0000C10E0000}"/>
    <cellStyle name="Hyperlink 3 4 2" xfId="4053" hidden="1" xr:uid="{00000000-0005-0000-0000-0000C20E0000}"/>
    <cellStyle name="Hyperlink 3 4 2" xfId="4054" hidden="1" xr:uid="{00000000-0005-0000-0000-0000C30E0000}"/>
    <cellStyle name="Hyperlink 3 4 2" xfId="4055" hidden="1" xr:uid="{00000000-0005-0000-0000-0000C40E0000}"/>
    <cellStyle name="Hyperlink 3 4 2" xfId="4056" hidden="1" xr:uid="{00000000-0005-0000-0000-0000C50E0000}"/>
    <cellStyle name="Hyperlink 3 4 2" xfId="4057" hidden="1" xr:uid="{00000000-0005-0000-0000-0000C60E0000}"/>
    <cellStyle name="Hyperlink 3 4 2" xfId="4058" hidden="1" xr:uid="{00000000-0005-0000-0000-0000C70E0000}"/>
    <cellStyle name="Hyperlink 3 4 2" xfId="4059" hidden="1" xr:uid="{00000000-0005-0000-0000-0000C80E0000}"/>
    <cellStyle name="Hyperlink 3 4 2" xfId="4060" hidden="1" xr:uid="{00000000-0005-0000-0000-0000C90E0000}"/>
    <cellStyle name="Hyperlink 3 4 2" xfId="4062" hidden="1" xr:uid="{00000000-0005-0000-0000-0000CA0E0000}"/>
    <cellStyle name="Hyperlink 3 4 2" xfId="4063" hidden="1" xr:uid="{00000000-0005-0000-0000-0000CB0E0000}"/>
    <cellStyle name="Hyperlink 3 4 2" xfId="4064" hidden="1" xr:uid="{00000000-0005-0000-0000-0000CC0E0000}"/>
    <cellStyle name="Hyperlink 3 4 2" xfId="4065" hidden="1" xr:uid="{00000000-0005-0000-0000-0000CD0E0000}"/>
    <cellStyle name="Hyperlink 3 4 2" xfId="4066" hidden="1" xr:uid="{00000000-0005-0000-0000-0000CE0E0000}"/>
    <cellStyle name="Hyperlink 3 4 2" xfId="4067" hidden="1" xr:uid="{00000000-0005-0000-0000-0000CF0E0000}"/>
    <cellStyle name="Hyperlink 3 4 2" xfId="4068" hidden="1" xr:uid="{00000000-0005-0000-0000-0000D00E0000}"/>
    <cellStyle name="Hyperlink 3 4 2" xfId="4069" hidden="1" xr:uid="{00000000-0005-0000-0000-0000D10E0000}"/>
    <cellStyle name="Hyperlink 3 4 2" xfId="4070" hidden="1" xr:uid="{00000000-0005-0000-0000-0000D20E0000}"/>
    <cellStyle name="Hyperlink 3 4 2" xfId="4072" hidden="1" xr:uid="{00000000-0005-0000-0000-0000D30E0000}"/>
    <cellStyle name="Hyperlink 3 4 2" xfId="4073" hidden="1" xr:uid="{00000000-0005-0000-0000-0000D40E0000}"/>
    <cellStyle name="Hyperlink 3 4 2" xfId="4074" hidden="1" xr:uid="{00000000-0005-0000-0000-0000D50E0000}"/>
    <cellStyle name="Hyperlink 3 4 2" xfId="4075" hidden="1" xr:uid="{00000000-0005-0000-0000-0000D60E0000}"/>
    <cellStyle name="Hyperlink 3 4 2" xfId="4076" hidden="1" xr:uid="{00000000-0005-0000-0000-0000D70E0000}"/>
    <cellStyle name="Hyperlink 3 4 2" xfId="4077" hidden="1" xr:uid="{00000000-0005-0000-0000-0000D80E0000}"/>
    <cellStyle name="Hyperlink 3 4 2" xfId="4078" hidden="1" xr:uid="{00000000-0005-0000-0000-0000D90E0000}"/>
    <cellStyle name="Hyperlink 3 4 2" xfId="4079" hidden="1" xr:uid="{00000000-0005-0000-0000-0000DA0E0000}"/>
    <cellStyle name="Hyperlink 3 4 2" xfId="4080" hidden="1" xr:uid="{00000000-0005-0000-0000-0000DB0E0000}"/>
    <cellStyle name="Hyperlink 3 4 2" xfId="4082" hidden="1" xr:uid="{00000000-0005-0000-0000-0000DC0E0000}"/>
    <cellStyle name="Hyperlink 3 4 2" xfId="4084" hidden="1" xr:uid="{00000000-0005-0000-0000-0000DD0E0000}"/>
    <cellStyle name="Hyperlink 3 4 2" xfId="4085" hidden="1" xr:uid="{00000000-0005-0000-0000-0000DE0E0000}"/>
    <cellStyle name="Hyperlink 3 4 2" xfId="4086" hidden="1" xr:uid="{00000000-0005-0000-0000-0000DF0E0000}"/>
    <cellStyle name="Hyperlink 3 4 2" xfId="4087" hidden="1" xr:uid="{00000000-0005-0000-0000-0000E00E0000}"/>
    <cellStyle name="Hyperlink 3 4 2" xfId="4088" hidden="1" xr:uid="{00000000-0005-0000-0000-0000E10E0000}"/>
    <cellStyle name="Hyperlink 3 4 2" xfId="4089" hidden="1" xr:uid="{00000000-0005-0000-0000-0000E20E0000}"/>
    <cellStyle name="Hyperlink 3 4 2" xfId="4090" hidden="1" xr:uid="{00000000-0005-0000-0000-0000E30E0000}"/>
    <cellStyle name="Hyperlink 3 4 2" xfId="4091" hidden="1" xr:uid="{00000000-0005-0000-0000-0000E40E0000}"/>
    <cellStyle name="Hyperlink 3 4 2" xfId="4093" hidden="1" xr:uid="{00000000-0005-0000-0000-0000E50E0000}"/>
    <cellStyle name="Hyperlink 3 4 2" xfId="4094" hidden="1" xr:uid="{00000000-0005-0000-0000-0000E60E0000}"/>
    <cellStyle name="Hyperlink 3 4 2" xfId="4095" hidden="1" xr:uid="{00000000-0005-0000-0000-0000E70E0000}"/>
    <cellStyle name="Hyperlink 3 4 2" xfId="4096" hidden="1" xr:uid="{00000000-0005-0000-0000-0000E80E0000}"/>
    <cellStyle name="Hyperlink 3 4 2" xfId="4097" hidden="1" xr:uid="{00000000-0005-0000-0000-0000E90E0000}"/>
    <cellStyle name="Hyperlink 3 4 2" xfId="4098" hidden="1" xr:uid="{00000000-0005-0000-0000-0000EA0E0000}"/>
    <cellStyle name="Hyperlink 3 4 2" xfId="4099" hidden="1" xr:uid="{00000000-0005-0000-0000-0000EB0E0000}"/>
    <cellStyle name="Hyperlink 3 4 2" xfId="4100" hidden="1" xr:uid="{00000000-0005-0000-0000-0000EC0E0000}"/>
    <cellStyle name="Hyperlink 3 4 2" xfId="4101" hidden="1" xr:uid="{00000000-0005-0000-0000-0000ED0E0000}"/>
    <cellStyle name="Hyperlink 3 4 2" xfId="4102" hidden="1" xr:uid="{00000000-0005-0000-0000-0000EE0E0000}"/>
    <cellStyle name="Hyperlink 3 4 2" xfId="4103" hidden="1" xr:uid="{00000000-0005-0000-0000-0000EF0E0000}"/>
    <cellStyle name="Hyperlink 3 4 2" xfId="4104" hidden="1" xr:uid="{00000000-0005-0000-0000-0000F00E0000}"/>
    <cellStyle name="Hyperlink 3 4 2" xfId="4105" hidden="1" xr:uid="{00000000-0005-0000-0000-0000F10E0000}"/>
    <cellStyle name="Hyperlink 3 4 2" xfId="4106" hidden="1" xr:uid="{00000000-0005-0000-0000-0000F20E0000}"/>
    <cellStyle name="Hyperlink 3 4 2" xfId="4107" hidden="1" xr:uid="{00000000-0005-0000-0000-0000F30E0000}"/>
    <cellStyle name="Hyperlink 3 4 2" xfId="4108" hidden="1" xr:uid="{00000000-0005-0000-0000-0000F40E0000}"/>
    <cellStyle name="Hyperlink 3 4 2" xfId="4109" hidden="1" xr:uid="{00000000-0005-0000-0000-0000F50E0000}"/>
    <cellStyle name="Hyperlink 3 4 2" xfId="4110" hidden="1" xr:uid="{00000000-0005-0000-0000-0000F60E0000}"/>
    <cellStyle name="Hyperlink 3 4 2" xfId="4112" hidden="1" xr:uid="{00000000-0005-0000-0000-0000F70E0000}"/>
    <cellStyle name="Hyperlink 3 4 2" xfId="4113" hidden="1" xr:uid="{00000000-0005-0000-0000-0000F80E0000}"/>
    <cellStyle name="Hyperlink 3 4 2" xfId="4114" hidden="1" xr:uid="{00000000-0005-0000-0000-0000F90E0000}"/>
    <cellStyle name="Hyperlink 3 4 2" xfId="4115" hidden="1" xr:uid="{00000000-0005-0000-0000-0000FA0E0000}"/>
    <cellStyle name="Hyperlink 3 4 2" xfId="4116" hidden="1" xr:uid="{00000000-0005-0000-0000-0000FB0E0000}"/>
    <cellStyle name="Hyperlink 3 4 2" xfId="4117" hidden="1" xr:uid="{00000000-0005-0000-0000-0000FC0E0000}"/>
    <cellStyle name="Hyperlink 3 4 2" xfId="4118" hidden="1" xr:uid="{00000000-0005-0000-0000-0000FD0E0000}"/>
    <cellStyle name="Hyperlink 3 4 2" xfId="4119" hidden="1" xr:uid="{00000000-0005-0000-0000-0000FE0E0000}"/>
    <cellStyle name="Hyperlink 3 4 2" xfId="4120" hidden="1" xr:uid="{00000000-0005-0000-0000-0000FF0E0000}"/>
    <cellStyle name="Hyperlink 3 4 2" xfId="4127" hidden="1" xr:uid="{00000000-0005-0000-0000-0000000F0000}"/>
    <cellStyle name="Hyperlink 3 4 2" xfId="4128" hidden="1" xr:uid="{00000000-0005-0000-0000-0000010F0000}"/>
    <cellStyle name="Hyperlink 3 4 2" xfId="4129" hidden="1" xr:uid="{00000000-0005-0000-0000-0000020F0000}"/>
    <cellStyle name="Hyperlink 3 4 2" xfId="4130" hidden="1" xr:uid="{00000000-0005-0000-0000-0000030F0000}"/>
    <cellStyle name="Hyperlink 3 4 2" xfId="4131" hidden="1" xr:uid="{00000000-0005-0000-0000-0000040F0000}"/>
    <cellStyle name="Hyperlink 3 4 2" xfId="4132" hidden="1" xr:uid="{00000000-0005-0000-0000-0000050F0000}"/>
    <cellStyle name="Hyperlink 3 4 2" xfId="4133" hidden="1" xr:uid="{00000000-0005-0000-0000-0000060F0000}"/>
    <cellStyle name="Hyperlink 3 4 2" xfId="4134" hidden="1" xr:uid="{00000000-0005-0000-0000-0000070F0000}"/>
    <cellStyle name="Hyperlink 3 4 2" xfId="4135" hidden="1" xr:uid="{00000000-0005-0000-0000-0000080F0000}"/>
    <cellStyle name="Hyperlink 3 4 2" xfId="4140" hidden="1" xr:uid="{00000000-0005-0000-0000-0000090F0000}"/>
    <cellStyle name="Hyperlink 3 4 2" xfId="4141" hidden="1" xr:uid="{00000000-0005-0000-0000-00000A0F0000}"/>
    <cellStyle name="Hyperlink 3 4 2" xfId="4142" hidden="1" xr:uid="{00000000-0005-0000-0000-00000B0F0000}"/>
    <cellStyle name="Hyperlink 3 4 2" xfId="4143" hidden="1" xr:uid="{00000000-0005-0000-0000-00000C0F0000}"/>
    <cellStyle name="Hyperlink 3 4 2" xfId="4144" hidden="1" xr:uid="{00000000-0005-0000-0000-00000D0F0000}"/>
    <cellStyle name="Hyperlink 3 4 2" xfId="4145" hidden="1" xr:uid="{00000000-0005-0000-0000-00000E0F0000}"/>
    <cellStyle name="Hyperlink 3 4 2" xfId="4146" hidden="1" xr:uid="{00000000-0005-0000-0000-00000F0F0000}"/>
    <cellStyle name="Hyperlink 3 4 2" xfId="4147" hidden="1" xr:uid="{00000000-0005-0000-0000-0000100F0000}"/>
    <cellStyle name="Hyperlink 3 4 2" xfId="4148" hidden="1" xr:uid="{00000000-0005-0000-0000-0000110F0000}"/>
    <cellStyle name="Hyperlink 3 4 2" xfId="4153" hidden="1" xr:uid="{00000000-0005-0000-0000-0000120F0000}"/>
    <cellStyle name="Hyperlink 3 4 2" xfId="4155" hidden="1" xr:uid="{00000000-0005-0000-0000-0000130F0000}"/>
    <cellStyle name="Hyperlink 3 4 2" xfId="4156" hidden="1" xr:uid="{00000000-0005-0000-0000-0000140F0000}"/>
    <cellStyle name="Hyperlink 3 4 2" xfId="4157" hidden="1" xr:uid="{00000000-0005-0000-0000-0000150F0000}"/>
    <cellStyle name="Hyperlink 3 4 2" xfId="4158" hidden="1" xr:uid="{00000000-0005-0000-0000-0000160F0000}"/>
    <cellStyle name="Hyperlink 3 4 2" xfId="4159" hidden="1" xr:uid="{00000000-0005-0000-0000-0000170F0000}"/>
    <cellStyle name="Hyperlink 3 4 2" xfId="4160" hidden="1" xr:uid="{00000000-0005-0000-0000-0000180F0000}"/>
    <cellStyle name="Hyperlink 3 4 2" xfId="4161" hidden="1" xr:uid="{00000000-0005-0000-0000-0000190F0000}"/>
    <cellStyle name="Hyperlink 3 4 2" xfId="4162" hidden="1" xr:uid="{00000000-0005-0000-0000-00001A0F0000}"/>
    <cellStyle name="Hyperlink 3 4 2" xfId="4165" hidden="1" xr:uid="{00000000-0005-0000-0000-00001B0F0000}"/>
    <cellStyle name="Hyperlink 3 4 2" xfId="4166" hidden="1" xr:uid="{00000000-0005-0000-0000-00001C0F0000}"/>
    <cellStyle name="Hyperlink 3 4 2" xfId="4167" hidden="1" xr:uid="{00000000-0005-0000-0000-00001D0F0000}"/>
    <cellStyle name="Hyperlink 3 4 2" xfId="4168" hidden="1" xr:uid="{00000000-0005-0000-0000-00001E0F0000}"/>
    <cellStyle name="Hyperlink 3 4 2" xfId="4169" hidden="1" xr:uid="{00000000-0005-0000-0000-00001F0F0000}"/>
    <cellStyle name="Hyperlink 3 4 2" xfId="4170" hidden="1" xr:uid="{00000000-0005-0000-0000-0000200F0000}"/>
    <cellStyle name="Hyperlink 3 4 2" xfId="4171" hidden="1" xr:uid="{00000000-0005-0000-0000-0000210F0000}"/>
    <cellStyle name="Hyperlink 3 4 2" xfId="4172" hidden="1" xr:uid="{00000000-0005-0000-0000-0000220F0000}"/>
    <cellStyle name="Hyperlink 3 4 2" xfId="4173" hidden="1" xr:uid="{00000000-0005-0000-0000-0000230F0000}"/>
    <cellStyle name="Hyperlink 3 4 2" xfId="4174" hidden="1" xr:uid="{00000000-0005-0000-0000-0000240F0000}"/>
    <cellStyle name="Hyperlink 3 4 2" xfId="4175" hidden="1" xr:uid="{00000000-0005-0000-0000-0000250F0000}"/>
    <cellStyle name="Hyperlink 3 4 2" xfId="4176" hidden="1" xr:uid="{00000000-0005-0000-0000-0000260F0000}"/>
    <cellStyle name="Hyperlink 3 4 2" xfId="4177" hidden="1" xr:uid="{00000000-0005-0000-0000-0000270F0000}"/>
    <cellStyle name="Hyperlink 3 4 2" xfId="4178" hidden="1" xr:uid="{00000000-0005-0000-0000-0000280F0000}"/>
    <cellStyle name="Hyperlink 3 4 2" xfId="4179" hidden="1" xr:uid="{00000000-0005-0000-0000-0000290F0000}"/>
    <cellStyle name="Hyperlink 3 4 2" xfId="4180" hidden="1" xr:uid="{00000000-0005-0000-0000-00002A0F0000}"/>
    <cellStyle name="Hyperlink 3 4 2" xfId="4181" hidden="1" xr:uid="{00000000-0005-0000-0000-00002B0F0000}"/>
    <cellStyle name="Hyperlink 3 4 2" xfId="4182" hidden="1" xr:uid="{00000000-0005-0000-0000-00002C0F0000}"/>
    <cellStyle name="Hyperlink 3 4 2" xfId="4184" hidden="1" xr:uid="{00000000-0005-0000-0000-00002D0F0000}"/>
    <cellStyle name="Hyperlink 3 4 2" xfId="4185" hidden="1" xr:uid="{00000000-0005-0000-0000-00002E0F0000}"/>
    <cellStyle name="Hyperlink 3 4 2" xfId="4186" hidden="1" xr:uid="{00000000-0005-0000-0000-00002F0F0000}"/>
    <cellStyle name="Hyperlink 3 4 2" xfId="4187" hidden="1" xr:uid="{00000000-0005-0000-0000-0000300F0000}"/>
    <cellStyle name="Hyperlink 3 4 2" xfId="4188" hidden="1" xr:uid="{00000000-0005-0000-0000-0000310F0000}"/>
    <cellStyle name="Hyperlink 3 4 2" xfId="4189" hidden="1" xr:uid="{00000000-0005-0000-0000-0000320F0000}"/>
    <cellStyle name="Hyperlink 3 4 2" xfId="4190" hidden="1" xr:uid="{00000000-0005-0000-0000-0000330F0000}"/>
    <cellStyle name="Hyperlink 3 4 2" xfId="4191" hidden="1" xr:uid="{00000000-0005-0000-0000-0000340F0000}"/>
    <cellStyle name="Hyperlink 3 4 2" xfId="4192" hidden="1" xr:uid="{00000000-0005-0000-0000-0000350F0000}"/>
    <cellStyle name="Hyperlink 3 4 2" xfId="4193" hidden="1" xr:uid="{00000000-0005-0000-0000-0000360F0000}"/>
    <cellStyle name="Hyperlink 3 4 2" xfId="4194" hidden="1" xr:uid="{00000000-0005-0000-0000-0000370F0000}"/>
    <cellStyle name="Hyperlink 3 4 2" xfId="4195" hidden="1" xr:uid="{00000000-0005-0000-0000-0000380F0000}"/>
    <cellStyle name="Hyperlink 3 4 2" xfId="4196" hidden="1" xr:uid="{00000000-0005-0000-0000-0000390F0000}"/>
    <cellStyle name="Hyperlink 3 4 2" xfId="4197" hidden="1" xr:uid="{00000000-0005-0000-0000-00003A0F0000}"/>
    <cellStyle name="Hyperlink 3 4 2" xfId="4198" hidden="1" xr:uid="{00000000-0005-0000-0000-00003B0F0000}"/>
    <cellStyle name="Hyperlink 3 4 2" xfId="4199" hidden="1" xr:uid="{00000000-0005-0000-0000-00003C0F0000}"/>
    <cellStyle name="Hyperlink 3 4 2" xfId="4200" hidden="1" xr:uid="{00000000-0005-0000-0000-00003D0F0000}"/>
    <cellStyle name="Hyperlink 3 4 2" xfId="4201" hidden="1" xr:uid="{00000000-0005-0000-0000-00003E0F0000}"/>
    <cellStyle name="Hyperlink 3 4 2" xfId="4203" hidden="1" xr:uid="{00000000-0005-0000-0000-00003F0F0000}"/>
    <cellStyle name="Hyperlink 3 4 2" xfId="4204" hidden="1" xr:uid="{00000000-0005-0000-0000-0000400F0000}"/>
    <cellStyle name="Hyperlink 3 4 2" xfId="4205" hidden="1" xr:uid="{00000000-0005-0000-0000-0000410F0000}"/>
    <cellStyle name="Hyperlink 3 4 2" xfId="4206" hidden="1" xr:uid="{00000000-0005-0000-0000-0000420F0000}"/>
    <cellStyle name="Hyperlink 3 4 2" xfId="4207" hidden="1" xr:uid="{00000000-0005-0000-0000-0000430F0000}"/>
    <cellStyle name="Hyperlink 3 4 2" xfId="4208" hidden="1" xr:uid="{00000000-0005-0000-0000-0000440F0000}"/>
    <cellStyle name="Hyperlink 3 4 2" xfId="4209" hidden="1" xr:uid="{00000000-0005-0000-0000-0000450F0000}"/>
    <cellStyle name="Hyperlink 3 4 2" xfId="4210" hidden="1" xr:uid="{00000000-0005-0000-0000-0000460F0000}"/>
    <cellStyle name="Hyperlink 3 4 2" xfId="4211" hidden="1" xr:uid="{00000000-0005-0000-0000-0000470F0000}"/>
    <cellStyle name="Hyperlink 3 4 2" xfId="4213" hidden="1" xr:uid="{00000000-0005-0000-0000-0000480F0000}"/>
    <cellStyle name="Hyperlink 3 4 2" xfId="4215" hidden="1" xr:uid="{00000000-0005-0000-0000-0000490F0000}"/>
    <cellStyle name="Hyperlink 3 4 2" xfId="4216" hidden="1" xr:uid="{00000000-0005-0000-0000-00004A0F0000}"/>
    <cellStyle name="Hyperlink 3 4 2" xfId="4217" hidden="1" xr:uid="{00000000-0005-0000-0000-00004B0F0000}"/>
    <cellStyle name="Hyperlink 3 4 2" xfId="4218" hidden="1" xr:uid="{00000000-0005-0000-0000-00004C0F0000}"/>
    <cellStyle name="Hyperlink 3 4 2" xfId="4219" hidden="1" xr:uid="{00000000-0005-0000-0000-00004D0F0000}"/>
    <cellStyle name="Hyperlink 3 4 2" xfId="4220" hidden="1" xr:uid="{00000000-0005-0000-0000-00004E0F0000}"/>
    <cellStyle name="Hyperlink 3 4 2" xfId="4221" hidden="1" xr:uid="{00000000-0005-0000-0000-00004F0F0000}"/>
    <cellStyle name="Hyperlink 3 4 2" xfId="4222" hidden="1" xr:uid="{00000000-0005-0000-0000-0000500F0000}"/>
    <cellStyle name="Hyperlink 3 4 2" xfId="4224" hidden="1" xr:uid="{00000000-0005-0000-0000-0000510F0000}"/>
    <cellStyle name="Hyperlink 3 4 2" xfId="4225" hidden="1" xr:uid="{00000000-0005-0000-0000-0000520F0000}"/>
    <cellStyle name="Hyperlink 3 4 2" xfId="4226" hidden="1" xr:uid="{00000000-0005-0000-0000-0000530F0000}"/>
    <cellStyle name="Hyperlink 3 4 2" xfId="4227" hidden="1" xr:uid="{00000000-0005-0000-0000-0000540F0000}"/>
    <cellStyle name="Hyperlink 3 4 2" xfId="4228" hidden="1" xr:uid="{00000000-0005-0000-0000-0000550F0000}"/>
    <cellStyle name="Hyperlink 3 4 2" xfId="4229" hidden="1" xr:uid="{00000000-0005-0000-0000-0000560F0000}"/>
    <cellStyle name="Hyperlink 3 4 2" xfId="4230" hidden="1" xr:uid="{00000000-0005-0000-0000-0000570F0000}"/>
    <cellStyle name="Hyperlink 3 4 2" xfId="4231" hidden="1" xr:uid="{00000000-0005-0000-0000-0000580F0000}"/>
    <cellStyle name="Hyperlink 3 4 2" xfId="4232" hidden="1" xr:uid="{00000000-0005-0000-0000-0000590F0000}"/>
    <cellStyle name="Hyperlink 3 4 2" xfId="4233" hidden="1" xr:uid="{00000000-0005-0000-0000-00005A0F0000}"/>
    <cellStyle name="Hyperlink 3 4 2" xfId="4234" hidden="1" xr:uid="{00000000-0005-0000-0000-00005B0F0000}"/>
    <cellStyle name="Hyperlink 3 4 2" xfId="4235" hidden="1" xr:uid="{00000000-0005-0000-0000-00005C0F0000}"/>
    <cellStyle name="Hyperlink 3 4 2" xfId="4236" hidden="1" xr:uid="{00000000-0005-0000-0000-00005D0F0000}"/>
    <cellStyle name="Hyperlink 3 4 2" xfId="4237" hidden="1" xr:uid="{00000000-0005-0000-0000-00005E0F0000}"/>
    <cellStyle name="Hyperlink 3 4 2" xfId="4238" hidden="1" xr:uid="{00000000-0005-0000-0000-00005F0F0000}"/>
    <cellStyle name="Hyperlink 3 4 2" xfId="4239" hidden="1" xr:uid="{00000000-0005-0000-0000-0000600F0000}"/>
    <cellStyle name="Hyperlink 3 4 2" xfId="4240" hidden="1" xr:uid="{00000000-0005-0000-0000-0000610F0000}"/>
    <cellStyle name="Hyperlink 3 4 2" xfId="4241" hidden="1" xr:uid="{00000000-0005-0000-0000-0000620F0000}"/>
    <cellStyle name="Hyperlink 3 4 2" xfId="4243" hidden="1" xr:uid="{00000000-0005-0000-0000-0000630F0000}"/>
    <cellStyle name="Hyperlink 3 4 2" xfId="4244" hidden="1" xr:uid="{00000000-0005-0000-0000-0000640F0000}"/>
    <cellStyle name="Hyperlink 3 4 2" xfId="4245" hidden="1" xr:uid="{00000000-0005-0000-0000-0000650F0000}"/>
    <cellStyle name="Hyperlink 3 4 2" xfId="4246" hidden="1" xr:uid="{00000000-0005-0000-0000-0000660F0000}"/>
    <cellStyle name="Hyperlink 3 4 2" xfId="4247" hidden="1" xr:uid="{00000000-0005-0000-0000-0000670F0000}"/>
    <cellStyle name="Hyperlink 3 4 2" xfId="4248" hidden="1" xr:uid="{00000000-0005-0000-0000-0000680F0000}"/>
    <cellStyle name="Hyperlink 3 4 2" xfId="4249" hidden="1" xr:uid="{00000000-0005-0000-0000-0000690F0000}"/>
    <cellStyle name="Hyperlink 3 4 2" xfId="4250" hidden="1" xr:uid="{00000000-0005-0000-0000-00006A0F0000}"/>
    <cellStyle name="Hyperlink 3 4 2" xfId="4251" hidden="1" xr:uid="{00000000-0005-0000-0000-00006B0F0000}"/>
    <cellStyle name="Hyperlink 3 4 2" xfId="4255" hidden="1" xr:uid="{00000000-0005-0000-0000-00006C0F0000}"/>
    <cellStyle name="Hyperlink 3 4 2" xfId="4256" hidden="1" xr:uid="{00000000-0005-0000-0000-00006D0F0000}"/>
    <cellStyle name="Hyperlink 3 4 2" xfId="4257" hidden="1" xr:uid="{00000000-0005-0000-0000-00006E0F0000}"/>
    <cellStyle name="Hyperlink 3 4 2" xfId="4258" hidden="1" xr:uid="{00000000-0005-0000-0000-00006F0F0000}"/>
    <cellStyle name="Hyperlink 3 4 2" xfId="4259" hidden="1" xr:uid="{00000000-0005-0000-0000-0000700F0000}"/>
    <cellStyle name="Hyperlink 3 4 2" xfId="4260" hidden="1" xr:uid="{00000000-0005-0000-0000-0000710F0000}"/>
    <cellStyle name="Hyperlink 3 4 2" xfId="4261" hidden="1" xr:uid="{00000000-0005-0000-0000-0000720F0000}"/>
    <cellStyle name="Hyperlink 3 4 2" xfId="4262" hidden="1" xr:uid="{00000000-0005-0000-0000-0000730F0000}"/>
    <cellStyle name="Hyperlink 3 4 2" xfId="4263" hidden="1" xr:uid="{00000000-0005-0000-0000-0000740F0000}"/>
    <cellStyle name="Hyperlink 3 4 2" xfId="4265" hidden="1" xr:uid="{00000000-0005-0000-0000-0000750F0000}"/>
    <cellStyle name="Hyperlink 3 4 2" xfId="4266" hidden="1" xr:uid="{00000000-0005-0000-0000-0000760F0000}"/>
    <cellStyle name="Hyperlink 3 4 2" xfId="4267" hidden="1" xr:uid="{00000000-0005-0000-0000-0000770F0000}"/>
    <cellStyle name="Hyperlink 3 4 2" xfId="4268" hidden="1" xr:uid="{00000000-0005-0000-0000-0000780F0000}"/>
    <cellStyle name="Hyperlink 3 4 2" xfId="4269" hidden="1" xr:uid="{00000000-0005-0000-0000-0000790F0000}"/>
    <cellStyle name="Hyperlink 3 4 2" xfId="4270" hidden="1" xr:uid="{00000000-0005-0000-0000-00007A0F0000}"/>
    <cellStyle name="Hyperlink 3 4 2" xfId="4271" hidden="1" xr:uid="{00000000-0005-0000-0000-00007B0F0000}"/>
    <cellStyle name="Hyperlink 3 4 2" xfId="4272" hidden="1" xr:uid="{00000000-0005-0000-0000-00007C0F0000}"/>
    <cellStyle name="Hyperlink 3 4 2" xfId="4273" hidden="1" xr:uid="{00000000-0005-0000-0000-00007D0F0000}"/>
    <cellStyle name="Hyperlink 3 4 2" xfId="4275" hidden="1" xr:uid="{00000000-0005-0000-0000-00007E0F0000}"/>
    <cellStyle name="Hyperlink 3 4 2" xfId="4277" hidden="1" xr:uid="{00000000-0005-0000-0000-00007F0F0000}"/>
    <cellStyle name="Hyperlink 3 4 2" xfId="4278" hidden="1" xr:uid="{00000000-0005-0000-0000-0000800F0000}"/>
    <cellStyle name="Hyperlink 3 4 2" xfId="4279" hidden="1" xr:uid="{00000000-0005-0000-0000-0000810F0000}"/>
    <cellStyle name="Hyperlink 3 4 2" xfId="4280" hidden="1" xr:uid="{00000000-0005-0000-0000-0000820F0000}"/>
    <cellStyle name="Hyperlink 3 4 2" xfId="4281" hidden="1" xr:uid="{00000000-0005-0000-0000-0000830F0000}"/>
    <cellStyle name="Hyperlink 3 4 2" xfId="4282" hidden="1" xr:uid="{00000000-0005-0000-0000-0000840F0000}"/>
    <cellStyle name="Hyperlink 3 4 2" xfId="4283" hidden="1" xr:uid="{00000000-0005-0000-0000-0000850F0000}"/>
    <cellStyle name="Hyperlink 3 4 2" xfId="4284" hidden="1" xr:uid="{00000000-0005-0000-0000-0000860F0000}"/>
    <cellStyle name="Hyperlink 3 4 2" xfId="4286" hidden="1" xr:uid="{00000000-0005-0000-0000-0000870F0000}"/>
    <cellStyle name="Hyperlink 3 4 2" xfId="4287" hidden="1" xr:uid="{00000000-0005-0000-0000-0000880F0000}"/>
    <cellStyle name="Hyperlink 3 4 2" xfId="4288" hidden="1" xr:uid="{00000000-0005-0000-0000-0000890F0000}"/>
    <cellStyle name="Hyperlink 3 4 2" xfId="4289" hidden="1" xr:uid="{00000000-0005-0000-0000-00008A0F0000}"/>
    <cellStyle name="Hyperlink 3 4 2" xfId="4290" hidden="1" xr:uid="{00000000-0005-0000-0000-00008B0F0000}"/>
    <cellStyle name="Hyperlink 3 4 2" xfId="4291" hidden="1" xr:uid="{00000000-0005-0000-0000-00008C0F0000}"/>
    <cellStyle name="Hyperlink 3 4 2" xfId="4292" hidden="1" xr:uid="{00000000-0005-0000-0000-00008D0F0000}"/>
    <cellStyle name="Hyperlink 3 4 2" xfId="4293" hidden="1" xr:uid="{00000000-0005-0000-0000-00008E0F0000}"/>
    <cellStyle name="Hyperlink 3 4 2" xfId="4294" hidden="1" xr:uid="{00000000-0005-0000-0000-00008F0F0000}"/>
    <cellStyle name="Hyperlink 3 4 2" xfId="4295" hidden="1" xr:uid="{00000000-0005-0000-0000-0000900F0000}"/>
    <cellStyle name="Hyperlink 3 4 2" xfId="4296" hidden="1" xr:uid="{00000000-0005-0000-0000-0000910F0000}"/>
    <cellStyle name="Hyperlink 3 4 2" xfId="4297" hidden="1" xr:uid="{00000000-0005-0000-0000-0000920F0000}"/>
    <cellStyle name="Hyperlink 3 4 2" xfId="4298" hidden="1" xr:uid="{00000000-0005-0000-0000-0000930F0000}"/>
    <cellStyle name="Hyperlink 3 4 2" xfId="4299" hidden="1" xr:uid="{00000000-0005-0000-0000-0000940F0000}"/>
    <cellStyle name="Hyperlink 3 4 2" xfId="4300" hidden="1" xr:uid="{00000000-0005-0000-0000-0000950F0000}"/>
    <cellStyle name="Hyperlink 3 4 2" xfId="4301" hidden="1" xr:uid="{00000000-0005-0000-0000-0000960F0000}"/>
    <cellStyle name="Hyperlink 3 4 2" xfId="4302" hidden="1" xr:uid="{00000000-0005-0000-0000-0000970F0000}"/>
    <cellStyle name="Hyperlink 3 4 2" xfId="4303" hidden="1" xr:uid="{00000000-0005-0000-0000-0000980F0000}"/>
    <cellStyle name="Hyperlink 3 4 2" xfId="4305" hidden="1" xr:uid="{00000000-0005-0000-0000-0000990F0000}"/>
    <cellStyle name="Hyperlink 3 4 2" xfId="4306" hidden="1" xr:uid="{00000000-0005-0000-0000-00009A0F0000}"/>
    <cellStyle name="Hyperlink 3 4 2" xfId="4307" hidden="1" xr:uid="{00000000-0005-0000-0000-00009B0F0000}"/>
    <cellStyle name="Hyperlink 3 4 2" xfId="4308" hidden="1" xr:uid="{00000000-0005-0000-0000-00009C0F0000}"/>
    <cellStyle name="Hyperlink 3 4 2" xfId="4309" hidden="1" xr:uid="{00000000-0005-0000-0000-00009D0F0000}"/>
    <cellStyle name="Hyperlink 3 4 2" xfId="4310" hidden="1" xr:uid="{00000000-0005-0000-0000-00009E0F0000}"/>
    <cellStyle name="Hyperlink 3 4 2" xfId="4311" hidden="1" xr:uid="{00000000-0005-0000-0000-00009F0F0000}"/>
    <cellStyle name="Hyperlink 3 4 2" xfId="4312" hidden="1" xr:uid="{00000000-0005-0000-0000-0000A00F0000}"/>
    <cellStyle name="Hyperlink 3 4 2" xfId="4313" hidden="1" xr:uid="{00000000-0005-0000-0000-0000A10F0000}"/>
    <cellStyle name="Hyperlink 3 4 2" xfId="4314" hidden="1" xr:uid="{00000000-0005-0000-0000-0000A20F0000}"/>
    <cellStyle name="Hyperlink 3 4 2" xfId="4315" hidden="1" xr:uid="{00000000-0005-0000-0000-0000A30F0000}"/>
    <cellStyle name="Hyperlink 3 4 2" xfId="4316" hidden="1" xr:uid="{00000000-0005-0000-0000-0000A40F0000}"/>
    <cellStyle name="Hyperlink 3 4 2" xfId="4317" hidden="1" xr:uid="{00000000-0005-0000-0000-0000A50F0000}"/>
    <cellStyle name="Hyperlink 3 4 2" xfId="4318" hidden="1" xr:uid="{00000000-0005-0000-0000-0000A60F0000}"/>
    <cellStyle name="Hyperlink 3 4 2" xfId="4319" hidden="1" xr:uid="{00000000-0005-0000-0000-0000A70F0000}"/>
    <cellStyle name="Hyperlink 3 4 2" xfId="4320" hidden="1" xr:uid="{00000000-0005-0000-0000-0000A80F0000}"/>
    <cellStyle name="Hyperlink 3 4 2" xfId="4321" hidden="1" xr:uid="{00000000-0005-0000-0000-0000A90F0000}"/>
    <cellStyle name="Hyperlink 3 4 2" xfId="4322" hidden="1" xr:uid="{00000000-0005-0000-0000-0000AA0F0000}"/>
    <cellStyle name="Hyperlink 3 4 2" xfId="4324" hidden="1" xr:uid="{00000000-0005-0000-0000-0000AB0F0000}"/>
    <cellStyle name="Hyperlink 3 4 2" xfId="4325" hidden="1" xr:uid="{00000000-0005-0000-0000-0000AC0F0000}"/>
    <cellStyle name="Hyperlink 3 4 2" xfId="4326" hidden="1" xr:uid="{00000000-0005-0000-0000-0000AD0F0000}"/>
    <cellStyle name="Hyperlink 3 4 2" xfId="4327" hidden="1" xr:uid="{00000000-0005-0000-0000-0000AE0F0000}"/>
    <cellStyle name="Hyperlink 3 4 2" xfId="4328" hidden="1" xr:uid="{00000000-0005-0000-0000-0000AF0F0000}"/>
    <cellStyle name="Hyperlink 3 4 2" xfId="4329" hidden="1" xr:uid="{00000000-0005-0000-0000-0000B00F0000}"/>
    <cellStyle name="Hyperlink 3 4 2" xfId="4330" hidden="1" xr:uid="{00000000-0005-0000-0000-0000B10F0000}"/>
    <cellStyle name="Hyperlink 3 4 2" xfId="4331" hidden="1" xr:uid="{00000000-0005-0000-0000-0000B20F0000}"/>
    <cellStyle name="Hyperlink 3 4 2" xfId="4332" hidden="1" xr:uid="{00000000-0005-0000-0000-0000B30F0000}"/>
    <cellStyle name="Hyperlink 3 4 2" xfId="4334" hidden="1" xr:uid="{00000000-0005-0000-0000-0000B40F0000}"/>
    <cellStyle name="Hyperlink 3 4 2" xfId="4336" hidden="1" xr:uid="{00000000-0005-0000-0000-0000B50F0000}"/>
    <cellStyle name="Hyperlink 3 4 2" xfId="4337" hidden="1" xr:uid="{00000000-0005-0000-0000-0000B60F0000}"/>
    <cellStyle name="Hyperlink 3 4 2" xfId="4338" hidden="1" xr:uid="{00000000-0005-0000-0000-0000B70F0000}"/>
    <cellStyle name="Hyperlink 3 4 2" xfId="4339" hidden="1" xr:uid="{00000000-0005-0000-0000-0000B80F0000}"/>
    <cellStyle name="Hyperlink 3 4 2" xfId="4340" hidden="1" xr:uid="{00000000-0005-0000-0000-0000B90F0000}"/>
    <cellStyle name="Hyperlink 3 4 2" xfId="4341" hidden="1" xr:uid="{00000000-0005-0000-0000-0000BA0F0000}"/>
    <cellStyle name="Hyperlink 3 4 2" xfId="4342" hidden="1" xr:uid="{00000000-0005-0000-0000-0000BB0F0000}"/>
    <cellStyle name="Hyperlink 3 4 2" xfId="4343" hidden="1" xr:uid="{00000000-0005-0000-0000-0000BC0F0000}"/>
    <cellStyle name="Hyperlink 3 4 2" xfId="4345" hidden="1" xr:uid="{00000000-0005-0000-0000-0000BD0F0000}"/>
    <cellStyle name="Hyperlink 3 4 2" xfId="4346" hidden="1" xr:uid="{00000000-0005-0000-0000-0000BE0F0000}"/>
    <cellStyle name="Hyperlink 3 4 2" xfId="4347" hidden="1" xr:uid="{00000000-0005-0000-0000-0000BF0F0000}"/>
    <cellStyle name="Hyperlink 3 4 2" xfId="4348" hidden="1" xr:uid="{00000000-0005-0000-0000-0000C00F0000}"/>
    <cellStyle name="Hyperlink 3 4 2" xfId="4349" hidden="1" xr:uid="{00000000-0005-0000-0000-0000C10F0000}"/>
    <cellStyle name="Hyperlink 3 4 2" xfId="4350" hidden="1" xr:uid="{00000000-0005-0000-0000-0000C20F0000}"/>
    <cellStyle name="Hyperlink 3 4 2" xfId="4351" hidden="1" xr:uid="{00000000-0005-0000-0000-0000C30F0000}"/>
    <cellStyle name="Hyperlink 3 4 2" xfId="4352" hidden="1" xr:uid="{00000000-0005-0000-0000-0000C40F0000}"/>
    <cellStyle name="Hyperlink 3 4 2" xfId="4353" hidden="1" xr:uid="{00000000-0005-0000-0000-0000C50F0000}"/>
    <cellStyle name="Hyperlink 3 4 2" xfId="4354" hidden="1" xr:uid="{00000000-0005-0000-0000-0000C60F0000}"/>
    <cellStyle name="Hyperlink 3 4 2" xfId="4355" hidden="1" xr:uid="{00000000-0005-0000-0000-0000C70F0000}"/>
    <cellStyle name="Hyperlink 3 4 2" xfId="4356" hidden="1" xr:uid="{00000000-0005-0000-0000-0000C80F0000}"/>
    <cellStyle name="Hyperlink 3 4 2" xfId="4357" hidden="1" xr:uid="{00000000-0005-0000-0000-0000C90F0000}"/>
    <cellStyle name="Hyperlink 3 4 2" xfId="4358" hidden="1" xr:uid="{00000000-0005-0000-0000-0000CA0F0000}"/>
    <cellStyle name="Hyperlink 3 4 2" xfId="4359" hidden="1" xr:uid="{00000000-0005-0000-0000-0000CB0F0000}"/>
    <cellStyle name="Hyperlink 3 4 2" xfId="4360" hidden="1" xr:uid="{00000000-0005-0000-0000-0000CC0F0000}"/>
    <cellStyle name="Hyperlink 3 4 2" xfId="4361" hidden="1" xr:uid="{00000000-0005-0000-0000-0000CD0F0000}"/>
    <cellStyle name="Hyperlink 3 4 2" xfId="4362" hidden="1" xr:uid="{00000000-0005-0000-0000-0000CE0F0000}"/>
    <cellStyle name="Hyperlink 3 4 2" xfId="4364" hidden="1" xr:uid="{00000000-0005-0000-0000-0000CF0F0000}"/>
    <cellStyle name="Hyperlink 3 4 2" xfId="4365" hidden="1" xr:uid="{00000000-0005-0000-0000-0000D00F0000}"/>
    <cellStyle name="Hyperlink 3 4 2" xfId="4366" hidden="1" xr:uid="{00000000-0005-0000-0000-0000D10F0000}"/>
    <cellStyle name="Hyperlink 3 4 2" xfId="4367" hidden="1" xr:uid="{00000000-0005-0000-0000-0000D20F0000}"/>
    <cellStyle name="Hyperlink 3 4 2" xfId="4368" hidden="1" xr:uid="{00000000-0005-0000-0000-0000D30F0000}"/>
    <cellStyle name="Hyperlink 3 4 2" xfId="4369" hidden="1" xr:uid="{00000000-0005-0000-0000-0000D40F0000}"/>
    <cellStyle name="Hyperlink 3 4 2" xfId="4370" hidden="1" xr:uid="{00000000-0005-0000-0000-0000D50F0000}"/>
    <cellStyle name="Hyperlink 3 4 2" xfId="4371" hidden="1" xr:uid="{00000000-0005-0000-0000-0000D60F0000}"/>
    <cellStyle name="Hyperlink 3 4 2" xfId="4372" hidden="1" xr:uid="{00000000-0005-0000-0000-0000D70F0000}"/>
    <cellStyle name="Hyperlink 3 4 2" xfId="4152" hidden="1" xr:uid="{00000000-0005-0000-0000-0000D80F0000}"/>
    <cellStyle name="Hyperlink 3 4 2" xfId="4139" hidden="1" xr:uid="{00000000-0005-0000-0000-0000D90F0000}"/>
    <cellStyle name="Hyperlink 3 4 2" xfId="4027" hidden="1" xr:uid="{00000000-0005-0000-0000-0000DA0F0000}"/>
    <cellStyle name="Hyperlink 3 4 2" xfId="4034" hidden="1" xr:uid="{00000000-0005-0000-0000-0000DB0F0000}"/>
    <cellStyle name="Hyperlink 3 4 2" xfId="3995" hidden="1" xr:uid="{00000000-0005-0000-0000-0000DC0F0000}"/>
    <cellStyle name="Hyperlink 3 4 2" xfId="4041" hidden="1" xr:uid="{00000000-0005-0000-0000-0000DD0F0000}"/>
    <cellStyle name="Hyperlink 3 4 2" xfId="4002" hidden="1" xr:uid="{00000000-0005-0000-0000-0000DE0F0000}"/>
    <cellStyle name="Hyperlink 3 4 2" xfId="3969" hidden="1" xr:uid="{00000000-0005-0000-0000-0000DF0F0000}"/>
    <cellStyle name="Hyperlink 3 4 2" xfId="4009" hidden="1" xr:uid="{00000000-0005-0000-0000-0000E00F0000}"/>
    <cellStyle name="Hyperlink 3 4 2" xfId="3987" hidden="1" xr:uid="{00000000-0005-0000-0000-0000E10F0000}"/>
    <cellStyle name="Hyperlink 3 4 2" xfId="4010" hidden="1" xr:uid="{00000000-0005-0000-0000-0000E20F0000}"/>
    <cellStyle name="Hyperlink 3 4 2" xfId="3974" hidden="1" xr:uid="{00000000-0005-0000-0000-0000E30F0000}"/>
    <cellStyle name="Hyperlink 3 4 2" xfId="3973" hidden="1" xr:uid="{00000000-0005-0000-0000-0000E40F0000}"/>
    <cellStyle name="Hyperlink 3 4 2" xfId="4123" hidden="1" xr:uid="{00000000-0005-0000-0000-0000E50F0000}"/>
    <cellStyle name="Hyperlink 3 4 2" xfId="4151" hidden="1" xr:uid="{00000000-0005-0000-0000-0000E60F0000}"/>
    <cellStyle name="Hyperlink 3 4 2" xfId="4005" hidden="1" xr:uid="{00000000-0005-0000-0000-0000E70F0000}"/>
    <cellStyle name="Hyperlink 3 4 2" xfId="4023" hidden="1" xr:uid="{00000000-0005-0000-0000-0000E80F0000}"/>
    <cellStyle name="Hyperlink 3 4 2" xfId="3985" hidden="1" xr:uid="{00000000-0005-0000-0000-0000E90F0000}"/>
    <cellStyle name="Hyperlink 3 4 2" xfId="4029" hidden="1" xr:uid="{00000000-0005-0000-0000-0000EA0F0000}"/>
    <cellStyle name="Hyperlink 3 4 2" xfId="4125" hidden="1" xr:uid="{00000000-0005-0000-0000-0000EB0F0000}"/>
    <cellStyle name="Hyperlink 3 4 2" xfId="4007" hidden="1" xr:uid="{00000000-0005-0000-0000-0000EC0F0000}"/>
    <cellStyle name="Hyperlink 3 4 2" xfId="3970" hidden="1" xr:uid="{00000000-0005-0000-0000-0000ED0F0000}"/>
    <cellStyle name="Hyperlink 3 4 2" xfId="4124" hidden="1" xr:uid="{00000000-0005-0000-0000-0000EE0F0000}"/>
    <cellStyle name="Hyperlink 3 4 2" xfId="4006" hidden="1" xr:uid="{00000000-0005-0000-0000-0000EF0F0000}"/>
    <cellStyle name="Hyperlink 3 4 2" xfId="4138" hidden="1" xr:uid="{00000000-0005-0000-0000-0000F00F0000}"/>
    <cellStyle name="Hyperlink 3 4 2" xfId="4026" hidden="1" xr:uid="{00000000-0005-0000-0000-0000F10F0000}"/>
    <cellStyle name="Hyperlink 3 4 2" xfId="3990" hidden="1" xr:uid="{00000000-0005-0000-0000-0000F20F0000}"/>
    <cellStyle name="Hyperlink 3 4 2" xfId="4163" hidden="1" xr:uid="{00000000-0005-0000-0000-0000F30F0000}"/>
    <cellStyle name="Hyperlink 3 4 2" xfId="3986" hidden="1" xr:uid="{00000000-0005-0000-0000-0000F40F0000}"/>
    <cellStyle name="Hyperlink 3 4 2" xfId="4011" hidden="1" xr:uid="{00000000-0005-0000-0000-0000F50F0000}"/>
    <cellStyle name="Hyperlink 3 4 2" xfId="3975" hidden="1" xr:uid="{00000000-0005-0000-0000-0000F60F0000}"/>
    <cellStyle name="Hyperlink 3 4 2" xfId="4122" hidden="1" xr:uid="{00000000-0005-0000-0000-0000F70F0000}"/>
    <cellStyle name="Hyperlink 3 4 2" xfId="4008" hidden="1" xr:uid="{00000000-0005-0000-0000-0000F80F0000}"/>
    <cellStyle name="Hyperlink 3 4 2" xfId="4030" hidden="1" xr:uid="{00000000-0005-0000-0000-0000F90F0000}"/>
    <cellStyle name="Hyperlink 3 4 2" xfId="3971" hidden="1" xr:uid="{00000000-0005-0000-0000-0000FA0F0000}"/>
    <cellStyle name="Hyperlink 3 4 2" xfId="4150" hidden="1" xr:uid="{00000000-0005-0000-0000-0000FB0F0000}"/>
    <cellStyle name="Hyperlink 3 4 2" xfId="4004" hidden="1" xr:uid="{00000000-0005-0000-0000-0000FC0F0000}"/>
    <cellStyle name="Hyperlink 3 4 2" xfId="4137" hidden="1" xr:uid="{00000000-0005-0000-0000-0000FD0F0000}"/>
    <cellStyle name="Hyperlink 3 4 2" xfId="4025" hidden="1" xr:uid="{00000000-0005-0000-0000-0000FE0F0000}"/>
    <cellStyle name="Hyperlink 3 4 2" xfId="3989" hidden="1" xr:uid="{00000000-0005-0000-0000-0000FF0F0000}"/>
    <cellStyle name="Hyperlink 3 4 2" xfId="3968" hidden="1" xr:uid="{00000000-0005-0000-0000-000000100000}"/>
    <cellStyle name="Hyperlink 3 4 2" xfId="3972" hidden="1" xr:uid="{00000000-0005-0000-0000-000001100000}"/>
    <cellStyle name="Hyperlink 3 4 2" xfId="3966" hidden="1" xr:uid="{00000000-0005-0000-0000-000002100000}"/>
    <cellStyle name="Hyperlink 3 4 2" xfId="4374" hidden="1" xr:uid="{00000000-0005-0000-0000-000003100000}"/>
    <cellStyle name="Hyperlink 3 4 2" xfId="4375" hidden="1" xr:uid="{00000000-0005-0000-0000-000004100000}"/>
    <cellStyle name="Hyperlink 3 4 2" xfId="4377" hidden="1" xr:uid="{00000000-0005-0000-0000-000005100000}"/>
    <cellStyle name="Hyperlink 3 4 2" xfId="4378" hidden="1" xr:uid="{00000000-0005-0000-0000-000006100000}"/>
    <cellStyle name="Hyperlink 3 4 2" xfId="4379" hidden="1" xr:uid="{00000000-0005-0000-0000-000007100000}"/>
    <cellStyle name="Hyperlink 3 4 2" xfId="4380" hidden="1" xr:uid="{00000000-0005-0000-0000-000008100000}"/>
    <cellStyle name="Hyperlink 3 4 2" xfId="4381" hidden="1" xr:uid="{00000000-0005-0000-0000-000009100000}"/>
    <cellStyle name="Hyperlink 3 4 2" xfId="4382" hidden="1" xr:uid="{00000000-0005-0000-0000-00000A100000}"/>
    <cellStyle name="Hyperlink 3 4 2" xfId="4383" hidden="1" xr:uid="{00000000-0005-0000-0000-00000B100000}"/>
    <cellStyle name="Hyperlink 3 4 2" xfId="4384" hidden="1" xr:uid="{00000000-0005-0000-0000-00000C100000}"/>
    <cellStyle name="Hyperlink 3 4 2" xfId="4385" hidden="1" xr:uid="{00000000-0005-0000-0000-00000D100000}"/>
    <cellStyle name="Hyperlink 3 4 2" xfId="4387" hidden="1" xr:uid="{00000000-0005-0000-0000-00000E100000}"/>
    <cellStyle name="Hyperlink 3 4 2" xfId="4388" hidden="1" xr:uid="{00000000-0005-0000-0000-00000F100000}"/>
    <cellStyle name="Hyperlink 3 4 2" xfId="4389" hidden="1" xr:uid="{00000000-0005-0000-0000-000010100000}"/>
    <cellStyle name="Hyperlink 3 4 2" xfId="4390" hidden="1" xr:uid="{00000000-0005-0000-0000-000011100000}"/>
    <cellStyle name="Hyperlink 3 4 2" xfId="4391" hidden="1" xr:uid="{00000000-0005-0000-0000-000012100000}"/>
    <cellStyle name="Hyperlink 3 4 2" xfId="4392" hidden="1" xr:uid="{00000000-0005-0000-0000-000013100000}"/>
    <cellStyle name="Hyperlink 3 4 2" xfId="4393" hidden="1" xr:uid="{00000000-0005-0000-0000-000014100000}"/>
    <cellStyle name="Hyperlink 3 4 2" xfId="4394" hidden="1" xr:uid="{00000000-0005-0000-0000-000015100000}"/>
    <cellStyle name="Hyperlink 3 4 2" xfId="4395" hidden="1" xr:uid="{00000000-0005-0000-0000-000016100000}"/>
    <cellStyle name="Hyperlink 3 4 2" xfId="4397" hidden="1" xr:uid="{00000000-0005-0000-0000-000017100000}"/>
    <cellStyle name="Hyperlink 3 4 2" xfId="4398" hidden="1" xr:uid="{00000000-0005-0000-0000-000018100000}"/>
    <cellStyle name="Hyperlink 3 4 2" xfId="4399" hidden="1" xr:uid="{00000000-0005-0000-0000-000019100000}"/>
    <cellStyle name="Hyperlink 3 4 2" xfId="4400" hidden="1" xr:uid="{00000000-0005-0000-0000-00001A100000}"/>
    <cellStyle name="Hyperlink 3 4 2" xfId="4401" hidden="1" xr:uid="{00000000-0005-0000-0000-00001B100000}"/>
    <cellStyle name="Hyperlink 3 4 2" xfId="4402" hidden="1" xr:uid="{00000000-0005-0000-0000-00001C100000}"/>
    <cellStyle name="Hyperlink 3 4 2" xfId="4403" hidden="1" xr:uid="{00000000-0005-0000-0000-00001D100000}"/>
    <cellStyle name="Hyperlink 3 4 2" xfId="4404" hidden="1" xr:uid="{00000000-0005-0000-0000-00001E100000}"/>
    <cellStyle name="Hyperlink 3 4 2" xfId="4405" hidden="1" xr:uid="{00000000-0005-0000-0000-00001F100000}"/>
    <cellStyle name="Hyperlink 3 4 2" xfId="4407" hidden="1" xr:uid="{00000000-0005-0000-0000-000020100000}"/>
    <cellStyle name="Hyperlink 3 4 2" xfId="4409" hidden="1" xr:uid="{00000000-0005-0000-0000-000021100000}"/>
    <cellStyle name="Hyperlink 3 4 2" xfId="4410" hidden="1" xr:uid="{00000000-0005-0000-0000-000022100000}"/>
    <cellStyle name="Hyperlink 3 4 2" xfId="4411" hidden="1" xr:uid="{00000000-0005-0000-0000-000023100000}"/>
    <cellStyle name="Hyperlink 3 4 2" xfId="4412" hidden="1" xr:uid="{00000000-0005-0000-0000-000024100000}"/>
    <cellStyle name="Hyperlink 3 4 2" xfId="4413" hidden="1" xr:uid="{00000000-0005-0000-0000-000025100000}"/>
    <cellStyle name="Hyperlink 3 4 2" xfId="4414" hidden="1" xr:uid="{00000000-0005-0000-0000-000026100000}"/>
    <cellStyle name="Hyperlink 3 4 2" xfId="4415" hidden="1" xr:uid="{00000000-0005-0000-0000-000027100000}"/>
    <cellStyle name="Hyperlink 3 4 2" xfId="4416" hidden="1" xr:uid="{00000000-0005-0000-0000-000028100000}"/>
    <cellStyle name="Hyperlink 3 4 2" xfId="4418" hidden="1" xr:uid="{00000000-0005-0000-0000-000029100000}"/>
    <cellStyle name="Hyperlink 3 4 2" xfId="4419" hidden="1" xr:uid="{00000000-0005-0000-0000-00002A100000}"/>
    <cellStyle name="Hyperlink 3 4 2" xfId="4420" hidden="1" xr:uid="{00000000-0005-0000-0000-00002B100000}"/>
    <cellStyle name="Hyperlink 3 4 2" xfId="4421" hidden="1" xr:uid="{00000000-0005-0000-0000-00002C100000}"/>
    <cellStyle name="Hyperlink 3 4 2" xfId="4422" hidden="1" xr:uid="{00000000-0005-0000-0000-00002D100000}"/>
    <cellStyle name="Hyperlink 3 4 2" xfId="4423" hidden="1" xr:uid="{00000000-0005-0000-0000-00002E100000}"/>
    <cellStyle name="Hyperlink 3 4 2" xfId="4424" hidden="1" xr:uid="{00000000-0005-0000-0000-00002F100000}"/>
    <cellStyle name="Hyperlink 3 4 2" xfId="4425" hidden="1" xr:uid="{00000000-0005-0000-0000-000030100000}"/>
    <cellStyle name="Hyperlink 3 4 2" xfId="4426" hidden="1" xr:uid="{00000000-0005-0000-0000-000031100000}"/>
    <cellStyle name="Hyperlink 3 4 2" xfId="4427" hidden="1" xr:uid="{00000000-0005-0000-0000-000032100000}"/>
    <cellStyle name="Hyperlink 3 4 2" xfId="4428" hidden="1" xr:uid="{00000000-0005-0000-0000-000033100000}"/>
    <cellStyle name="Hyperlink 3 4 2" xfId="4429" hidden="1" xr:uid="{00000000-0005-0000-0000-000034100000}"/>
    <cellStyle name="Hyperlink 3 4 2" xfId="4430" hidden="1" xr:uid="{00000000-0005-0000-0000-000035100000}"/>
    <cellStyle name="Hyperlink 3 4 2" xfId="4431" hidden="1" xr:uid="{00000000-0005-0000-0000-000036100000}"/>
    <cellStyle name="Hyperlink 3 4 2" xfId="4432" hidden="1" xr:uid="{00000000-0005-0000-0000-000037100000}"/>
    <cellStyle name="Hyperlink 3 4 2" xfId="4433" hidden="1" xr:uid="{00000000-0005-0000-0000-000038100000}"/>
    <cellStyle name="Hyperlink 3 4 2" xfId="4434" hidden="1" xr:uid="{00000000-0005-0000-0000-000039100000}"/>
    <cellStyle name="Hyperlink 3 4 2" xfId="4435" hidden="1" xr:uid="{00000000-0005-0000-0000-00003A100000}"/>
    <cellStyle name="Hyperlink 3 4 2" xfId="4437" hidden="1" xr:uid="{00000000-0005-0000-0000-00003B100000}"/>
    <cellStyle name="Hyperlink 3 4 2" xfId="4438" hidden="1" xr:uid="{00000000-0005-0000-0000-00003C100000}"/>
    <cellStyle name="Hyperlink 3 4 2" xfId="4439" hidden="1" xr:uid="{00000000-0005-0000-0000-00003D100000}"/>
    <cellStyle name="Hyperlink 3 4 2" xfId="4440" hidden="1" xr:uid="{00000000-0005-0000-0000-00003E100000}"/>
    <cellStyle name="Hyperlink 3 4 2" xfId="4441" hidden="1" xr:uid="{00000000-0005-0000-0000-00003F100000}"/>
    <cellStyle name="Hyperlink 3 4 2" xfId="4442" hidden="1" xr:uid="{00000000-0005-0000-0000-000040100000}"/>
    <cellStyle name="Hyperlink 3 4 2" xfId="4443" hidden="1" xr:uid="{00000000-0005-0000-0000-000041100000}"/>
    <cellStyle name="Hyperlink 3 4 2" xfId="4444" hidden="1" xr:uid="{00000000-0005-0000-0000-000042100000}"/>
    <cellStyle name="Hyperlink 3 4 2" xfId="4445" hidden="1" xr:uid="{00000000-0005-0000-0000-000043100000}"/>
    <cellStyle name="Hyperlink 3 4 2" xfId="4448" hidden="1" xr:uid="{00000000-0005-0000-0000-000044100000}"/>
    <cellStyle name="Hyperlink 3 4 2" xfId="4449" hidden="1" xr:uid="{00000000-0005-0000-0000-000045100000}"/>
    <cellStyle name="Hyperlink 3 4 2" xfId="4450" hidden="1" xr:uid="{00000000-0005-0000-0000-000046100000}"/>
    <cellStyle name="Hyperlink 3 4 2" xfId="4451" hidden="1" xr:uid="{00000000-0005-0000-0000-000047100000}"/>
    <cellStyle name="Hyperlink 3 4 2" xfId="4452" hidden="1" xr:uid="{00000000-0005-0000-0000-000048100000}"/>
    <cellStyle name="Hyperlink 3 4 2" xfId="4453" hidden="1" xr:uid="{00000000-0005-0000-0000-000049100000}"/>
    <cellStyle name="Hyperlink 3 4 2" xfId="4454" hidden="1" xr:uid="{00000000-0005-0000-0000-00004A100000}"/>
    <cellStyle name="Hyperlink 3 4 2" xfId="4455" hidden="1" xr:uid="{00000000-0005-0000-0000-00004B100000}"/>
    <cellStyle name="Hyperlink 3 4 2" xfId="4456" hidden="1" xr:uid="{00000000-0005-0000-0000-00004C100000}"/>
    <cellStyle name="Hyperlink 3 4 2" xfId="4458" hidden="1" xr:uid="{00000000-0005-0000-0000-00004D100000}"/>
    <cellStyle name="Hyperlink 3 4 2" xfId="4459" hidden="1" xr:uid="{00000000-0005-0000-0000-00004E100000}"/>
    <cellStyle name="Hyperlink 3 4 2" xfId="4460" hidden="1" xr:uid="{00000000-0005-0000-0000-00004F100000}"/>
    <cellStyle name="Hyperlink 3 4 2" xfId="4461" hidden="1" xr:uid="{00000000-0005-0000-0000-000050100000}"/>
    <cellStyle name="Hyperlink 3 4 2" xfId="4462" hidden="1" xr:uid="{00000000-0005-0000-0000-000051100000}"/>
    <cellStyle name="Hyperlink 3 4 2" xfId="4463" hidden="1" xr:uid="{00000000-0005-0000-0000-000052100000}"/>
    <cellStyle name="Hyperlink 3 4 2" xfId="4464" hidden="1" xr:uid="{00000000-0005-0000-0000-000053100000}"/>
    <cellStyle name="Hyperlink 3 4 2" xfId="4465" hidden="1" xr:uid="{00000000-0005-0000-0000-000054100000}"/>
    <cellStyle name="Hyperlink 3 4 2" xfId="4466" hidden="1" xr:uid="{00000000-0005-0000-0000-000055100000}"/>
    <cellStyle name="Hyperlink 3 4 2" xfId="4468" hidden="1" xr:uid="{00000000-0005-0000-0000-000056100000}"/>
    <cellStyle name="Hyperlink 3 4 2" xfId="4470" hidden="1" xr:uid="{00000000-0005-0000-0000-000057100000}"/>
    <cellStyle name="Hyperlink 3 4 2" xfId="4471" hidden="1" xr:uid="{00000000-0005-0000-0000-000058100000}"/>
    <cellStyle name="Hyperlink 3 4 2" xfId="4472" hidden="1" xr:uid="{00000000-0005-0000-0000-000059100000}"/>
    <cellStyle name="Hyperlink 3 4 2" xfId="4473" hidden="1" xr:uid="{00000000-0005-0000-0000-00005A100000}"/>
    <cellStyle name="Hyperlink 3 4 2" xfId="4474" hidden="1" xr:uid="{00000000-0005-0000-0000-00005B100000}"/>
    <cellStyle name="Hyperlink 3 4 2" xfId="4475" hidden="1" xr:uid="{00000000-0005-0000-0000-00005C100000}"/>
    <cellStyle name="Hyperlink 3 4 2" xfId="4476" hidden="1" xr:uid="{00000000-0005-0000-0000-00005D100000}"/>
    <cellStyle name="Hyperlink 3 4 2" xfId="4477" hidden="1" xr:uid="{00000000-0005-0000-0000-00005E100000}"/>
    <cellStyle name="Hyperlink 3 4 2" xfId="4479" hidden="1" xr:uid="{00000000-0005-0000-0000-00005F100000}"/>
    <cellStyle name="Hyperlink 3 4 2" xfId="4480" hidden="1" xr:uid="{00000000-0005-0000-0000-000060100000}"/>
    <cellStyle name="Hyperlink 3 4 2" xfId="4481" hidden="1" xr:uid="{00000000-0005-0000-0000-000061100000}"/>
    <cellStyle name="Hyperlink 3 4 2" xfId="4482" hidden="1" xr:uid="{00000000-0005-0000-0000-000062100000}"/>
    <cellStyle name="Hyperlink 3 4 2" xfId="4483" hidden="1" xr:uid="{00000000-0005-0000-0000-000063100000}"/>
    <cellStyle name="Hyperlink 3 4 2" xfId="4484" hidden="1" xr:uid="{00000000-0005-0000-0000-000064100000}"/>
    <cellStyle name="Hyperlink 3 4 2" xfId="4485" hidden="1" xr:uid="{00000000-0005-0000-0000-000065100000}"/>
    <cellStyle name="Hyperlink 3 4 2" xfId="4486" hidden="1" xr:uid="{00000000-0005-0000-0000-000066100000}"/>
    <cellStyle name="Hyperlink 3 4 2" xfId="4487" hidden="1" xr:uid="{00000000-0005-0000-0000-000067100000}"/>
    <cellStyle name="Hyperlink 3 4 2" xfId="4488" hidden="1" xr:uid="{00000000-0005-0000-0000-000068100000}"/>
    <cellStyle name="Hyperlink 3 4 2" xfId="4489" hidden="1" xr:uid="{00000000-0005-0000-0000-000069100000}"/>
    <cellStyle name="Hyperlink 3 4 2" xfId="4490" hidden="1" xr:uid="{00000000-0005-0000-0000-00006A100000}"/>
    <cellStyle name="Hyperlink 3 4 2" xfId="4491" hidden="1" xr:uid="{00000000-0005-0000-0000-00006B100000}"/>
    <cellStyle name="Hyperlink 3 4 2" xfId="4492" hidden="1" xr:uid="{00000000-0005-0000-0000-00006C100000}"/>
    <cellStyle name="Hyperlink 3 4 2" xfId="4493" hidden="1" xr:uid="{00000000-0005-0000-0000-00006D100000}"/>
    <cellStyle name="Hyperlink 3 4 2" xfId="4494" hidden="1" xr:uid="{00000000-0005-0000-0000-00006E100000}"/>
    <cellStyle name="Hyperlink 3 4 2" xfId="4495" hidden="1" xr:uid="{00000000-0005-0000-0000-00006F100000}"/>
    <cellStyle name="Hyperlink 3 4 2" xfId="4496" hidden="1" xr:uid="{00000000-0005-0000-0000-000070100000}"/>
    <cellStyle name="Hyperlink 3 4 2" xfId="4498" hidden="1" xr:uid="{00000000-0005-0000-0000-000071100000}"/>
    <cellStyle name="Hyperlink 3 4 2" xfId="4499" hidden="1" xr:uid="{00000000-0005-0000-0000-000072100000}"/>
    <cellStyle name="Hyperlink 3 4 2" xfId="4500" hidden="1" xr:uid="{00000000-0005-0000-0000-000073100000}"/>
    <cellStyle name="Hyperlink 3 4 2" xfId="4501" hidden="1" xr:uid="{00000000-0005-0000-0000-000074100000}"/>
    <cellStyle name="Hyperlink 3 4 2" xfId="4502" hidden="1" xr:uid="{00000000-0005-0000-0000-000075100000}"/>
    <cellStyle name="Hyperlink 3 4 2" xfId="4503" hidden="1" xr:uid="{00000000-0005-0000-0000-000076100000}"/>
    <cellStyle name="Hyperlink 3 4 2" xfId="4504" hidden="1" xr:uid="{00000000-0005-0000-0000-000077100000}"/>
    <cellStyle name="Hyperlink 3 4 2" xfId="4505" hidden="1" xr:uid="{00000000-0005-0000-0000-000078100000}"/>
    <cellStyle name="Hyperlink 3 4 2" xfId="4506" hidden="1" xr:uid="{00000000-0005-0000-0000-000079100000}"/>
    <cellStyle name="Hyperlink 3 4 2" xfId="4507" hidden="1" xr:uid="{00000000-0005-0000-0000-00007A100000}"/>
    <cellStyle name="Hyperlink 3 4 2" xfId="4508" hidden="1" xr:uid="{00000000-0005-0000-0000-00007B100000}"/>
    <cellStyle name="Hyperlink 3 4 2" xfId="4509" hidden="1" xr:uid="{00000000-0005-0000-0000-00007C100000}"/>
    <cellStyle name="Hyperlink 3 4 2" xfId="4510" hidden="1" xr:uid="{00000000-0005-0000-0000-00007D100000}"/>
    <cellStyle name="Hyperlink 3 4 2" xfId="4511" hidden="1" xr:uid="{00000000-0005-0000-0000-00007E100000}"/>
    <cellStyle name="Hyperlink 3 4 2" xfId="4512" hidden="1" xr:uid="{00000000-0005-0000-0000-00007F100000}"/>
    <cellStyle name="Hyperlink 3 4 2" xfId="4513" hidden="1" xr:uid="{00000000-0005-0000-0000-000080100000}"/>
    <cellStyle name="Hyperlink 3 4 2" xfId="4514" hidden="1" xr:uid="{00000000-0005-0000-0000-000081100000}"/>
    <cellStyle name="Hyperlink 3 4 2" xfId="4515" hidden="1" xr:uid="{00000000-0005-0000-0000-000082100000}"/>
    <cellStyle name="Hyperlink 3 4 2" xfId="4517" hidden="1" xr:uid="{00000000-0005-0000-0000-000083100000}"/>
    <cellStyle name="Hyperlink 3 4 2" xfId="4518" hidden="1" xr:uid="{00000000-0005-0000-0000-000084100000}"/>
    <cellStyle name="Hyperlink 3 4 2" xfId="4519" hidden="1" xr:uid="{00000000-0005-0000-0000-000085100000}"/>
    <cellStyle name="Hyperlink 3 4 2" xfId="4520" hidden="1" xr:uid="{00000000-0005-0000-0000-000086100000}"/>
    <cellStyle name="Hyperlink 3 4 2" xfId="4521" hidden="1" xr:uid="{00000000-0005-0000-0000-000087100000}"/>
    <cellStyle name="Hyperlink 3 4 2" xfId="4522" hidden="1" xr:uid="{00000000-0005-0000-0000-000088100000}"/>
    <cellStyle name="Hyperlink 3 4 2" xfId="4523" hidden="1" xr:uid="{00000000-0005-0000-0000-000089100000}"/>
    <cellStyle name="Hyperlink 3 4 2" xfId="4524" hidden="1" xr:uid="{00000000-0005-0000-0000-00008A100000}"/>
    <cellStyle name="Hyperlink 3 4 2" xfId="4525" hidden="1" xr:uid="{00000000-0005-0000-0000-00008B100000}"/>
    <cellStyle name="Hyperlink 3 4 2" xfId="4527" hidden="1" xr:uid="{00000000-0005-0000-0000-00008C100000}"/>
    <cellStyle name="Hyperlink 3 4 2" xfId="4529" hidden="1" xr:uid="{00000000-0005-0000-0000-00008D100000}"/>
    <cellStyle name="Hyperlink 3 4 2" xfId="4530" hidden="1" xr:uid="{00000000-0005-0000-0000-00008E100000}"/>
    <cellStyle name="Hyperlink 3 4 2" xfId="4531" hidden="1" xr:uid="{00000000-0005-0000-0000-00008F100000}"/>
    <cellStyle name="Hyperlink 3 4 2" xfId="4532" hidden="1" xr:uid="{00000000-0005-0000-0000-000090100000}"/>
    <cellStyle name="Hyperlink 3 4 2" xfId="4533" hidden="1" xr:uid="{00000000-0005-0000-0000-000091100000}"/>
    <cellStyle name="Hyperlink 3 4 2" xfId="4534" hidden="1" xr:uid="{00000000-0005-0000-0000-000092100000}"/>
    <cellStyle name="Hyperlink 3 4 2" xfId="4535" hidden="1" xr:uid="{00000000-0005-0000-0000-000093100000}"/>
    <cellStyle name="Hyperlink 3 4 2" xfId="4536" hidden="1" xr:uid="{00000000-0005-0000-0000-000094100000}"/>
    <cellStyle name="Hyperlink 3 4 2" xfId="4538" hidden="1" xr:uid="{00000000-0005-0000-0000-000095100000}"/>
    <cellStyle name="Hyperlink 3 4 2" xfId="4539" hidden="1" xr:uid="{00000000-0005-0000-0000-000096100000}"/>
    <cellStyle name="Hyperlink 3 4 2" xfId="4540" hidden="1" xr:uid="{00000000-0005-0000-0000-000097100000}"/>
    <cellStyle name="Hyperlink 3 4 2" xfId="4541" hidden="1" xr:uid="{00000000-0005-0000-0000-000098100000}"/>
    <cellStyle name="Hyperlink 3 4 2" xfId="4542" hidden="1" xr:uid="{00000000-0005-0000-0000-000099100000}"/>
    <cellStyle name="Hyperlink 3 4 2" xfId="4543" hidden="1" xr:uid="{00000000-0005-0000-0000-00009A100000}"/>
    <cellStyle name="Hyperlink 3 4 2" xfId="4544" hidden="1" xr:uid="{00000000-0005-0000-0000-00009B100000}"/>
    <cellStyle name="Hyperlink 3 4 2" xfId="4545" hidden="1" xr:uid="{00000000-0005-0000-0000-00009C100000}"/>
    <cellStyle name="Hyperlink 3 4 2" xfId="4546" hidden="1" xr:uid="{00000000-0005-0000-0000-00009D100000}"/>
    <cellStyle name="Hyperlink 3 4 2" xfId="4547" hidden="1" xr:uid="{00000000-0005-0000-0000-00009E100000}"/>
    <cellStyle name="Hyperlink 3 4 2" xfId="4548" hidden="1" xr:uid="{00000000-0005-0000-0000-00009F100000}"/>
    <cellStyle name="Hyperlink 3 4 2" xfId="4549" hidden="1" xr:uid="{00000000-0005-0000-0000-0000A0100000}"/>
    <cellStyle name="Hyperlink 3 4 2" xfId="4550" hidden="1" xr:uid="{00000000-0005-0000-0000-0000A1100000}"/>
    <cellStyle name="Hyperlink 3 4 2" xfId="4551" hidden="1" xr:uid="{00000000-0005-0000-0000-0000A2100000}"/>
    <cellStyle name="Hyperlink 3 4 2" xfId="4552" hidden="1" xr:uid="{00000000-0005-0000-0000-0000A3100000}"/>
    <cellStyle name="Hyperlink 3 4 2" xfId="4553" hidden="1" xr:uid="{00000000-0005-0000-0000-0000A4100000}"/>
    <cellStyle name="Hyperlink 3 4 2" xfId="4554" hidden="1" xr:uid="{00000000-0005-0000-0000-0000A5100000}"/>
    <cellStyle name="Hyperlink 3 4 2" xfId="4555" hidden="1" xr:uid="{00000000-0005-0000-0000-0000A6100000}"/>
    <cellStyle name="Hyperlink 3 4 2" xfId="4557" hidden="1" xr:uid="{00000000-0005-0000-0000-0000A7100000}"/>
    <cellStyle name="Hyperlink 3 4 2" xfId="4558" hidden="1" xr:uid="{00000000-0005-0000-0000-0000A8100000}"/>
    <cellStyle name="Hyperlink 3 4 2" xfId="4559" hidden="1" xr:uid="{00000000-0005-0000-0000-0000A9100000}"/>
    <cellStyle name="Hyperlink 3 4 2" xfId="4560" hidden="1" xr:uid="{00000000-0005-0000-0000-0000AA100000}"/>
    <cellStyle name="Hyperlink 3 4 2" xfId="4561" hidden="1" xr:uid="{00000000-0005-0000-0000-0000AB100000}"/>
    <cellStyle name="Hyperlink 3 4 2" xfId="4562" hidden="1" xr:uid="{00000000-0005-0000-0000-0000AC100000}"/>
    <cellStyle name="Hyperlink 3 4 2" xfId="4563" hidden="1" xr:uid="{00000000-0005-0000-0000-0000AD100000}"/>
    <cellStyle name="Hyperlink 3 4 2" xfId="4564" hidden="1" xr:uid="{00000000-0005-0000-0000-0000AE100000}"/>
    <cellStyle name="Hyperlink 3 4 2" xfId="4565" hidden="1" xr:uid="{00000000-0005-0000-0000-0000AF100000}"/>
    <cellStyle name="Hyperlink 3 4 2" xfId="4568" hidden="1" xr:uid="{00000000-0005-0000-0000-0000B0100000}"/>
    <cellStyle name="Hyperlink 3 4 2" xfId="4569" hidden="1" xr:uid="{00000000-0005-0000-0000-0000B1100000}"/>
    <cellStyle name="Hyperlink 3 4 2" xfId="4570" hidden="1" xr:uid="{00000000-0005-0000-0000-0000B2100000}"/>
    <cellStyle name="Hyperlink 3 4 2" xfId="4571" hidden="1" xr:uid="{00000000-0005-0000-0000-0000B3100000}"/>
    <cellStyle name="Hyperlink 3 4 2" xfId="4572" hidden="1" xr:uid="{00000000-0005-0000-0000-0000B4100000}"/>
    <cellStyle name="Hyperlink 3 4 2" xfId="4573" hidden="1" xr:uid="{00000000-0005-0000-0000-0000B5100000}"/>
    <cellStyle name="Hyperlink 3 4 2" xfId="4574" hidden="1" xr:uid="{00000000-0005-0000-0000-0000B6100000}"/>
    <cellStyle name="Hyperlink 3 4 2" xfId="4575" hidden="1" xr:uid="{00000000-0005-0000-0000-0000B7100000}"/>
    <cellStyle name="Hyperlink 3 4 2" xfId="4576" hidden="1" xr:uid="{00000000-0005-0000-0000-0000B8100000}"/>
    <cellStyle name="Hyperlink 3 4 2" xfId="4578" hidden="1" xr:uid="{00000000-0005-0000-0000-0000B9100000}"/>
    <cellStyle name="Hyperlink 3 4 2" xfId="4579" hidden="1" xr:uid="{00000000-0005-0000-0000-0000BA100000}"/>
    <cellStyle name="Hyperlink 3 4 2" xfId="4580" hidden="1" xr:uid="{00000000-0005-0000-0000-0000BB100000}"/>
    <cellStyle name="Hyperlink 3 4 2" xfId="4581" hidden="1" xr:uid="{00000000-0005-0000-0000-0000BC100000}"/>
    <cellStyle name="Hyperlink 3 4 2" xfId="4582" hidden="1" xr:uid="{00000000-0005-0000-0000-0000BD100000}"/>
    <cellStyle name="Hyperlink 3 4 2" xfId="4583" hidden="1" xr:uid="{00000000-0005-0000-0000-0000BE100000}"/>
    <cellStyle name="Hyperlink 3 4 2" xfId="4584" hidden="1" xr:uid="{00000000-0005-0000-0000-0000BF100000}"/>
    <cellStyle name="Hyperlink 3 4 2" xfId="4585" hidden="1" xr:uid="{00000000-0005-0000-0000-0000C0100000}"/>
    <cellStyle name="Hyperlink 3 4 2" xfId="4586" hidden="1" xr:uid="{00000000-0005-0000-0000-0000C1100000}"/>
    <cellStyle name="Hyperlink 3 4 2" xfId="4588" hidden="1" xr:uid="{00000000-0005-0000-0000-0000C2100000}"/>
    <cellStyle name="Hyperlink 3 4 2" xfId="4590" hidden="1" xr:uid="{00000000-0005-0000-0000-0000C3100000}"/>
    <cellStyle name="Hyperlink 3 4 2" xfId="4591" hidden="1" xr:uid="{00000000-0005-0000-0000-0000C4100000}"/>
    <cellStyle name="Hyperlink 3 4 2" xfId="4592" hidden="1" xr:uid="{00000000-0005-0000-0000-0000C5100000}"/>
    <cellStyle name="Hyperlink 3 4 2" xfId="4593" hidden="1" xr:uid="{00000000-0005-0000-0000-0000C6100000}"/>
    <cellStyle name="Hyperlink 3 4 2" xfId="4594" hidden="1" xr:uid="{00000000-0005-0000-0000-0000C7100000}"/>
    <cellStyle name="Hyperlink 3 4 2" xfId="4595" hidden="1" xr:uid="{00000000-0005-0000-0000-0000C8100000}"/>
    <cellStyle name="Hyperlink 3 4 2" xfId="4596" hidden="1" xr:uid="{00000000-0005-0000-0000-0000C9100000}"/>
    <cellStyle name="Hyperlink 3 4 2" xfId="4597" hidden="1" xr:uid="{00000000-0005-0000-0000-0000CA100000}"/>
    <cellStyle name="Hyperlink 3 4 2" xfId="4599" hidden="1" xr:uid="{00000000-0005-0000-0000-0000CB100000}"/>
    <cellStyle name="Hyperlink 3 4 2" xfId="4600" hidden="1" xr:uid="{00000000-0005-0000-0000-0000CC100000}"/>
    <cellStyle name="Hyperlink 3 4 2" xfId="4601" hidden="1" xr:uid="{00000000-0005-0000-0000-0000CD100000}"/>
    <cellStyle name="Hyperlink 3 4 2" xfId="4602" hidden="1" xr:uid="{00000000-0005-0000-0000-0000CE100000}"/>
    <cellStyle name="Hyperlink 3 4 2" xfId="4603" hidden="1" xr:uid="{00000000-0005-0000-0000-0000CF100000}"/>
    <cellStyle name="Hyperlink 3 4 2" xfId="4604" hidden="1" xr:uid="{00000000-0005-0000-0000-0000D0100000}"/>
    <cellStyle name="Hyperlink 3 4 2" xfId="4605" hidden="1" xr:uid="{00000000-0005-0000-0000-0000D1100000}"/>
    <cellStyle name="Hyperlink 3 4 2" xfId="4606" hidden="1" xr:uid="{00000000-0005-0000-0000-0000D2100000}"/>
    <cellStyle name="Hyperlink 3 4 2" xfId="4607" hidden="1" xr:uid="{00000000-0005-0000-0000-0000D3100000}"/>
    <cellStyle name="Hyperlink 3 4 2" xfId="4608" hidden="1" xr:uid="{00000000-0005-0000-0000-0000D4100000}"/>
    <cellStyle name="Hyperlink 3 4 2" xfId="4609" hidden="1" xr:uid="{00000000-0005-0000-0000-0000D5100000}"/>
    <cellStyle name="Hyperlink 3 4 2" xfId="4610" hidden="1" xr:uid="{00000000-0005-0000-0000-0000D6100000}"/>
    <cellStyle name="Hyperlink 3 4 2" xfId="4611" hidden="1" xr:uid="{00000000-0005-0000-0000-0000D7100000}"/>
    <cellStyle name="Hyperlink 3 4 2" xfId="4612" hidden="1" xr:uid="{00000000-0005-0000-0000-0000D8100000}"/>
    <cellStyle name="Hyperlink 3 4 2" xfId="4613" hidden="1" xr:uid="{00000000-0005-0000-0000-0000D9100000}"/>
    <cellStyle name="Hyperlink 3 4 2" xfId="4614" hidden="1" xr:uid="{00000000-0005-0000-0000-0000DA100000}"/>
    <cellStyle name="Hyperlink 3 4 2" xfId="4615" hidden="1" xr:uid="{00000000-0005-0000-0000-0000DB100000}"/>
    <cellStyle name="Hyperlink 3 4 2" xfId="4616" hidden="1" xr:uid="{00000000-0005-0000-0000-0000DC100000}"/>
    <cellStyle name="Hyperlink 3 4 2" xfId="4618" hidden="1" xr:uid="{00000000-0005-0000-0000-0000DD100000}"/>
    <cellStyle name="Hyperlink 3 4 2" xfId="4619" hidden="1" xr:uid="{00000000-0005-0000-0000-0000DE100000}"/>
    <cellStyle name="Hyperlink 3 4 2" xfId="4620" hidden="1" xr:uid="{00000000-0005-0000-0000-0000DF100000}"/>
    <cellStyle name="Hyperlink 3 4 2" xfId="4621" hidden="1" xr:uid="{00000000-0005-0000-0000-0000E0100000}"/>
    <cellStyle name="Hyperlink 3 4 2" xfId="4622" hidden="1" xr:uid="{00000000-0005-0000-0000-0000E1100000}"/>
    <cellStyle name="Hyperlink 3 4 2" xfId="4623" hidden="1" xr:uid="{00000000-0005-0000-0000-0000E2100000}"/>
    <cellStyle name="Hyperlink 3 4 2" xfId="4624" hidden="1" xr:uid="{00000000-0005-0000-0000-0000E3100000}"/>
    <cellStyle name="Hyperlink 3 4 2" xfId="4625" hidden="1" xr:uid="{00000000-0005-0000-0000-0000E4100000}"/>
    <cellStyle name="Hyperlink 3 4 2" xfId="4626" hidden="1" xr:uid="{00000000-0005-0000-0000-0000E5100000}"/>
    <cellStyle name="Hyperlink 3 4 2" xfId="4627" hidden="1" xr:uid="{00000000-0005-0000-0000-0000E6100000}"/>
    <cellStyle name="Hyperlink 3 4 2" xfId="4628" hidden="1" xr:uid="{00000000-0005-0000-0000-0000E7100000}"/>
    <cellStyle name="Hyperlink 3 4 2" xfId="4629" hidden="1" xr:uid="{00000000-0005-0000-0000-0000E8100000}"/>
    <cellStyle name="Hyperlink 3 4 2" xfId="4630" hidden="1" xr:uid="{00000000-0005-0000-0000-0000E9100000}"/>
    <cellStyle name="Hyperlink 3 4 2" xfId="4631" hidden="1" xr:uid="{00000000-0005-0000-0000-0000EA100000}"/>
    <cellStyle name="Hyperlink 3 4 2" xfId="4632" hidden="1" xr:uid="{00000000-0005-0000-0000-0000EB100000}"/>
    <cellStyle name="Hyperlink 3 4 2" xfId="4633" hidden="1" xr:uid="{00000000-0005-0000-0000-0000EC100000}"/>
    <cellStyle name="Hyperlink 3 4 2" xfId="4634" hidden="1" xr:uid="{00000000-0005-0000-0000-0000ED100000}"/>
    <cellStyle name="Hyperlink 3 4 2" xfId="4635" hidden="1" xr:uid="{00000000-0005-0000-0000-0000EE100000}"/>
    <cellStyle name="Hyperlink 3 4 2" xfId="4637" hidden="1" xr:uid="{00000000-0005-0000-0000-0000EF100000}"/>
    <cellStyle name="Hyperlink 3 4 2" xfId="4638" hidden="1" xr:uid="{00000000-0005-0000-0000-0000F0100000}"/>
    <cellStyle name="Hyperlink 3 4 2" xfId="4639" hidden="1" xr:uid="{00000000-0005-0000-0000-0000F1100000}"/>
    <cellStyle name="Hyperlink 3 4 2" xfId="4640" hidden="1" xr:uid="{00000000-0005-0000-0000-0000F2100000}"/>
    <cellStyle name="Hyperlink 3 4 2" xfId="4641" hidden="1" xr:uid="{00000000-0005-0000-0000-0000F3100000}"/>
    <cellStyle name="Hyperlink 3 4 2" xfId="4642" hidden="1" xr:uid="{00000000-0005-0000-0000-0000F4100000}"/>
    <cellStyle name="Hyperlink 3 4 2" xfId="4643" hidden="1" xr:uid="{00000000-0005-0000-0000-0000F5100000}"/>
    <cellStyle name="Hyperlink 3 4 2" xfId="4644" hidden="1" xr:uid="{00000000-0005-0000-0000-0000F6100000}"/>
    <cellStyle name="Hyperlink 3 4 2" xfId="4645" hidden="1" xr:uid="{00000000-0005-0000-0000-0000F7100000}"/>
    <cellStyle name="Hyperlink 3 4 2" xfId="4647" hidden="1" xr:uid="{00000000-0005-0000-0000-0000F8100000}"/>
    <cellStyle name="Hyperlink 3 4 2" xfId="4649" hidden="1" xr:uid="{00000000-0005-0000-0000-0000F9100000}"/>
    <cellStyle name="Hyperlink 3 4 2" xfId="4650" hidden="1" xr:uid="{00000000-0005-0000-0000-0000FA100000}"/>
    <cellStyle name="Hyperlink 3 4 2" xfId="4651" hidden="1" xr:uid="{00000000-0005-0000-0000-0000FB100000}"/>
    <cellStyle name="Hyperlink 3 4 2" xfId="4652" hidden="1" xr:uid="{00000000-0005-0000-0000-0000FC100000}"/>
    <cellStyle name="Hyperlink 3 4 2" xfId="4653" hidden="1" xr:uid="{00000000-0005-0000-0000-0000FD100000}"/>
    <cellStyle name="Hyperlink 3 4 2" xfId="4654" hidden="1" xr:uid="{00000000-0005-0000-0000-0000FE100000}"/>
    <cellStyle name="Hyperlink 3 4 2" xfId="4655" hidden="1" xr:uid="{00000000-0005-0000-0000-0000FF100000}"/>
    <cellStyle name="Hyperlink 3 4 2" xfId="4656" hidden="1" xr:uid="{00000000-0005-0000-0000-000000110000}"/>
    <cellStyle name="Hyperlink 3 4 2" xfId="4658" hidden="1" xr:uid="{00000000-0005-0000-0000-000001110000}"/>
    <cellStyle name="Hyperlink 3 4 2" xfId="4659" hidden="1" xr:uid="{00000000-0005-0000-0000-000002110000}"/>
    <cellStyle name="Hyperlink 3 4 2" xfId="4660" hidden="1" xr:uid="{00000000-0005-0000-0000-000003110000}"/>
    <cellStyle name="Hyperlink 3 4 2" xfId="4661" hidden="1" xr:uid="{00000000-0005-0000-0000-000004110000}"/>
    <cellStyle name="Hyperlink 3 4 2" xfId="4662" hidden="1" xr:uid="{00000000-0005-0000-0000-000005110000}"/>
    <cellStyle name="Hyperlink 3 4 2" xfId="4663" hidden="1" xr:uid="{00000000-0005-0000-0000-000006110000}"/>
    <cellStyle name="Hyperlink 3 4 2" xfId="4664" hidden="1" xr:uid="{00000000-0005-0000-0000-000007110000}"/>
    <cellStyle name="Hyperlink 3 4 2" xfId="4665" hidden="1" xr:uid="{00000000-0005-0000-0000-000008110000}"/>
    <cellStyle name="Hyperlink 3 4 2" xfId="4666" hidden="1" xr:uid="{00000000-0005-0000-0000-000009110000}"/>
    <cellStyle name="Hyperlink 3 4 2" xfId="4667" hidden="1" xr:uid="{00000000-0005-0000-0000-00000A110000}"/>
    <cellStyle name="Hyperlink 3 4 2" xfId="4668" hidden="1" xr:uid="{00000000-0005-0000-0000-00000B110000}"/>
    <cellStyle name="Hyperlink 3 4 2" xfId="4669" hidden="1" xr:uid="{00000000-0005-0000-0000-00000C110000}"/>
    <cellStyle name="Hyperlink 3 4 2" xfId="4670" hidden="1" xr:uid="{00000000-0005-0000-0000-00000D110000}"/>
    <cellStyle name="Hyperlink 3 4 2" xfId="4671" hidden="1" xr:uid="{00000000-0005-0000-0000-00000E110000}"/>
    <cellStyle name="Hyperlink 3 4 2" xfId="4672" hidden="1" xr:uid="{00000000-0005-0000-0000-00000F110000}"/>
    <cellStyle name="Hyperlink 3 4 2" xfId="4673" hidden="1" xr:uid="{00000000-0005-0000-0000-000010110000}"/>
    <cellStyle name="Hyperlink 3 4 2" xfId="4674" hidden="1" xr:uid="{00000000-0005-0000-0000-000011110000}"/>
    <cellStyle name="Hyperlink 3 4 2" xfId="4675" hidden="1" xr:uid="{00000000-0005-0000-0000-000012110000}"/>
    <cellStyle name="Hyperlink 3 4 2" xfId="4677" hidden="1" xr:uid="{00000000-0005-0000-0000-000013110000}"/>
    <cellStyle name="Hyperlink 3 4 2" xfId="4678" hidden="1" xr:uid="{00000000-0005-0000-0000-000014110000}"/>
    <cellStyle name="Hyperlink 3 4 2" xfId="4679" hidden="1" xr:uid="{00000000-0005-0000-0000-000015110000}"/>
    <cellStyle name="Hyperlink 3 4 2" xfId="4680" hidden="1" xr:uid="{00000000-0005-0000-0000-000016110000}"/>
    <cellStyle name="Hyperlink 3 4 2" xfId="4681" hidden="1" xr:uid="{00000000-0005-0000-0000-000017110000}"/>
    <cellStyle name="Hyperlink 3 4 2" xfId="4682" hidden="1" xr:uid="{00000000-0005-0000-0000-000018110000}"/>
    <cellStyle name="Hyperlink 3 4 2" xfId="4683" hidden="1" xr:uid="{00000000-0005-0000-0000-000019110000}"/>
    <cellStyle name="Hyperlink 3 4 2" xfId="4684" hidden="1" xr:uid="{00000000-0005-0000-0000-00001A110000}"/>
    <cellStyle name="Hyperlink 3 4 2" xfId="4685" hidden="1" xr:uid="{00000000-0005-0000-0000-00001B110000}"/>
    <cellStyle name="Hyperlink 3 4 2" xfId="4765" hidden="1" xr:uid="{00000000-0005-0000-0000-00001C110000}"/>
    <cellStyle name="Hyperlink 3 4 2" xfId="4767" hidden="1" xr:uid="{00000000-0005-0000-0000-00001D110000}"/>
    <cellStyle name="Hyperlink 3 4 2" xfId="4768" hidden="1" xr:uid="{00000000-0005-0000-0000-00001E110000}"/>
    <cellStyle name="Hyperlink 3 4 2" xfId="4770" hidden="1" xr:uid="{00000000-0005-0000-0000-00001F110000}"/>
    <cellStyle name="Hyperlink 3 4 2" xfId="4771" hidden="1" xr:uid="{00000000-0005-0000-0000-000020110000}"/>
    <cellStyle name="Hyperlink 3 4 2" xfId="4772" hidden="1" xr:uid="{00000000-0005-0000-0000-000021110000}"/>
    <cellStyle name="Hyperlink 3 4 2" xfId="4773" hidden="1" xr:uid="{00000000-0005-0000-0000-000022110000}"/>
    <cellStyle name="Hyperlink 3 4 2" xfId="4774" hidden="1" xr:uid="{00000000-0005-0000-0000-000023110000}"/>
    <cellStyle name="Hyperlink 3 4 2" xfId="4775" hidden="1" xr:uid="{00000000-0005-0000-0000-000024110000}"/>
    <cellStyle name="Hyperlink 3 4 2" xfId="4782" hidden="1" xr:uid="{00000000-0005-0000-0000-000025110000}"/>
    <cellStyle name="Hyperlink 3 4 2" xfId="4783" hidden="1" xr:uid="{00000000-0005-0000-0000-000026110000}"/>
    <cellStyle name="Hyperlink 3 4 2" xfId="4784" hidden="1" xr:uid="{00000000-0005-0000-0000-000027110000}"/>
    <cellStyle name="Hyperlink 3 4 2" xfId="4786" hidden="1" xr:uid="{00000000-0005-0000-0000-000028110000}"/>
    <cellStyle name="Hyperlink 3 4 2" xfId="4787" hidden="1" xr:uid="{00000000-0005-0000-0000-000029110000}"/>
    <cellStyle name="Hyperlink 3 4 2" xfId="4788" hidden="1" xr:uid="{00000000-0005-0000-0000-00002A110000}"/>
    <cellStyle name="Hyperlink 3 4 2" xfId="4789" hidden="1" xr:uid="{00000000-0005-0000-0000-00002B110000}"/>
    <cellStyle name="Hyperlink 3 4 2" xfId="4791" hidden="1" xr:uid="{00000000-0005-0000-0000-00002C110000}"/>
    <cellStyle name="Hyperlink 3 4 2" xfId="4792" hidden="1" xr:uid="{00000000-0005-0000-0000-00002D110000}"/>
    <cellStyle name="Hyperlink 3 4 2" xfId="4810" hidden="1" xr:uid="{00000000-0005-0000-0000-00002E110000}"/>
    <cellStyle name="Hyperlink 3 4 2" xfId="4813" hidden="1" xr:uid="{00000000-0005-0000-0000-00002F110000}"/>
    <cellStyle name="Hyperlink 3 4 2" xfId="4814" hidden="1" xr:uid="{00000000-0005-0000-0000-000030110000}"/>
    <cellStyle name="Hyperlink 3 4 2" xfId="4816" hidden="1" xr:uid="{00000000-0005-0000-0000-000031110000}"/>
    <cellStyle name="Hyperlink 3 4 2" xfId="4817" hidden="1" xr:uid="{00000000-0005-0000-0000-000032110000}"/>
    <cellStyle name="Hyperlink 3 4 2" xfId="4818" hidden="1" xr:uid="{00000000-0005-0000-0000-000033110000}"/>
    <cellStyle name="Hyperlink 3 4 2" xfId="4819" hidden="1" xr:uid="{00000000-0005-0000-0000-000034110000}"/>
    <cellStyle name="Hyperlink 3 4 2" xfId="4821" hidden="1" xr:uid="{00000000-0005-0000-0000-000035110000}"/>
    <cellStyle name="Hyperlink 3 4 2" xfId="4822" hidden="1" xr:uid="{00000000-0005-0000-0000-000036110000}"/>
    <cellStyle name="Hyperlink 3 4 2" xfId="4830" hidden="1" xr:uid="{00000000-0005-0000-0000-000037110000}"/>
    <cellStyle name="Hyperlink 3 4 2" xfId="4832" hidden="1" xr:uid="{00000000-0005-0000-0000-000038110000}"/>
    <cellStyle name="Hyperlink 3 4 2" xfId="4833" hidden="1" xr:uid="{00000000-0005-0000-0000-000039110000}"/>
    <cellStyle name="Hyperlink 3 4 2" xfId="4835" hidden="1" xr:uid="{00000000-0005-0000-0000-00003A110000}"/>
    <cellStyle name="Hyperlink 3 4 2" xfId="4836" hidden="1" xr:uid="{00000000-0005-0000-0000-00003B110000}"/>
    <cellStyle name="Hyperlink 3 4 2" xfId="4837" hidden="1" xr:uid="{00000000-0005-0000-0000-00003C110000}"/>
    <cellStyle name="Hyperlink 3 4 2" xfId="4838" hidden="1" xr:uid="{00000000-0005-0000-0000-00003D110000}"/>
    <cellStyle name="Hyperlink 3 4 2" xfId="4840" hidden="1" xr:uid="{00000000-0005-0000-0000-00003E110000}"/>
    <cellStyle name="Hyperlink 3 4 2" xfId="4841" hidden="1" xr:uid="{00000000-0005-0000-0000-00003F110000}"/>
    <cellStyle name="Hyperlink 3 4 2" xfId="4844" hidden="1" xr:uid="{00000000-0005-0000-0000-000040110000}"/>
    <cellStyle name="Hyperlink 3 4 2" xfId="4845" hidden="1" xr:uid="{00000000-0005-0000-0000-000041110000}"/>
    <cellStyle name="Hyperlink 3 4 2" xfId="4846" hidden="1" xr:uid="{00000000-0005-0000-0000-000042110000}"/>
    <cellStyle name="Hyperlink 3 4 2" xfId="4847" hidden="1" xr:uid="{00000000-0005-0000-0000-000043110000}"/>
    <cellStyle name="Hyperlink 3 4 2" xfId="4848" hidden="1" xr:uid="{00000000-0005-0000-0000-000044110000}"/>
    <cellStyle name="Hyperlink 3 4 2" xfId="4849" hidden="1" xr:uid="{00000000-0005-0000-0000-000045110000}"/>
    <cellStyle name="Hyperlink 3 4 2" xfId="4850" hidden="1" xr:uid="{00000000-0005-0000-0000-000046110000}"/>
    <cellStyle name="Hyperlink 3 4 2" xfId="4851" hidden="1" xr:uid="{00000000-0005-0000-0000-000047110000}"/>
    <cellStyle name="Hyperlink 3 4 2" xfId="4852" hidden="1" xr:uid="{00000000-0005-0000-0000-000048110000}"/>
    <cellStyle name="Hyperlink 3 4 2" xfId="4854" hidden="1" xr:uid="{00000000-0005-0000-0000-000049110000}"/>
    <cellStyle name="Hyperlink 3 4 2" xfId="4855" hidden="1" xr:uid="{00000000-0005-0000-0000-00004A110000}"/>
    <cellStyle name="Hyperlink 3 4 2" xfId="4856" hidden="1" xr:uid="{00000000-0005-0000-0000-00004B110000}"/>
    <cellStyle name="Hyperlink 3 4 2" xfId="4857" hidden="1" xr:uid="{00000000-0005-0000-0000-00004C110000}"/>
    <cellStyle name="Hyperlink 3 4 2" xfId="4858" hidden="1" xr:uid="{00000000-0005-0000-0000-00004D110000}"/>
    <cellStyle name="Hyperlink 3 4 2" xfId="4859" hidden="1" xr:uid="{00000000-0005-0000-0000-00004E110000}"/>
    <cellStyle name="Hyperlink 3 4 2" xfId="4860" hidden="1" xr:uid="{00000000-0005-0000-0000-00004F110000}"/>
    <cellStyle name="Hyperlink 3 4 2" xfId="4861" hidden="1" xr:uid="{00000000-0005-0000-0000-000050110000}"/>
    <cellStyle name="Hyperlink 3 4 2" xfId="4862" hidden="1" xr:uid="{00000000-0005-0000-0000-000051110000}"/>
    <cellStyle name="Hyperlink 3 4 2" xfId="4867" hidden="1" xr:uid="{00000000-0005-0000-0000-000052110000}"/>
    <cellStyle name="Hyperlink 3 4 2" xfId="4868" hidden="1" xr:uid="{00000000-0005-0000-0000-000053110000}"/>
    <cellStyle name="Hyperlink 3 4 2" xfId="4869" hidden="1" xr:uid="{00000000-0005-0000-0000-000054110000}"/>
    <cellStyle name="Hyperlink 3 4 2" xfId="4870" hidden="1" xr:uid="{00000000-0005-0000-0000-000055110000}"/>
    <cellStyle name="Hyperlink 3 4 2" xfId="4871" hidden="1" xr:uid="{00000000-0005-0000-0000-000056110000}"/>
    <cellStyle name="Hyperlink 3 4 2" xfId="4872" hidden="1" xr:uid="{00000000-0005-0000-0000-000057110000}"/>
    <cellStyle name="Hyperlink 3 4 2" xfId="4873" hidden="1" xr:uid="{00000000-0005-0000-0000-000058110000}"/>
    <cellStyle name="Hyperlink 3 4 2" xfId="4874" hidden="1" xr:uid="{00000000-0005-0000-0000-000059110000}"/>
    <cellStyle name="Hyperlink 3 4 2" xfId="4875" hidden="1" xr:uid="{00000000-0005-0000-0000-00005A110000}"/>
    <cellStyle name="Hyperlink 3 4 2" xfId="4877" hidden="1" xr:uid="{00000000-0005-0000-0000-00005B110000}"/>
    <cellStyle name="Hyperlink 3 4 2" xfId="4878" hidden="1" xr:uid="{00000000-0005-0000-0000-00005C110000}"/>
    <cellStyle name="Hyperlink 3 4 2" xfId="4879" hidden="1" xr:uid="{00000000-0005-0000-0000-00005D110000}"/>
    <cellStyle name="Hyperlink 3 4 2" xfId="4880" hidden="1" xr:uid="{00000000-0005-0000-0000-00005E110000}"/>
    <cellStyle name="Hyperlink 3 4 2" xfId="4881" hidden="1" xr:uid="{00000000-0005-0000-0000-00005F110000}"/>
    <cellStyle name="Hyperlink 3 4 2" xfId="4882" hidden="1" xr:uid="{00000000-0005-0000-0000-000060110000}"/>
    <cellStyle name="Hyperlink 3 4 2" xfId="4883" hidden="1" xr:uid="{00000000-0005-0000-0000-000061110000}"/>
    <cellStyle name="Hyperlink 3 4 2" xfId="4884" hidden="1" xr:uid="{00000000-0005-0000-0000-000062110000}"/>
    <cellStyle name="Hyperlink 3 4 2" xfId="4885" hidden="1" xr:uid="{00000000-0005-0000-0000-000063110000}"/>
    <cellStyle name="Hyperlink 3 4 2" xfId="4887" hidden="1" xr:uid="{00000000-0005-0000-0000-000064110000}"/>
    <cellStyle name="Hyperlink 3 4 2" xfId="4889" hidden="1" xr:uid="{00000000-0005-0000-0000-000065110000}"/>
    <cellStyle name="Hyperlink 3 4 2" xfId="4890" hidden="1" xr:uid="{00000000-0005-0000-0000-000066110000}"/>
    <cellStyle name="Hyperlink 3 4 2" xfId="4891" hidden="1" xr:uid="{00000000-0005-0000-0000-000067110000}"/>
    <cellStyle name="Hyperlink 3 4 2" xfId="4892" hidden="1" xr:uid="{00000000-0005-0000-0000-000068110000}"/>
    <cellStyle name="Hyperlink 3 4 2" xfId="4893" hidden="1" xr:uid="{00000000-0005-0000-0000-000069110000}"/>
    <cellStyle name="Hyperlink 3 4 2" xfId="4894" hidden="1" xr:uid="{00000000-0005-0000-0000-00006A110000}"/>
    <cellStyle name="Hyperlink 3 4 2" xfId="4895" hidden="1" xr:uid="{00000000-0005-0000-0000-00006B110000}"/>
    <cellStyle name="Hyperlink 3 4 2" xfId="4896" hidden="1" xr:uid="{00000000-0005-0000-0000-00006C110000}"/>
    <cellStyle name="Hyperlink 3 4 2" xfId="4898" hidden="1" xr:uid="{00000000-0005-0000-0000-00006D110000}"/>
    <cellStyle name="Hyperlink 3 4 2" xfId="4899" hidden="1" xr:uid="{00000000-0005-0000-0000-00006E110000}"/>
    <cellStyle name="Hyperlink 3 4 2" xfId="4900" hidden="1" xr:uid="{00000000-0005-0000-0000-00006F110000}"/>
    <cellStyle name="Hyperlink 3 4 2" xfId="4901" hidden="1" xr:uid="{00000000-0005-0000-0000-000070110000}"/>
    <cellStyle name="Hyperlink 3 4 2" xfId="4902" hidden="1" xr:uid="{00000000-0005-0000-0000-000071110000}"/>
    <cellStyle name="Hyperlink 3 4 2" xfId="4903" hidden="1" xr:uid="{00000000-0005-0000-0000-000072110000}"/>
    <cellStyle name="Hyperlink 3 4 2" xfId="4904" hidden="1" xr:uid="{00000000-0005-0000-0000-000073110000}"/>
    <cellStyle name="Hyperlink 3 4 2" xfId="4905" hidden="1" xr:uid="{00000000-0005-0000-0000-000074110000}"/>
    <cellStyle name="Hyperlink 3 4 2" xfId="4906" hidden="1" xr:uid="{00000000-0005-0000-0000-000075110000}"/>
    <cellStyle name="Hyperlink 3 4 2" xfId="4907" hidden="1" xr:uid="{00000000-0005-0000-0000-000076110000}"/>
    <cellStyle name="Hyperlink 3 4 2" xfId="4908" hidden="1" xr:uid="{00000000-0005-0000-0000-000077110000}"/>
    <cellStyle name="Hyperlink 3 4 2" xfId="4909" hidden="1" xr:uid="{00000000-0005-0000-0000-000078110000}"/>
    <cellStyle name="Hyperlink 3 4 2" xfId="4910" hidden="1" xr:uid="{00000000-0005-0000-0000-000079110000}"/>
    <cellStyle name="Hyperlink 3 4 2" xfId="4911" hidden="1" xr:uid="{00000000-0005-0000-0000-00007A110000}"/>
    <cellStyle name="Hyperlink 3 4 2" xfId="4912" hidden="1" xr:uid="{00000000-0005-0000-0000-00007B110000}"/>
    <cellStyle name="Hyperlink 3 4 2" xfId="4913" hidden="1" xr:uid="{00000000-0005-0000-0000-00007C110000}"/>
    <cellStyle name="Hyperlink 3 4 2" xfId="4914" hidden="1" xr:uid="{00000000-0005-0000-0000-00007D110000}"/>
    <cellStyle name="Hyperlink 3 4 2" xfId="4915" hidden="1" xr:uid="{00000000-0005-0000-0000-00007E110000}"/>
    <cellStyle name="Hyperlink 3 4 2" xfId="4917" hidden="1" xr:uid="{00000000-0005-0000-0000-00007F110000}"/>
    <cellStyle name="Hyperlink 3 4 2" xfId="4918" hidden="1" xr:uid="{00000000-0005-0000-0000-000080110000}"/>
    <cellStyle name="Hyperlink 3 4 2" xfId="4919" hidden="1" xr:uid="{00000000-0005-0000-0000-000081110000}"/>
    <cellStyle name="Hyperlink 3 4 2" xfId="4920" hidden="1" xr:uid="{00000000-0005-0000-0000-000082110000}"/>
    <cellStyle name="Hyperlink 3 4 2" xfId="4921" hidden="1" xr:uid="{00000000-0005-0000-0000-000083110000}"/>
    <cellStyle name="Hyperlink 3 4 2" xfId="4922" hidden="1" xr:uid="{00000000-0005-0000-0000-000084110000}"/>
    <cellStyle name="Hyperlink 3 4 2" xfId="4923" hidden="1" xr:uid="{00000000-0005-0000-0000-000085110000}"/>
    <cellStyle name="Hyperlink 3 4 2" xfId="4924" hidden="1" xr:uid="{00000000-0005-0000-0000-000086110000}"/>
    <cellStyle name="Hyperlink 3 4 2" xfId="4925" hidden="1" xr:uid="{00000000-0005-0000-0000-000087110000}"/>
    <cellStyle name="Hyperlink 3 4 2" xfId="2894" hidden="1" xr:uid="{00000000-0005-0000-0000-000088110000}"/>
    <cellStyle name="Hyperlink 3 4 2" xfId="2983" hidden="1" xr:uid="{00000000-0005-0000-0000-000089110000}"/>
    <cellStyle name="Hyperlink 3 4 2" xfId="4793" hidden="1" xr:uid="{00000000-0005-0000-0000-00008A110000}"/>
    <cellStyle name="Hyperlink 3 4 2" xfId="3289" hidden="1" xr:uid="{00000000-0005-0000-0000-00008B110000}"/>
    <cellStyle name="Hyperlink 3 4 2" xfId="3007" hidden="1" xr:uid="{00000000-0005-0000-0000-00008C110000}"/>
    <cellStyle name="Hyperlink 3 4 2" xfId="4725" hidden="1" xr:uid="{00000000-0005-0000-0000-00008D110000}"/>
    <cellStyle name="Hyperlink 3 4 2" xfId="2883" hidden="1" xr:uid="{00000000-0005-0000-0000-00008E110000}"/>
    <cellStyle name="Hyperlink 3 4 2" xfId="4708" hidden="1" xr:uid="{00000000-0005-0000-0000-00008F110000}"/>
    <cellStyle name="Hyperlink 3 4 2" xfId="4737" hidden="1" xr:uid="{00000000-0005-0000-0000-000090110000}"/>
    <cellStyle name="Hyperlink 3 4 2" xfId="4743" hidden="1" xr:uid="{00000000-0005-0000-0000-000091110000}"/>
    <cellStyle name="Hyperlink 3 4 2" xfId="3404" hidden="1" xr:uid="{00000000-0005-0000-0000-000092110000}"/>
    <cellStyle name="Hyperlink 3 4 2" xfId="4776" hidden="1" xr:uid="{00000000-0005-0000-0000-000093110000}"/>
    <cellStyle name="Hyperlink 3 4 2" xfId="3453" hidden="1" xr:uid="{00000000-0005-0000-0000-000094110000}"/>
    <cellStyle name="Hyperlink 3 4 2" xfId="3267" hidden="1" xr:uid="{00000000-0005-0000-0000-000095110000}"/>
    <cellStyle name="Hyperlink 3 4 2" xfId="2985" hidden="1" xr:uid="{00000000-0005-0000-0000-000096110000}"/>
    <cellStyle name="Hyperlink 3 4 2" xfId="2901" hidden="1" xr:uid="{00000000-0005-0000-0000-000097110000}"/>
    <cellStyle name="Hyperlink 3 4 2" xfId="3568" hidden="1" xr:uid="{00000000-0005-0000-0000-000098110000}"/>
    <cellStyle name="Hyperlink 3 4 2" xfId="3382" hidden="1" xr:uid="{00000000-0005-0000-0000-000099110000}"/>
    <cellStyle name="Hyperlink 3 4 2" xfId="4753" hidden="1" xr:uid="{00000000-0005-0000-0000-00009A110000}"/>
    <cellStyle name="Hyperlink 3 4 2" xfId="4701" hidden="1" xr:uid="{00000000-0005-0000-0000-00009B110000}"/>
    <cellStyle name="Hyperlink 3 4 2" xfId="4733" hidden="1" xr:uid="{00000000-0005-0000-0000-00009C110000}"/>
    <cellStyle name="Hyperlink 3 4 2" xfId="2879" hidden="1" xr:uid="{00000000-0005-0000-0000-00009D110000}"/>
    <cellStyle name="Hyperlink 3 4 2" xfId="2865" hidden="1" xr:uid="{00000000-0005-0000-0000-00009E110000}"/>
    <cellStyle name="Hyperlink 3 4 2" xfId="4926" hidden="1" xr:uid="{00000000-0005-0000-0000-00009F110000}"/>
    <cellStyle name="Hyperlink 3 4 2" xfId="4694" hidden="1" xr:uid="{00000000-0005-0000-0000-0000A0110000}"/>
    <cellStyle name="Hyperlink 3 4 2" xfId="3376" hidden="1" xr:uid="{00000000-0005-0000-0000-0000A1110000}"/>
    <cellStyle name="Hyperlink 3 4 2" xfId="4754" hidden="1" xr:uid="{00000000-0005-0000-0000-0000A2110000}"/>
    <cellStyle name="Hyperlink 3 4 2" xfId="3029" hidden="1" xr:uid="{00000000-0005-0000-0000-0000A3110000}"/>
    <cellStyle name="Hyperlink 3 4 2" xfId="3455" hidden="1" xr:uid="{00000000-0005-0000-0000-0000A4110000}"/>
    <cellStyle name="Hyperlink 3 4 2" xfId="3270" hidden="1" xr:uid="{00000000-0005-0000-0000-0000A5110000}"/>
    <cellStyle name="Hyperlink 3 4 2" xfId="4712" hidden="1" xr:uid="{00000000-0005-0000-0000-0000A6110000}"/>
    <cellStyle name="Hyperlink 3 4 2" xfId="3577" hidden="1" xr:uid="{00000000-0005-0000-0000-0000A7110000}"/>
    <cellStyle name="Hyperlink 3 4 2" xfId="3389" hidden="1" xr:uid="{00000000-0005-0000-0000-0000A8110000}"/>
    <cellStyle name="Hyperlink 3 4 2" xfId="4762" hidden="1" xr:uid="{00000000-0005-0000-0000-0000A9110000}"/>
    <cellStyle name="Hyperlink 3 4 2" xfId="4807" hidden="1" xr:uid="{00000000-0005-0000-0000-0000AA110000}"/>
    <cellStyle name="Hyperlink 3 4 2" xfId="3436" hidden="1" xr:uid="{00000000-0005-0000-0000-0000AB110000}"/>
    <cellStyle name="Hyperlink 3 4 2" xfId="3905" hidden="1" xr:uid="{00000000-0005-0000-0000-0000AC110000}"/>
    <cellStyle name="Hyperlink 3 4 2" xfId="2925" hidden="1" xr:uid="{00000000-0005-0000-0000-0000AD110000}"/>
    <cellStyle name="Hyperlink 3 4 2" xfId="4731" hidden="1" xr:uid="{00000000-0005-0000-0000-0000AE110000}"/>
    <cellStyle name="Hyperlink 3 4 2" xfId="2888" hidden="1" xr:uid="{00000000-0005-0000-0000-0000AF110000}"/>
    <cellStyle name="Hyperlink 3 4 2" xfId="4717" hidden="1" xr:uid="{00000000-0005-0000-0000-0000B0110000}"/>
    <cellStyle name="Hyperlink 3 4 2" xfId="3563" hidden="1" xr:uid="{00000000-0005-0000-0000-0000B1110000}"/>
    <cellStyle name="Hyperlink 3 4 2" xfId="2877" hidden="1" xr:uid="{00000000-0005-0000-0000-0000B2110000}"/>
    <cellStyle name="Hyperlink 3 4 2" xfId="2864" hidden="1" xr:uid="{00000000-0005-0000-0000-0000B3110000}"/>
    <cellStyle name="Hyperlink 3 4 2" xfId="4760" hidden="1" xr:uid="{00000000-0005-0000-0000-0000B4110000}"/>
    <cellStyle name="Hyperlink 3 4 2" xfId="3387" hidden="1" xr:uid="{00000000-0005-0000-0000-0000B5110000}"/>
    <cellStyle name="Hyperlink 3 4 2" xfId="3202" hidden="1" xr:uid="{00000000-0005-0000-0000-0000B6110000}"/>
    <cellStyle name="Hyperlink 3 4 2" xfId="4804" hidden="1" xr:uid="{00000000-0005-0000-0000-0000B7110000}"/>
    <cellStyle name="Hyperlink 3 4 2" xfId="3434" hidden="1" xr:uid="{00000000-0005-0000-0000-0000B8110000}"/>
    <cellStyle name="Hyperlink 3 4 2" xfId="3249" hidden="1" xr:uid="{00000000-0005-0000-0000-0000B9110000}"/>
    <cellStyle name="Hyperlink 3 4 2" xfId="2965" hidden="1" xr:uid="{00000000-0005-0000-0000-0000BA110000}"/>
    <cellStyle name="Hyperlink 3 4 2" xfId="2921" hidden="1" xr:uid="{00000000-0005-0000-0000-0000BB110000}"/>
    <cellStyle name="Hyperlink 3 4 2" xfId="2857" hidden="1" xr:uid="{00000000-0005-0000-0000-0000BC110000}"/>
    <cellStyle name="Hyperlink 3 4 2" xfId="3561" hidden="1" xr:uid="{00000000-0005-0000-0000-0000BD110000}"/>
    <cellStyle name="Hyperlink 3 4 2" xfId="2924" hidden="1" xr:uid="{00000000-0005-0000-0000-0000BE110000}"/>
    <cellStyle name="Hyperlink 3 4 2" xfId="4808" hidden="1" xr:uid="{00000000-0005-0000-0000-0000BF110000}"/>
    <cellStyle name="Hyperlink 3 4 2" xfId="3437" hidden="1" xr:uid="{00000000-0005-0000-0000-0000C0110000}"/>
    <cellStyle name="Hyperlink 3 4 2" xfId="3251" hidden="1" xr:uid="{00000000-0005-0000-0000-0000C1110000}"/>
    <cellStyle name="Hyperlink 3 4 2" xfId="2968" hidden="1" xr:uid="{00000000-0005-0000-0000-0000C2110000}"/>
    <cellStyle name="Hyperlink 3 4 2" xfId="2899" hidden="1" xr:uid="{00000000-0005-0000-0000-0000C3110000}"/>
    <cellStyle name="Hyperlink 3 4 2" xfId="4927" hidden="1" xr:uid="{00000000-0005-0000-0000-0000C4110000}"/>
    <cellStyle name="Hyperlink 3 4 2" xfId="4713" hidden="1" xr:uid="{00000000-0005-0000-0000-0000C5110000}"/>
    <cellStyle name="Hyperlink 3 4 2" xfId="3906" hidden="1" xr:uid="{00000000-0005-0000-0000-0000C6110000}"/>
    <cellStyle name="Hyperlink 3 4 2" xfId="2964" hidden="1" xr:uid="{00000000-0005-0000-0000-0000C7110000}"/>
    <cellStyle name="Hyperlink 3 4 2" xfId="2873" hidden="1" xr:uid="{00000000-0005-0000-0000-0000C8110000}"/>
    <cellStyle name="Hyperlink 3 4 2" xfId="4695" hidden="1" xr:uid="{00000000-0005-0000-0000-0000C9110000}"/>
    <cellStyle name="Hyperlink 3 4 2" xfId="4705" hidden="1" xr:uid="{00000000-0005-0000-0000-0000CA110000}"/>
    <cellStyle name="Hyperlink 3 4 2" xfId="4736" hidden="1" xr:uid="{00000000-0005-0000-0000-0000CB110000}"/>
    <cellStyle name="Hyperlink 3 4 2" xfId="2892" hidden="1" xr:uid="{00000000-0005-0000-0000-0000CC110000}"/>
    <cellStyle name="Hyperlink 3 4 2" xfId="4723" hidden="1" xr:uid="{00000000-0005-0000-0000-0000CD110000}"/>
    <cellStyle name="Hyperlink 3 4 2" xfId="2882" hidden="1" xr:uid="{00000000-0005-0000-0000-0000CE110000}"/>
    <cellStyle name="Hyperlink 3 4 2" xfId="2869" hidden="1" xr:uid="{00000000-0005-0000-0000-0000CF110000}"/>
    <cellStyle name="Hyperlink 3 4 2" xfId="4687" hidden="1" xr:uid="{00000000-0005-0000-0000-0000D0110000}"/>
    <cellStyle name="Hyperlink 3 4 2" xfId="4690" hidden="1" xr:uid="{00000000-0005-0000-0000-0000D1110000}"/>
    <cellStyle name="Hyperlink 3 4 2" xfId="2872" hidden="1" xr:uid="{00000000-0005-0000-0000-0000D2110000}"/>
    <cellStyle name="Hyperlink 3 4 2" xfId="2854" hidden="1" xr:uid="{00000000-0005-0000-0000-0000D3110000}"/>
    <cellStyle name="Hyperlink 3 4 2" xfId="3903" hidden="1" xr:uid="{00000000-0005-0000-0000-0000D4110000}"/>
    <cellStyle name="Hyperlink 3 4 2" xfId="2848" hidden="1" xr:uid="{00000000-0005-0000-0000-0000D5110000}"/>
    <cellStyle name="Hyperlink 3 4 2" xfId="3189" hidden="1" xr:uid="{00000000-0005-0000-0000-0000D6110000}"/>
    <cellStyle name="Hyperlink 3 4 2" xfId="3034" hidden="1" xr:uid="{00000000-0005-0000-0000-0000D7110000}"/>
    <cellStyle name="Hyperlink 3 4 2" xfId="4796" hidden="1" xr:uid="{00000000-0005-0000-0000-0000D8110000}"/>
    <cellStyle name="Hyperlink 3 4 2" xfId="3476" hidden="1" xr:uid="{00000000-0005-0000-0000-0000D9110000}"/>
    <cellStyle name="Hyperlink 3 4 2" xfId="3290" hidden="1" xr:uid="{00000000-0005-0000-0000-0000DA110000}"/>
    <cellStyle name="Hyperlink 3 4 2" xfId="3008" hidden="1" xr:uid="{00000000-0005-0000-0000-0000DB110000}"/>
    <cellStyle name="Hyperlink 3 4 2" xfId="4698" hidden="1" xr:uid="{00000000-0005-0000-0000-0000DC110000}"/>
    <cellStyle name="Hyperlink 3 4 2" xfId="3581" hidden="1" xr:uid="{00000000-0005-0000-0000-0000DD110000}"/>
    <cellStyle name="Hyperlink 3 4 2" xfId="3391" hidden="1" xr:uid="{00000000-0005-0000-0000-0000DE110000}"/>
    <cellStyle name="Hyperlink 3 4 2" xfId="3203" hidden="1" xr:uid="{00000000-0005-0000-0000-0000DF110000}"/>
    <cellStyle name="Hyperlink 3 4 2" xfId="4809" hidden="1" xr:uid="{00000000-0005-0000-0000-0000E0110000}"/>
    <cellStyle name="Hyperlink 3 4 2" xfId="3438" hidden="1" xr:uid="{00000000-0005-0000-0000-0000E1110000}"/>
    <cellStyle name="Hyperlink 3 4 2" xfId="2969" hidden="1" xr:uid="{00000000-0005-0000-0000-0000E2110000}"/>
    <cellStyle name="Hyperlink 3 4 2" xfId="4781" hidden="1" xr:uid="{00000000-0005-0000-0000-0000E3110000}"/>
    <cellStyle name="Hyperlink 3 4 2" xfId="3410" hidden="1" xr:uid="{00000000-0005-0000-0000-0000E4110000}"/>
    <cellStyle name="Hyperlink 3 4 2" xfId="3223" hidden="1" xr:uid="{00000000-0005-0000-0000-0000E5110000}"/>
    <cellStyle name="Hyperlink 3 4 2" xfId="4829" hidden="1" xr:uid="{00000000-0005-0000-0000-0000E6110000}"/>
    <cellStyle name="Hyperlink 3 4 2" xfId="3463" hidden="1" xr:uid="{00000000-0005-0000-0000-0000E7110000}"/>
    <cellStyle name="Hyperlink 3 4 2" xfId="3276" hidden="1" xr:uid="{00000000-0005-0000-0000-0000E8110000}"/>
    <cellStyle name="Hyperlink 3 4 2" xfId="2995" hidden="1" xr:uid="{00000000-0005-0000-0000-0000E9110000}"/>
    <cellStyle name="Hyperlink 3 4 2" xfId="2943" hidden="1" xr:uid="{00000000-0005-0000-0000-0000EA110000}"/>
    <cellStyle name="Hyperlink 3 4 2" xfId="4744" hidden="1" xr:uid="{00000000-0005-0000-0000-0000EB110000}"/>
    <cellStyle name="Hyperlink 3 4 2" xfId="3562" hidden="1" xr:uid="{00000000-0005-0000-0000-0000EC110000}"/>
    <cellStyle name="Hyperlink 3 4 2" xfId="3401" hidden="1" xr:uid="{00000000-0005-0000-0000-0000ED110000}"/>
    <cellStyle name="Hyperlink 3 4 2" xfId="3213" hidden="1" xr:uid="{00000000-0005-0000-0000-0000EE110000}"/>
    <cellStyle name="Hyperlink 3 4 2" xfId="4820" hidden="1" xr:uid="{00000000-0005-0000-0000-0000EF110000}"/>
    <cellStyle name="Hyperlink 3 4 2" xfId="3449" hidden="1" xr:uid="{00000000-0005-0000-0000-0000F0110000}"/>
    <cellStyle name="Hyperlink 3 4 2" xfId="3263" hidden="1" xr:uid="{00000000-0005-0000-0000-0000F1110000}"/>
    <cellStyle name="Hyperlink 3 4 2" xfId="2980" hidden="1" xr:uid="{00000000-0005-0000-0000-0000F2110000}"/>
    <cellStyle name="Hyperlink 3 4 2" xfId="4790" hidden="1" xr:uid="{00000000-0005-0000-0000-0000F3110000}"/>
    <cellStyle name="Hyperlink 3 4 2" xfId="3419" hidden="1" xr:uid="{00000000-0005-0000-0000-0000F4110000}"/>
    <cellStyle name="Hyperlink 3 4 2" xfId="3232" hidden="1" xr:uid="{00000000-0005-0000-0000-0000F5110000}"/>
    <cellStyle name="Hyperlink 3 4 2" xfId="4839" hidden="1" xr:uid="{00000000-0005-0000-0000-0000F6110000}"/>
    <cellStyle name="Hyperlink 3 4 2" xfId="3473" hidden="1" xr:uid="{00000000-0005-0000-0000-0000F7110000}"/>
    <cellStyle name="Hyperlink 3 4 2" xfId="3286" hidden="1" xr:uid="{00000000-0005-0000-0000-0000F8110000}"/>
    <cellStyle name="Hyperlink 3 4 2" xfId="3004" hidden="1" xr:uid="{00000000-0005-0000-0000-0000F9110000}"/>
    <cellStyle name="Hyperlink 3 4 2" xfId="2952" hidden="1" xr:uid="{00000000-0005-0000-0000-0000FA110000}"/>
    <cellStyle name="Hyperlink 3 4 2" xfId="2903" hidden="1" xr:uid="{00000000-0005-0000-0000-0000FB110000}"/>
    <cellStyle name="Hyperlink 3 4 2" xfId="4730" hidden="1" xr:uid="{00000000-0005-0000-0000-0000FC110000}"/>
    <cellStyle name="Hyperlink 3 4 2" xfId="3377" hidden="1" xr:uid="{00000000-0005-0000-0000-0000FD110000}"/>
    <cellStyle name="Hyperlink 3 4 2" xfId="3191" hidden="1" xr:uid="{00000000-0005-0000-0000-0000FE110000}"/>
    <cellStyle name="Hyperlink 3 4 2" xfId="4797" hidden="1" xr:uid="{00000000-0005-0000-0000-0000FF110000}"/>
    <cellStyle name="Hyperlink 3 4 2" xfId="3426" hidden="1" xr:uid="{00000000-0005-0000-0000-000000120000}"/>
    <cellStyle name="Hyperlink 3 4 2" xfId="3238" hidden="1" xr:uid="{00000000-0005-0000-0000-000001120000}"/>
    <cellStyle name="Hyperlink 3 4 2" xfId="2958" hidden="1" xr:uid="{00000000-0005-0000-0000-000002120000}"/>
    <cellStyle name="Hyperlink 3 4 2" xfId="4769" hidden="1" xr:uid="{00000000-0005-0000-0000-000003120000}"/>
    <cellStyle name="Hyperlink 3 4 2" xfId="3583" hidden="1" xr:uid="{00000000-0005-0000-0000-000004120000}"/>
    <cellStyle name="Hyperlink 3 4 2" xfId="3396" hidden="1" xr:uid="{00000000-0005-0000-0000-000005120000}"/>
    <cellStyle name="Hyperlink 3 4 2" xfId="4815" hidden="1" xr:uid="{00000000-0005-0000-0000-000006120000}"/>
    <cellStyle name="Hyperlink 3 4 2" xfId="3258" hidden="1" xr:uid="{00000000-0005-0000-0000-000007120000}"/>
    <cellStyle name="Hyperlink 3 4 2" xfId="2975" hidden="1" xr:uid="{00000000-0005-0000-0000-000008120000}"/>
    <cellStyle name="Hyperlink 3 4 2" xfId="4785" hidden="1" xr:uid="{00000000-0005-0000-0000-000009120000}"/>
    <cellStyle name="Hyperlink 3 4 2" xfId="3414" hidden="1" xr:uid="{00000000-0005-0000-0000-00000A120000}"/>
    <cellStyle name="Hyperlink 3 4 2" xfId="3227" hidden="1" xr:uid="{00000000-0005-0000-0000-00000B120000}"/>
    <cellStyle name="Hyperlink 3 4 2" xfId="4834" hidden="1" xr:uid="{00000000-0005-0000-0000-00000C120000}"/>
    <cellStyle name="Hyperlink 3 4 2" xfId="3468" hidden="1" xr:uid="{00000000-0005-0000-0000-00000D120000}"/>
    <cellStyle name="Hyperlink 3 4 2" xfId="3281" hidden="1" xr:uid="{00000000-0005-0000-0000-00000E120000}"/>
    <cellStyle name="Hyperlink 3 4 2" xfId="2947" hidden="1" xr:uid="{00000000-0005-0000-0000-00000F120000}"/>
    <cellStyle name="Hyperlink 3 4 2" xfId="2930" hidden="1" xr:uid="{00000000-0005-0000-0000-000010120000}"/>
    <cellStyle name="Hyperlink 3 4 2" xfId="2887" hidden="1" xr:uid="{00000000-0005-0000-0000-000011120000}"/>
    <cellStyle name="Hyperlink 3 4 2" xfId="3904" hidden="1" xr:uid="{00000000-0005-0000-0000-000012120000}"/>
    <cellStyle name="Hyperlink 3 4 2" xfId="3567" hidden="1" xr:uid="{00000000-0005-0000-0000-000013120000}"/>
    <cellStyle name="Hyperlink 3 4 2" xfId="3558" hidden="1" xr:uid="{00000000-0005-0000-0000-000014120000}"/>
    <cellStyle name="Hyperlink 3 4 2" xfId="3380" hidden="1" xr:uid="{00000000-0005-0000-0000-000015120000}"/>
    <cellStyle name="Hyperlink 3 4 2" xfId="3196" hidden="1" xr:uid="{00000000-0005-0000-0000-000016120000}"/>
    <cellStyle name="Hyperlink 3 4 2" xfId="4799" hidden="1" xr:uid="{00000000-0005-0000-0000-000017120000}"/>
    <cellStyle name="Hyperlink 3 4 2" xfId="3428" hidden="1" xr:uid="{00000000-0005-0000-0000-000018120000}"/>
    <cellStyle name="Hyperlink 3 4 2" xfId="3242" hidden="1" xr:uid="{00000000-0005-0000-0000-000019120000}"/>
    <cellStyle name="Hyperlink 3 4 2" xfId="2960" hidden="1" xr:uid="{00000000-0005-0000-0000-00001A120000}"/>
    <cellStyle name="Hyperlink 3 4 2" xfId="4795" hidden="1" xr:uid="{00000000-0005-0000-0000-00001B120000}"/>
    <cellStyle name="Hyperlink 3 4 2" xfId="3423" hidden="1" xr:uid="{00000000-0005-0000-0000-00001C120000}"/>
    <cellStyle name="Hyperlink 3 4 2" xfId="3236" hidden="1" xr:uid="{00000000-0005-0000-0000-00001D120000}"/>
    <cellStyle name="Hyperlink 3 4 2" xfId="4843" hidden="1" xr:uid="{00000000-0005-0000-0000-00001E120000}"/>
    <cellStyle name="Hyperlink 3 4 2" xfId="3477" hidden="1" xr:uid="{00000000-0005-0000-0000-00001F120000}"/>
    <cellStyle name="Hyperlink 3 4 2" xfId="3291" hidden="1" xr:uid="{00000000-0005-0000-0000-000020120000}"/>
    <cellStyle name="Hyperlink 3 4 2" xfId="2956" hidden="1" xr:uid="{00000000-0005-0000-0000-000021120000}"/>
    <cellStyle name="Hyperlink 3 4 2" xfId="4766" hidden="1" xr:uid="{00000000-0005-0000-0000-000022120000}"/>
    <cellStyle name="Hyperlink 3 4 2" xfId="3584" hidden="1" xr:uid="{00000000-0005-0000-0000-000023120000}"/>
    <cellStyle name="Hyperlink 3 4 2" xfId="3393" hidden="1" xr:uid="{00000000-0005-0000-0000-000024120000}"/>
    <cellStyle name="Hyperlink 3 4 2" xfId="3205" hidden="1" xr:uid="{00000000-0005-0000-0000-000025120000}"/>
    <cellStyle name="Hyperlink 3 4 2" xfId="4812" hidden="1" xr:uid="{00000000-0005-0000-0000-000026120000}"/>
    <cellStyle name="Hyperlink 3 4 2" xfId="3441" hidden="1" xr:uid="{00000000-0005-0000-0000-000027120000}"/>
    <cellStyle name="Hyperlink 3 4 2" xfId="3255" hidden="1" xr:uid="{00000000-0005-0000-0000-000028120000}"/>
    <cellStyle name="Hyperlink 3 4 2" xfId="2972" hidden="1" xr:uid="{00000000-0005-0000-0000-000029120000}"/>
    <cellStyle name="Hyperlink 3 4 2" xfId="3901" hidden="1" xr:uid="{00000000-0005-0000-0000-00002A120000}"/>
    <cellStyle name="Hyperlink 3 4 2" xfId="3557" hidden="1" xr:uid="{00000000-0005-0000-0000-00002B120000}"/>
    <cellStyle name="Hyperlink 3 4 2" xfId="4748" hidden="1" xr:uid="{00000000-0005-0000-0000-00002C120000}"/>
    <cellStyle name="Hyperlink 3 4 2" xfId="2907" hidden="1" xr:uid="{00000000-0005-0000-0000-00002D120000}"/>
    <cellStyle name="Hyperlink 3 4 2" xfId="2850" hidden="1" xr:uid="{00000000-0005-0000-0000-00002E120000}"/>
    <cellStyle name="Hyperlink 3 4 2" xfId="2853" hidden="1" xr:uid="{00000000-0005-0000-0000-00002F120000}"/>
    <cellStyle name="Hyperlink 3 4 2" xfId="3586" hidden="1" xr:uid="{00000000-0005-0000-0000-000030120000}"/>
    <cellStyle name="Hyperlink 3 4 2" xfId="4714" hidden="1" xr:uid="{00000000-0005-0000-0000-000031120000}"/>
    <cellStyle name="Hyperlink 3 4 2" xfId="2874" hidden="1" xr:uid="{00000000-0005-0000-0000-000032120000}"/>
    <cellStyle name="Hyperlink 3 4 2" xfId="3585" hidden="1" xr:uid="{00000000-0005-0000-0000-000033120000}"/>
    <cellStyle name="Hyperlink 3 4 2" xfId="4741" hidden="1" xr:uid="{00000000-0005-0000-0000-000034120000}"/>
    <cellStyle name="Hyperlink 3 4 2" xfId="2898" hidden="1" xr:uid="{00000000-0005-0000-0000-000035120000}"/>
    <cellStyle name="Hyperlink 3 4 2" xfId="2885" hidden="1" xr:uid="{00000000-0005-0000-0000-000036120000}"/>
    <cellStyle name="Hyperlink 3 4 2" xfId="2871" hidden="1" xr:uid="{00000000-0005-0000-0000-000037120000}"/>
    <cellStyle name="Hyperlink 3 4 2" xfId="3575" hidden="1" xr:uid="{00000000-0005-0000-0000-000038120000}"/>
    <cellStyle name="Hyperlink 3 4 2" xfId="3559" hidden="1" xr:uid="{00000000-0005-0000-0000-000039120000}"/>
    <cellStyle name="Hyperlink 3 4 2" xfId="4763" hidden="1" xr:uid="{00000000-0005-0000-0000-00003A120000}"/>
    <cellStyle name="Hyperlink 3 4 2" xfId="3578" hidden="1" xr:uid="{00000000-0005-0000-0000-00003B120000}"/>
    <cellStyle name="Hyperlink 3 4 2" xfId="4828" hidden="1" xr:uid="{00000000-0005-0000-0000-00003C120000}"/>
    <cellStyle name="Hyperlink 3 4 2" xfId="2994" hidden="1" xr:uid="{00000000-0005-0000-0000-00003D120000}"/>
    <cellStyle name="Hyperlink 3 4 2" xfId="2941" hidden="1" xr:uid="{00000000-0005-0000-0000-00003E120000}"/>
    <cellStyle name="Hyperlink 3 4 2" xfId="3569" hidden="1" xr:uid="{00000000-0005-0000-0000-00003F120000}"/>
    <cellStyle name="Hyperlink 3 4 2" xfId="3383" hidden="1" xr:uid="{00000000-0005-0000-0000-000040120000}"/>
    <cellStyle name="Hyperlink 3 4 2" xfId="4756" hidden="1" xr:uid="{00000000-0005-0000-0000-000041120000}"/>
    <cellStyle name="Hyperlink 3 4 2" xfId="2916" hidden="1" xr:uid="{00000000-0005-0000-0000-000042120000}"/>
    <cellStyle name="Hyperlink 3 4 2" xfId="3429" hidden="1" xr:uid="{00000000-0005-0000-0000-000043120000}"/>
    <cellStyle name="Hyperlink 3 4 2" xfId="3244" hidden="1" xr:uid="{00000000-0005-0000-0000-000044120000}"/>
    <cellStyle name="Hyperlink 3 4 2" xfId="4779" hidden="1" xr:uid="{00000000-0005-0000-0000-000045120000}"/>
    <cellStyle name="Hyperlink 3 4 2" xfId="4750" hidden="1" xr:uid="{00000000-0005-0000-0000-000046120000}"/>
    <cellStyle name="Hyperlink 3 4 2" xfId="3458" hidden="1" xr:uid="{00000000-0005-0000-0000-000047120000}"/>
    <cellStyle name="Hyperlink 3 4 2" xfId="2910" hidden="1" xr:uid="{00000000-0005-0000-0000-000048120000}"/>
    <cellStyle name="Hyperlink 3 4 2" xfId="2905" hidden="1" xr:uid="{00000000-0005-0000-0000-000049120000}"/>
    <cellStyle name="Hyperlink 3 4 2" xfId="2875" hidden="1" xr:uid="{00000000-0005-0000-0000-00004A120000}"/>
    <cellStyle name="Hyperlink 3 4 2" xfId="4691" hidden="1" xr:uid="{00000000-0005-0000-0000-00004B120000}"/>
    <cellStyle name="Hyperlink 3 4 2" xfId="3381" hidden="1" xr:uid="{00000000-0005-0000-0000-00004C120000}"/>
    <cellStyle name="Hyperlink 3 4 2" xfId="3197" hidden="1" xr:uid="{00000000-0005-0000-0000-00004D120000}"/>
    <cellStyle name="Hyperlink 3 4 2" xfId="2914" hidden="1" xr:uid="{00000000-0005-0000-0000-00004E120000}"/>
    <cellStyle name="Hyperlink 3 4 2" xfId="4749" hidden="1" xr:uid="{00000000-0005-0000-0000-00004F120000}"/>
    <cellStyle name="Hyperlink 3 4 2" xfId="3900" hidden="1" xr:uid="{00000000-0005-0000-0000-000050120000}"/>
    <cellStyle name="Hyperlink 3 4 2" xfId="3408" hidden="1" xr:uid="{00000000-0005-0000-0000-000051120000}"/>
    <cellStyle name="Hyperlink 3 4 2" xfId="3221" hidden="1" xr:uid="{00000000-0005-0000-0000-000052120000}"/>
    <cellStyle name="Hyperlink 3 4 2" xfId="4827" hidden="1" xr:uid="{00000000-0005-0000-0000-000053120000}"/>
    <cellStyle name="Hyperlink 3 4 2" xfId="3459" hidden="1" xr:uid="{00000000-0005-0000-0000-000054120000}"/>
    <cellStyle name="Hyperlink 3 4 2" xfId="3273" hidden="1" xr:uid="{00000000-0005-0000-0000-000055120000}"/>
    <cellStyle name="Hyperlink 3 4 2" xfId="2990" hidden="1" xr:uid="{00000000-0005-0000-0000-000056120000}"/>
    <cellStyle name="Hyperlink 3 4 2" xfId="3571" hidden="1" xr:uid="{00000000-0005-0000-0000-000057120000}"/>
    <cellStyle name="Hyperlink 3 4 2" xfId="3384" hidden="1" xr:uid="{00000000-0005-0000-0000-000058120000}"/>
    <cellStyle name="Hyperlink 3 4 2" xfId="4757" hidden="1" xr:uid="{00000000-0005-0000-0000-000059120000}"/>
    <cellStyle name="Hyperlink 3 4 2" xfId="2917" hidden="1" xr:uid="{00000000-0005-0000-0000-00005A120000}"/>
    <cellStyle name="Hyperlink 3 4 2" xfId="4801" hidden="1" xr:uid="{00000000-0005-0000-0000-00005B120000}"/>
    <cellStyle name="Hyperlink 3 4 2" xfId="3431" hidden="1" xr:uid="{00000000-0005-0000-0000-00005C120000}"/>
    <cellStyle name="Hyperlink 3 4 2" xfId="3246" hidden="1" xr:uid="{00000000-0005-0000-0000-00005D120000}"/>
    <cellStyle name="Hyperlink 3 4 2" xfId="2962" hidden="1" xr:uid="{00000000-0005-0000-0000-00005E120000}"/>
    <cellStyle name="Hyperlink 3 4 2" xfId="4780" hidden="1" xr:uid="{00000000-0005-0000-0000-00005F120000}"/>
    <cellStyle name="Hyperlink 3 4 2" xfId="3461" hidden="1" xr:uid="{00000000-0005-0000-0000-000060120000}"/>
    <cellStyle name="Hyperlink 3 4 2" xfId="3275" hidden="1" xr:uid="{00000000-0005-0000-0000-000061120000}"/>
    <cellStyle name="Hyperlink 3 4 2" xfId="2993" hidden="1" xr:uid="{00000000-0005-0000-0000-000062120000}"/>
    <cellStyle name="Hyperlink 3 4 2" xfId="2940" hidden="1" xr:uid="{00000000-0005-0000-0000-000063120000}"/>
    <cellStyle name="Hyperlink 3 4 2" xfId="2863" hidden="1" xr:uid="{00000000-0005-0000-0000-000064120000}"/>
    <cellStyle name="Hyperlink 3 4 2" xfId="4742" hidden="1" xr:uid="{00000000-0005-0000-0000-000065120000}"/>
    <cellStyle name="Hyperlink 3 4 2" xfId="2845" hidden="1" xr:uid="{00000000-0005-0000-0000-000066120000}"/>
    <cellStyle name="Hyperlink 3 4 2" xfId="4688" hidden="1" xr:uid="{00000000-0005-0000-0000-000067120000}"/>
    <cellStyle name="Hyperlink 3 4 2" xfId="3570" hidden="1" xr:uid="{00000000-0005-0000-0000-000068120000}"/>
    <cellStyle name="Hyperlink 3 4 2" xfId="4864" hidden="1" xr:uid="{00000000-0005-0000-0000-000069120000}"/>
    <cellStyle name="Hyperlink 3 4 2" xfId="3199" hidden="1" xr:uid="{00000000-0005-0000-0000-00006A120000}"/>
    <cellStyle name="Hyperlink 3 4 2" xfId="3030" hidden="1" xr:uid="{00000000-0005-0000-0000-00006B120000}"/>
    <cellStyle name="Hyperlink 3 4 2" xfId="4800" hidden="1" xr:uid="{00000000-0005-0000-0000-00006C120000}"/>
    <cellStyle name="Hyperlink 3 4 2" xfId="3430" hidden="1" xr:uid="{00000000-0005-0000-0000-00006D120000}"/>
    <cellStyle name="Hyperlink 3 4 2" xfId="3245" hidden="1" xr:uid="{00000000-0005-0000-0000-00006E120000}"/>
    <cellStyle name="Hyperlink 3 4 2" xfId="2961" hidden="1" xr:uid="{00000000-0005-0000-0000-00006F120000}"/>
    <cellStyle name="Hyperlink 3 4 2" xfId="4747" hidden="1" xr:uid="{00000000-0005-0000-0000-000070120000}"/>
    <cellStyle name="Hyperlink 3 4 2" xfId="3579" hidden="1" xr:uid="{00000000-0005-0000-0000-000071120000}"/>
    <cellStyle name="Hyperlink 3 4 2" xfId="4865" hidden="1" xr:uid="{00000000-0005-0000-0000-000072120000}"/>
    <cellStyle name="Hyperlink 3 4 2" xfId="3031" hidden="1" xr:uid="{00000000-0005-0000-0000-000073120000}"/>
    <cellStyle name="Hyperlink 3 4 2" xfId="4823" hidden="1" xr:uid="{00000000-0005-0000-0000-000074120000}"/>
    <cellStyle name="Hyperlink 3 4 2" xfId="3452" hidden="1" xr:uid="{00000000-0005-0000-0000-000075120000}"/>
    <cellStyle name="Hyperlink 3 4 2" xfId="3266" hidden="1" xr:uid="{00000000-0005-0000-0000-000076120000}"/>
    <cellStyle name="Hyperlink 3 4 2" xfId="2984" hidden="1" xr:uid="{00000000-0005-0000-0000-000077120000}"/>
    <cellStyle name="Hyperlink 3 4 2" xfId="2843" hidden="1" xr:uid="{00000000-0005-0000-0000-000078120000}"/>
    <cellStyle name="Hyperlink 3 4 2" xfId="2900" hidden="1" xr:uid="{00000000-0005-0000-0000-000079120000}"/>
    <cellStyle name="Hyperlink 3 4 2" xfId="2846" hidden="1" xr:uid="{00000000-0005-0000-0000-00007A120000}"/>
    <cellStyle name="Hyperlink 3 4 2" xfId="4696" hidden="1" xr:uid="{00000000-0005-0000-0000-00007B120000}"/>
    <cellStyle name="Hyperlink 3 4 2" xfId="4689" hidden="1" xr:uid="{00000000-0005-0000-0000-00007C120000}"/>
    <cellStyle name="Hyperlink 3 4 2" xfId="2860" hidden="1" xr:uid="{00000000-0005-0000-0000-00007D120000}"/>
    <cellStyle name="Hyperlink 3 4 2" xfId="2847" hidden="1" xr:uid="{00000000-0005-0000-0000-00007E120000}"/>
    <cellStyle name="Hyperlink 3 4 2" xfId="4751" hidden="1" xr:uid="{00000000-0005-0000-0000-00007F120000}"/>
    <cellStyle name="Hyperlink 3 4 2" xfId="2911" hidden="1" xr:uid="{00000000-0005-0000-0000-000080120000}"/>
    <cellStyle name="Hyperlink 3 4 2" xfId="4692" hidden="1" xr:uid="{00000000-0005-0000-0000-000081120000}"/>
    <cellStyle name="Hyperlink 3 4 2" xfId="3374" hidden="1" xr:uid="{00000000-0005-0000-0000-000082120000}"/>
    <cellStyle name="Hyperlink 3 4 2" xfId="2855" hidden="1" xr:uid="{00000000-0005-0000-0000-000083120000}"/>
    <cellStyle name="Hyperlink 3 4 2" xfId="4746" hidden="1" xr:uid="{00000000-0005-0000-0000-000084120000}"/>
    <cellStyle name="Hyperlink 3 4 2" xfId="3576" hidden="1" xr:uid="{00000000-0005-0000-0000-000085120000}"/>
    <cellStyle name="Hyperlink 3 4 2" xfId="3388" hidden="1" xr:uid="{00000000-0005-0000-0000-000086120000}"/>
    <cellStyle name="Hyperlink 3 4 2" xfId="4761" hidden="1" xr:uid="{00000000-0005-0000-0000-000087120000}"/>
    <cellStyle name="Hyperlink 3 4 2" xfId="2922" hidden="1" xr:uid="{00000000-0005-0000-0000-000088120000}"/>
    <cellStyle name="Hyperlink 3 4 2" xfId="4806" hidden="1" xr:uid="{00000000-0005-0000-0000-000089120000}"/>
    <cellStyle name="Hyperlink 3 4 2" xfId="3435" hidden="1" xr:uid="{00000000-0005-0000-0000-00008A120000}"/>
    <cellStyle name="Hyperlink 3 4 2" xfId="3250" hidden="1" xr:uid="{00000000-0005-0000-0000-00008B120000}"/>
    <cellStyle name="Hyperlink 3 4 2" xfId="2966" hidden="1" xr:uid="{00000000-0005-0000-0000-00008C120000}"/>
    <cellStyle name="Hyperlink 3 4 2" xfId="4745" hidden="1" xr:uid="{00000000-0005-0000-0000-00008D120000}"/>
    <cellStyle name="Hyperlink 3 4 2" xfId="3371" hidden="1" xr:uid="{00000000-0005-0000-0000-00008E120000}"/>
    <cellStyle name="Hyperlink 3 4 2" xfId="3032" hidden="1" xr:uid="{00000000-0005-0000-0000-00008F120000}"/>
    <cellStyle name="Hyperlink 3 4 2" xfId="2904" hidden="1" xr:uid="{00000000-0005-0000-0000-000090120000}"/>
    <cellStyle name="Hyperlink 3 4 2" xfId="4710" hidden="1" xr:uid="{00000000-0005-0000-0000-000091120000}"/>
    <cellStyle name="Hyperlink 3 4 2" xfId="3190" hidden="1" xr:uid="{00000000-0005-0000-0000-000092120000}"/>
    <cellStyle name="Hyperlink 3 4 2" xfId="4739" hidden="1" xr:uid="{00000000-0005-0000-0000-000093120000}"/>
    <cellStyle name="Hyperlink 3 4 2" xfId="2896" hidden="1" xr:uid="{00000000-0005-0000-0000-000094120000}"/>
    <cellStyle name="Hyperlink 3 4 2" xfId="4727" hidden="1" xr:uid="{00000000-0005-0000-0000-000095120000}"/>
    <cellStyle name="Hyperlink 3 4 2" xfId="3497" hidden="1" xr:uid="{00000000-0005-0000-0000-000096120000}"/>
    <cellStyle name="Hyperlink 3 4 2" xfId="4721" hidden="1" xr:uid="{00000000-0005-0000-0000-000097120000}"/>
    <cellStyle name="Hyperlink 3 4 2" xfId="3311" hidden="1" xr:uid="{00000000-0005-0000-0000-000098120000}"/>
    <cellStyle name="Hyperlink 3 4 2" xfId="4702" hidden="1" xr:uid="{00000000-0005-0000-0000-000099120000}"/>
    <cellStyle name="Hyperlink 3 4 2" xfId="4734" hidden="1" xr:uid="{00000000-0005-0000-0000-00009A120000}"/>
    <cellStyle name="Hyperlink 3 4 2" xfId="2889" hidden="1" xr:uid="{00000000-0005-0000-0000-00009B120000}"/>
    <cellStyle name="Hyperlink 3 4 2" xfId="4719" hidden="1" xr:uid="{00000000-0005-0000-0000-00009C120000}"/>
    <cellStyle name="Hyperlink 3 4 2" xfId="2866" hidden="1" xr:uid="{00000000-0005-0000-0000-00009D120000}"/>
    <cellStyle name="Hyperlink 3 4 2" xfId="4704" hidden="1" xr:uid="{00000000-0005-0000-0000-00009E120000}"/>
    <cellStyle name="Hyperlink 3 4 2" xfId="4735" hidden="1" xr:uid="{00000000-0005-0000-0000-00009F120000}"/>
    <cellStyle name="Hyperlink 3 4 2" xfId="2891" hidden="1" xr:uid="{00000000-0005-0000-0000-0000A0120000}"/>
    <cellStyle name="Hyperlink 3 4 2" xfId="4722" hidden="1" xr:uid="{00000000-0005-0000-0000-0000A1120000}"/>
    <cellStyle name="Hyperlink 3 4 2" xfId="2987" hidden="1" xr:uid="{00000000-0005-0000-0000-0000A2120000}"/>
    <cellStyle name="Hyperlink 3 4 2" xfId="2881" hidden="1" xr:uid="{00000000-0005-0000-0000-0000A3120000}"/>
    <cellStyle name="Hyperlink 3 4 2" xfId="2868" hidden="1" xr:uid="{00000000-0005-0000-0000-0000A4120000}"/>
    <cellStyle name="Hyperlink 3 4 2" xfId="4707" hidden="1" xr:uid="{00000000-0005-0000-0000-0000A5120000}"/>
    <cellStyle name="Hyperlink 3 4 2" xfId="2893" hidden="1" xr:uid="{00000000-0005-0000-0000-0000A6120000}"/>
    <cellStyle name="Hyperlink 3 4 2" xfId="4724" hidden="1" xr:uid="{00000000-0005-0000-0000-0000A7120000}"/>
    <cellStyle name="Hyperlink 3 4 2" xfId="4700" hidden="1" xr:uid="{00000000-0005-0000-0000-0000A8120000}"/>
    <cellStyle name="Hyperlink 3 4 2" xfId="4718" hidden="1" xr:uid="{00000000-0005-0000-0000-0000A9120000}"/>
    <cellStyle name="Hyperlink 3 4 2" xfId="2878" hidden="1" xr:uid="{00000000-0005-0000-0000-0000AA120000}"/>
    <cellStyle name="Hyperlink 3 4 2" xfId="4709" hidden="1" xr:uid="{00000000-0005-0000-0000-0000AB120000}"/>
    <cellStyle name="Hyperlink 3 4 2" xfId="4738" hidden="1" xr:uid="{00000000-0005-0000-0000-0000AC120000}"/>
    <cellStyle name="Hyperlink 3 4 2" xfId="2895" hidden="1" xr:uid="{00000000-0005-0000-0000-0000AD120000}"/>
    <cellStyle name="Hyperlink 3 4 2" xfId="4726" hidden="1" xr:uid="{00000000-0005-0000-0000-0000AE120000}"/>
    <cellStyle name="Hyperlink 3 4 2" xfId="2870" hidden="1" xr:uid="{00000000-0005-0000-0000-0000AF120000}"/>
    <cellStyle name="Hyperlink 3 4 2" xfId="4703" hidden="1" xr:uid="{00000000-0005-0000-0000-0000B0120000}"/>
    <cellStyle name="Hyperlink 3 4 2" xfId="4798" hidden="1" xr:uid="{00000000-0005-0000-0000-0000B1120000}"/>
    <cellStyle name="Hyperlink 3 4 2" xfId="4758" hidden="1" xr:uid="{00000000-0005-0000-0000-0000B2120000}"/>
    <cellStyle name="Hyperlink 3 4 2" xfId="3572" hidden="1" xr:uid="{00000000-0005-0000-0000-0000B3120000}"/>
    <cellStyle name="Hyperlink 3 4 2" xfId="4802" hidden="1" xr:uid="{00000000-0005-0000-0000-0000B4120000}"/>
    <cellStyle name="Hyperlink 3 4 2" xfId="3432" hidden="1" xr:uid="{00000000-0005-0000-0000-0000B5120000}"/>
    <cellStyle name="Hyperlink 3 4 2" xfId="3247" hidden="1" xr:uid="{00000000-0005-0000-0000-0000B6120000}"/>
    <cellStyle name="Hyperlink 3 4 2" xfId="2963" hidden="1" xr:uid="{00000000-0005-0000-0000-0000B7120000}"/>
    <cellStyle name="Hyperlink 3 4 2" xfId="3409" hidden="1" xr:uid="{00000000-0005-0000-0000-0000B8120000}"/>
    <cellStyle name="Hyperlink 3 4 2" xfId="3222" hidden="1" xr:uid="{00000000-0005-0000-0000-0000B9120000}"/>
    <cellStyle name="Hyperlink 3 4 2" xfId="2942" hidden="1" xr:uid="{00000000-0005-0000-0000-0000BA120000}"/>
    <cellStyle name="Hyperlink 3 4 2" xfId="2919" hidden="1" xr:uid="{00000000-0005-0000-0000-0000BB120000}"/>
    <cellStyle name="Hyperlink 3 4 2" xfId="2890" hidden="1" xr:uid="{00000000-0005-0000-0000-0000BC120000}"/>
    <cellStyle name="Hyperlink 3 4 2" xfId="4720" hidden="1" xr:uid="{00000000-0005-0000-0000-0000BD120000}"/>
    <cellStyle name="Hyperlink 3 4 2" xfId="3407" hidden="1" xr:uid="{00000000-0005-0000-0000-0000BE120000}"/>
    <cellStyle name="Hyperlink 3 4 2" xfId="4778" hidden="1" xr:uid="{00000000-0005-0000-0000-0000BF120000}"/>
    <cellStyle name="Hyperlink 3 4 2" xfId="2939" hidden="1" xr:uid="{00000000-0005-0000-0000-0000C0120000}"/>
    <cellStyle name="Hyperlink 3 4 2" xfId="4826" hidden="1" xr:uid="{00000000-0005-0000-0000-0000C1120000}"/>
    <cellStyle name="Hyperlink 3 4 2" xfId="3457" hidden="1" xr:uid="{00000000-0005-0000-0000-0000C2120000}"/>
    <cellStyle name="Hyperlink 3 4 2" xfId="2989" hidden="1" xr:uid="{00000000-0005-0000-0000-0000C3120000}"/>
    <cellStyle name="Hyperlink 3 4 2" xfId="2880" hidden="1" xr:uid="{00000000-0005-0000-0000-0000C4120000}"/>
    <cellStyle name="Hyperlink 3 4 2" xfId="2867" hidden="1" xr:uid="{00000000-0005-0000-0000-0000C5120000}"/>
    <cellStyle name="Hyperlink 3 4 2" xfId="2918" hidden="1" xr:uid="{00000000-0005-0000-0000-0000C6120000}"/>
    <cellStyle name="Hyperlink 3 4 2" xfId="4928" hidden="1" xr:uid="{00000000-0005-0000-0000-0000C7120000}"/>
    <cellStyle name="Hyperlink 3 4 2" xfId="4929" hidden="1" xr:uid="{00000000-0005-0000-0000-0000C8120000}"/>
    <cellStyle name="Hyperlink 3 4 2" xfId="4930" hidden="1" xr:uid="{00000000-0005-0000-0000-0000C9120000}"/>
    <cellStyle name="Hyperlink 3 4 2" xfId="4931" hidden="1" xr:uid="{00000000-0005-0000-0000-0000CA120000}"/>
    <cellStyle name="Hyperlink 3 4 2" xfId="4932" hidden="1" xr:uid="{00000000-0005-0000-0000-0000CB120000}"/>
    <cellStyle name="Hyperlink 3 4 2" xfId="4933" hidden="1" xr:uid="{00000000-0005-0000-0000-0000CC120000}"/>
    <cellStyle name="Hyperlink 3 4 2" xfId="4934" hidden="1" xr:uid="{00000000-0005-0000-0000-0000CD120000}"/>
    <cellStyle name="Hyperlink 3 4 2" xfId="4935" hidden="1" xr:uid="{00000000-0005-0000-0000-0000CE120000}"/>
    <cellStyle name="Hyperlink 3 4 2" xfId="4936" hidden="1" xr:uid="{00000000-0005-0000-0000-0000CF120000}"/>
    <cellStyle name="Hyperlink 3 4 2" xfId="4937" hidden="1" xr:uid="{00000000-0005-0000-0000-0000D0120000}"/>
    <cellStyle name="Hyperlink 3 4 2" xfId="4938" hidden="1" xr:uid="{00000000-0005-0000-0000-0000D1120000}"/>
    <cellStyle name="Hyperlink 3 4 2" xfId="4939" hidden="1" xr:uid="{00000000-0005-0000-0000-0000D2120000}"/>
    <cellStyle name="Hyperlink 3 4 2" xfId="4940" hidden="1" xr:uid="{00000000-0005-0000-0000-0000D3120000}"/>
    <cellStyle name="Hyperlink 3 4 2" xfId="4941" hidden="1" xr:uid="{00000000-0005-0000-0000-0000D4120000}"/>
    <cellStyle name="Hyperlink 3 4 2" xfId="4943" hidden="1" xr:uid="{00000000-0005-0000-0000-0000D5120000}"/>
    <cellStyle name="Hyperlink 3 4 2" xfId="4944" hidden="1" xr:uid="{00000000-0005-0000-0000-0000D6120000}"/>
    <cellStyle name="Hyperlink 3 4 2" xfId="4945" hidden="1" xr:uid="{00000000-0005-0000-0000-0000D7120000}"/>
    <cellStyle name="Hyperlink 3 4 2" xfId="4946" hidden="1" xr:uid="{00000000-0005-0000-0000-0000D8120000}"/>
    <cellStyle name="Hyperlink 3 4 2" xfId="4947" hidden="1" xr:uid="{00000000-0005-0000-0000-0000D9120000}"/>
    <cellStyle name="Hyperlink 3 4 2" xfId="4948" hidden="1" xr:uid="{00000000-0005-0000-0000-0000DA120000}"/>
    <cellStyle name="Hyperlink 3 4 2" xfId="4949" hidden="1" xr:uid="{00000000-0005-0000-0000-0000DB120000}"/>
    <cellStyle name="Hyperlink 3 4 2" xfId="4950" hidden="1" xr:uid="{00000000-0005-0000-0000-0000DC120000}"/>
    <cellStyle name="Hyperlink 3 4 2" xfId="4951" hidden="1" xr:uid="{00000000-0005-0000-0000-0000DD120000}"/>
    <cellStyle name="Hyperlink 3 4 2" xfId="4953" hidden="1" xr:uid="{00000000-0005-0000-0000-0000DE120000}"/>
    <cellStyle name="Hyperlink 3 4 2" xfId="4955" hidden="1" xr:uid="{00000000-0005-0000-0000-0000DF120000}"/>
    <cellStyle name="Hyperlink 3 4 2" xfId="4956" hidden="1" xr:uid="{00000000-0005-0000-0000-0000E0120000}"/>
    <cellStyle name="Hyperlink 3 4 2" xfId="4957" hidden="1" xr:uid="{00000000-0005-0000-0000-0000E1120000}"/>
    <cellStyle name="Hyperlink 3 4 2" xfId="4958" hidden="1" xr:uid="{00000000-0005-0000-0000-0000E2120000}"/>
    <cellStyle name="Hyperlink 3 4 2" xfId="4959" hidden="1" xr:uid="{00000000-0005-0000-0000-0000E3120000}"/>
    <cellStyle name="Hyperlink 3 4 2" xfId="4960" hidden="1" xr:uid="{00000000-0005-0000-0000-0000E4120000}"/>
    <cellStyle name="Hyperlink 3 4 2" xfId="4961" hidden="1" xr:uid="{00000000-0005-0000-0000-0000E5120000}"/>
    <cellStyle name="Hyperlink 3 4 2" xfId="4962" hidden="1" xr:uid="{00000000-0005-0000-0000-0000E6120000}"/>
    <cellStyle name="Hyperlink 3 4 2" xfId="4964" hidden="1" xr:uid="{00000000-0005-0000-0000-0000E7120000}"/>
    <cellStyle name="Hyperlink 3 4 2" xfId="4965" hidden="1" xr:uid="{00000000-0005-0000-0000-0000E8120000}"/>
    <cellStyle name="Hyperlink 3 4 2" xfId="4966" hidden="1" xr:uid="{00000000-0005-0000-0000-0000E9120000}"/>
    <cellStyle name="Hyperlink 3 4 2" xfId="4967" hidden="1" xr:uid="{00000000-0005-0000-0000-0000EA120000}"/>
    <cellStyle name="Hyperlink 3 4 2" xfId="4968" hidden="1" xr:uid="{00000000-0005-0000-0000-0000EB120000}"/>
    <cellStyle name="Hyperlink 3 4 2" xfId="4969" hidden="1" xr:uid="{00000000-0005-0000-0000-0000EC120000}"/>
    <cellStyle name="Hyperlink 3 4 2" xfId="4970" hidden="1" xr:uid="{00000000-0005-0000-0000-0000ED120000}"/>
    <cellStyle name="Hyperlink 3 4 2" xfId="4971" hidden="1" xr:uid="{00000000-0005-0000-0000-0000EE120000}"/>
    <cellStyle name="Hyperlink 3 4 2" xfId="4972" hidden="1" xr:uid="{00000000-0005-0000-0000-0000EF120000}"/>
    <cellStyle name="Hyperlink 3 4 2" xfId="4973" hidden="1" xr:uid="{00000000-0005-0000-0000-0000F0120000}"/>
    <cellStyle name="Hyperlink 3 4 2" xfId="4974" hidden="1" xr:uid="{00000000-0005-0000-0000-0000F1120000}"/>
    <cellStyle name="Hyperlink 3 4 2" xfId="4975" hidden="1" xr:uid="{00000000-0005-0000-0000-0000F2120000}"/>
    <cellStyle name="Hyperlink 3 4 2" xfId="4976" hidden="1" xr:uid="{00000000-0005-0000-0000-0000F3120000}"/>
    <cellStyle name="Hyperlink 3 4 2" xfId="4977" hidden="1" xr:uid="{00000000-0005-0000-0000-0000F4120000}"/>
    <cellStyle name="Hyperlink 3 4 2" xfId="4978" hidden="1" xr:uid="{00000000-0005-0000-0000-0000F5120000}"/>
    <cellStyle name="Hyperlink 3 4 2" xfId="4979" hidden="1" xr:uid="{00000000-0005-0000-0000-0000F6120000}"/>
    <cellStyle name="Hyperlink 3 4 2" xfId="4980" hidden="1" xr:uid="{00000000-0005-0000-0000-0000F7120000}"/>
    <cellStyle name="Hyperlink 3 4 2" xfId="4981" hidden="1" xr:uid="{00000000-0005-0000-0000-0000F8120000}"/>
    <cellStyle name="Hyperlink 3 4 2" xfId="4983" hidden="1" xr:uid="{00000000-0005-0000-0000-0000F9120000}"/>
    <cellStyle name="Hyperlink 3 4 2" xfId="4984" hidden="1" xr:uid="{00000000-0005-0000-0000-0000FA120000}"/>
    <cellStyle name="Hyperlink 3 4 2" xfId="4985" hidden="1" xr:uid="{00000000-0005-0000-0000-0000FB120000}"/>
    <cellStyle name="Hyperlink 3 4 2" xfId="4986" hidden="1" xr:uid="{00000000-0005-0000-0000-0000FC120000}"/>
    <cellStyle name="Hyperlink 3 4 2" xfId="4987" hidden="1" xr:uid="{00000000-0005-0000-0000-0000FD120000}"/>
    <cellStyle name="Hyperlink 3 4 2" xfId="4988" hidden="1" xr:uid="{00000000-0005-0000-0000-0000FE120000}"/>
    <cellStyle name="Hyperlink 3 4 2" xfId="4989" hidden="1" xr:uid="{00000000-0005-0000-0000-0000FF120000}"/>
    <cellStyle name="Hyperlink 3 4 2" xfId="4990" hidden="1" xr:uid="{00000000-0005-0000-0000-000000130000}"/>
    <cellStyle name="Hyperlink 3 4 2" xfId="4991" hidden="1" xr:uid="{00000000-0005-0000-0000-000001130000}"/>
    <cellStyle name="Hyperlink 3 4 2" xfId="2912" hidden="1" xr:uid="{00000000-0005-0000-0000-000002130000}"/>
    <cellStyle name="Hyperlink 3 4 2" xfId="2884" hidden="1" xr:uid="{00000000-0005-0000-0000-000003130000}"/>
    <cellStyle name="Hyperlink 3 4 2" xfId="3580" hidden="1" xr:uid="{00000000-0005-0000-0000-000004130000}"/>
    <cellStyle name="Hyperlink 3 4 2" xfId="2955" hidden="1" xr:uid="{00000000-0005-0000-0000-000005130000}"/>
    <cellStyle name="Hyperlink 3 4 2" xfId="2852" hidden="1" xr:uid="{00000000-0005-0000-0000-000006130000}"/>
    <cellStyle name="Hyperlink 3 4 2" xfId="3252" hidden="1" xr:uid="{00000000-0005-0000-0000-000007130000}"/>
    <cellStyle name="Hyperlink 3 4 2" xfId="4693" hidden="1" xr:uid="{00000000-0005-0000-0000-000008130000}"/>
    <cellStyle name="Hyperlink 3 4 2" xfId="3454" hidden="1" xr:uid="{00000000-0005-0000-0000-000009130000}"/>
    <cellStyle name="Hyperlink 3 4 2" xfId="2861" hidden="1" xr:uid="{00000000-0005-0000-0000-00000A130000}"/>
    <cellStyle name="Hyperlink 3 4 2" xfId="4759" hidden="1" xr:uid="{00000000-0005-0000-0000-00000B130000}"/>
    <cellStyle name="Hyperlink 3 4 2" xfId="3902" hidden="1" xr:uid="{00000000-0005-0000-0000-00000C130000}"/>
    <cellStyle name="Hyperlink 3 4 2" xfId="3390" hidden="1" xr:uid="{00000000-0005-0000-0000-00000D130000}"/>
    <cellStyle name="Hyperlink 3 4 2" xfId="3573" hidden="1" xr:uid="{00000000-0005-0000-0000-00000E130000}"/>
    <cellStyle name="Hyperlink 3 4 2" xfId="3278" hidden="1" xr:uid="{00000000-0005-0000-0000-00000F130000}"/>
    <cellStyle name="Hyperlink 3 4 2" xfId="3385" hidden="1" xr:uid="{00000000-0005-0000-0000-000010130000}"/>
    <cellStyle name="Hyperlink 3 4 2" xfId="4729" hidden="1" xr:uid="{00000000-0005-0000-0000-000011130000}"/>
    <cellStyle name="Hyperlink 3 4 2" xfId="3425" hidden="1" xr:uid="{00000000-0005-0000-0000-000012130000}"/>
    <cellStyle name="Hyperlink 3 4 2" xfId="3566" hidden="1" xr:uid="{00000000-0005-0000-0000-000013130000}"/>
    <cellStyle name="Hyperlink 3 4 2" xfId="3235" hidden="1" xr:uid="{00000000-0005-0000-0000-000014130000}"/>
    <cellStyle name="Hyperlink 3 4 2" xfId="2858" hidden="1" xr:uid="{00000000-0005-0000-0000-000015130000}"/>
    <cellStyle name="Hyperlink 3 4 2" xfId="4716" hidden="1" xr:uid="{00000000-0005-0000-0000-000016130000}"/>
    <cellStyle name="Hyperlink 3 4 2" xfId="3268" hidden="1" xr:uid="{00000000-0005-0000-0000-000017130000}"/>
    <cellStyle name="Hyperlink 3 4 2" xfId="2927" hidden="1" xr:uid="{00000000-0005-0000-0000-000018130000}"/>
    <cellStyle name="Hyperlink 3 4 2" xfId="2886" hidden="1" xr:uid="{00000000-0005-0000-0000-000019130000}"/>
    <cellStyle name="Hyperlink 3 4 2" xfId="4728" hidden="1" xr:uid="{00000000-0005-0000-0000-00001A130000}"/>
    <cellStyle name="Hyperlink 3 4 2" xfId="4794" hidden="1" xr:uid="{00000000-0005-0000-0000-00001B130000}"/>
    <cellStyle name="Hyperlink 3 4 2" xfId="3433" hidden="1" xr:uid="{00000000-0005-0000-0000-00001C130000}"/>
    <cellStyle name="Hyperlink 3 4 2" xfId="3460" hidden="1" xr:uid="{00000000-0005-0000-0000-00001D130000}"/>
    <cellStyle name="Hyperlink 3 4 2" xfId="3386" hidden="1" xr:uid="{00000000-0005-0000-0000-00001E130000}"/>
    <cellStyle name="Hyperlink 3 4 2" xfId="3560" hidden="1" xr:uid="{00000000-0005-0000-0000-00001F130000}"/>
    <cellStyle name="Hyperlink 3 4 2" xfId="4764" hidden="1" xr:uid="{00000000-0005-0000-0000-000020130000}"/>
    <cellStyle name="Hyperlink 3 4 2" xfId="3465" hidden="1" xr:uid="{00000000-0005-0000-0000-000021130000}"/>
    <cellStyle name="Hyperlink 3 4 2" xfId="2876" hidden="1" xr:uid="{00000000-0005-0000-0000-000022130000}"/>
    <cellStyle name="Hyperlink 3 4 2" xfId="4842" hidden="1" xr:uid="{00000000-0005-0000-0000-000023130000}"/>
    <cellStyle name="Hyperlink 3 4 2" xfId="2986" hidden="1" xr:uid="{00000000-0005-0000-0000-000024130000}"/>
    <cellStyle name="Hyperlink 3 4 2" xfId="2923" hidden="1" xr:uid="{00000000-0005-0000-0000-000025130000}"/>
    <cellStyle name="Hyperlink 3 4 2" xfId="4697" hidden="1" xr:uid="{00000000-0005-0000-0000-000026130000}"/>
    <cellStyle name="Hyperlink 3 4 2" xfId="2897" hidden="1" xr:uid="{00000000-0005-0000-0000-000027130000}"/>
    <cellStyle name="Hyperlink 3 4 2" xfId="2957" hidden="1" xr:uid="{00000000-0005-0000-0000-000028130000}"/>
    <cellStyle name="Hyperlink 3 4 2" xfId="4803" hidden="1" xr:uid="{00000000-0005-0000-0000-000029130000}"/>
    <cellStyle name="Hyperlink 3 4 2" xfId="4824" hidden="1" xr:uid="{00000000-0005-0000-0000-00002A130000}"/>
    <cellStyle name="Hyperlink 3 4 2" xfId="2909" hidden="1" xr:uid="{00000000-0005-0000-0000-00002B130000}"/>
    <cellStyle name="Hyperlink 3 4 2" xfId="3405" hidden="1" xr:uid="{00000000-0005-0000-0000-00002C130000}"/>
    <cellStyle name="Hyperlink 3 4 2" xfId="4993" hidden="1" xr:uid="{00000000-0005-0000-0000-00002D130000}"/>
    <cellStyle name="Hyperlink 3 4 2" xfId="4994" hidden="1" xr:uid="{00000000-0005-0000-0000-00002E130000}"/>
    <cellStyle name="Hyperlink 3 4 2" xfId="4996" hidden="1" xr:uid="{00000000-0005-0000-0000-00002F130000}"/>
    <cellStyle name="Hyperlink 3 4 2" xfId="4997" hidden="1" xr:uid="{00000000-0005-0000-0000-000030130000}"/>
    <cellStyle name="Hyperlink 3 4 2" xfId="4998" hidden="1" xr:uid="{00000000-0005-0000-0000-000031130000}"/>
    <cellStyle name="Hyperlink 3 4 2" xfId="4999" hidden="1" xr:uid="{00000000-0005-0000-0000-000032130000}"/>
    <cellStyle name="Hyperlink 3 4 2" xfId="5000" hidden="1" xr:uid="{00000000-0005-0000-0000-000033130000}"/>
    <cellStyle name="Hyperlink 3 4 2" xfId="5001" hidden="1" xr:uid="{00000000-0005-0000-0000-000034130000}"/>
    <cellStyle name="Hyperlink 3 4 2" xfId="5002" hidden="1" xr:uid="{00000000-0005-0000-0000-000035130000}"/>
    <cellStyle name="Hyperlink 3 4 2" xfId="5003" hidden="1" xr:uid="{00000000-0005-0000-0000-000036130000}"/>
    <cellStyle name="Hyperlink 3 4 2" xfId="5004" hidden="1" xr:uid="{00000000-0005-0000-0000-000037130000}"/>
    <cellStyle name="Hyperlink 3 4 2" xfId="5006" hidden="1" xr:uid="{00000000-0005-0000-0000-000038130000}"/>
    <cellStyle name="Hyperlink 3 4 2" xfId="5007" hidden="1" xr:uid="{00000000-0005-0000-0000-000039130000}"/>
    <cellStyle name="Hyperlink 3 4 2" xfId="5008" hidden="1" xr:uid="{00000000-0005-0000-0000-00003A130000}"/>
    <cellStyle name="Hyperlink 3 4 2" xfId="5009" hidden="1" xr:uid="{00000000-0005-0000-0000-00003B130000}"/>
    <cellStyle name="Hyperlink 3 4 2" xfId="5010" hidden="1" xr:uid="{00000000-0005-0000-0000-00003C130000}"/>
    <cellStyle name="Hyperlink 3 4 2" xfId="5011" hidden="1" xr:uid="{00000000-0005-0000-0000-00003D130000}"/>
    <cellStyle name="Hyperlink 3 4 2" xfId="5012" hidden="1" xr:uid="{00000000-0005-0000-0000-00003E130000}"/>
    <cellStyle name="Hyperlink 3 4 2" xfId="5013" hidden="1" xr:uid="{00000000-0005-0000-0000-00003F130000}"/>
    <cellStyle name="Hyperlink 3 4 2" xfId="5014" hidden="1" xr:uid="{00000000-0005-0000-0000-000040130000}"/>
    <cellStyle name="Hyperlink 3 4 2" xfId="5016" hidden="1" xr:uid="{00000000-0005-0000-0000-000041130000}"/>
    <cellStyle name="Hyperlink 3 4 2" xfId="5017" hidden="1" xr:uid="{00000000-0005-0000-0000-000042130000}"/>
    <cellStyle name="Hyperlink 3 4 2" xfId="5018" hidden="1" xr:uid="{00000000-0005-0000-0000-000043130000}"/>
    <cellStyle name="Hyperlink 3 4 2" xfId="5019" hidden="1" xr:uid="{00000000-0005-0000-0000-000044130000}"/>
    <cellStyle name="Hyperlink 3 4 2" xfId="5020" hidden="1" xr:uid="{00000000-0005-0000-0000-000045130000}"/>
    <cellStyle name="Hyperlink 3 4 2" xfId="5021" hidden="1" xr:uid="{00000000-0005-0000-0000-000046130000}"/>
    <cellStyle name="Hyperlink 3 4 2" xfId="5022" hidden="1" xr:uid="{00000000-0005-0000-0000-000047130000}"/>
    <cellStyle name="Hyperlink 3 4 2" xfId="5023" hidden="1" xr:uid="{00000000-0005-0000-0000-000048130000}"/>
    <cellStyle name="Hyperlink 3 4 2" xfId="5024" hidden="1" xr:uid="{00000000-0005-0000-0000-000049130000}"/>
    <cellStyle name="Hyperlink 3 4 2" xfId="5026" hidden="1" xr:uid="{00000000-0005-0000-0000-00004A130000}"/>
    <cellStyle name="Hyperlink 3 4 2" xfId="5028" hidden="1" xr:uid="{00000000-0005-0000-0000-00004B130000}"/>
    <cellStyle name="Hyperlink 3 4 2" xfId="5029" hidden="1" xr:uid="{00000000-0005-0000-0000-00004C130000}"/>
    <cellStyle name="Hyperlink 3 4 2" xfId="5030" hidden="1" xr:uid="{00000000-0005-0000-0000-00004D130000}"/>
    <cellStyle name="Hyperlink 3 4 2" xfId="5031" hidden="1" xr:uid="{00000000-0005-0000-0000-00004E130000}"/>
    <cellStyle name="Hyperlink 3 4 2" xfId="5032" hidden="1" xr:uid="{00000000-0005-0000-0000-00004F130000}"/>
    <cellStyle name="Hyperlink 3 4 2" xfId="5033" hidden="1" xr:uid="{00000000-0005-0000-0000-000050130000}"/>
    <cellStyle name="Hyperlink 3 4 2" xfId="5034" hidden="1" xr:uid="{00000000-0005-0000-0000-000051130000}"/>
    <cellStyle name="Hyperlink 3 4 2" xfId="5035" hidden="1" xr:uid="{00000000-0005-0000-0000-000052130000}"/>
    <cellStyle name="Hyperlink 3 4 2" xfId="5037" hidden="1" xr:uid="{00000000-0005-0000-0000-000053130000}"/>
    <cellStyle name="Hyperlink 3 4 2" xfId="5038" hidden="1" xr:uid="{00000000-0005-0000-0000-000054130000}"/>
    <cellStyle name="Hyperlink 3 4 2" xfId="5039" hidden="1" xr:uid="{00000000-0005-0000-0000-000055130000}"/>
    <cellStyle name="Hyperlink 3 4 2" xfId="5040" hidden="1" xr:uid="{00000000-0005-0000-0000-000056130000}"/>
    <cellStyle name="Hyperlink 3 4 2" xfId="5041" hidden="1" xr:uid="{00000000-0005-0000-0000-000057130000}"/>
    <cellStyle name="Hyperlink 3 4 2" xfId="5042" hidden="1" xr:uid="{00000000-0005-0000-0000-000058130000}"/>
    <cellStyle name="Hyperlink 3 4 2" xfId="5043" hidden="1" xr:uid="{00000000-0005-0000-0000-000059130000}"/>
    <cellStyle name="Hyperlink 3 4 2" xfId="5044" hidden="1" xr:uid="{00000000-0005-0000-0000-00005A130000}"/>
    <cellStyle name="Hyperlink 3 4 2" xfId="5045" hidden="1" xr:uid="{00000000-0005-0000-0000-00005B130000}"/>
    <cellStyle name="Hyperlink 3 4 2" xfId="5046" hidden="1" xr:uid="{00000000-0005-0000-0000-00005C130000}"/>
    <cellStyle name="Hyperlink 3 4 2" xfId="5047" hidden="1" xr:uid="{00000000-0005-0000-0000-00005D130000}"/>
    <cellStyle name="Hyperlink 3 4 2" xfId="5048" hidden="1" xr:uid="{00000000-0005-0000-0000-00005E130000}"/>
    <cellStyle name="Hyperlink 3 4 2" xfId="5049" hidden="1" xr:uid="{00000000-0005-0000-0000-00005F130000}"/>
    <cellStyle name="Hyperlink 3 4 2" xfId="5050" hidden="1" xr:uid="{00000000-0005-0000-0000-000060130000}"/>
    <cellStyle name="Hyperlink 3 4 2" xfId="5051" hidden="1" xr:uid="{00000000-0005-0000-0000-000061130000}"/>
    <cellStyle name="Hyperlink 3 4 2" xfId="5052" hidden="1" xr:uid="{00000000-0005-0000-0000-000062130000}"/>
    <cellStyle name="Hyperlink 3 4 2" xfId="5053" hidden="1" xr:uid="{00000000-0005-0000-0000-000063130000}"/>
    <cellStyle name="Hyperlink 3 4 2" xfId="5054" hidden="1" xr:uid="{00000000-0005-0000-0000-000064130000}"/>
    <cellStyle name="Hyperlink 3 4 2" xfId="5056" hidden="1" xr:uid="{00000000-0005-0000-0000-000065130000}"/>
    <cellStyle name="Hyperlink 3 4 2" xfId="5057" hidden="1" xr:uid="{00000000-0005-0000-0000-000066130000}"/>
    <cellStyle name="Hyperlink 3 4 2" xfId="5058" hidden="1" xr:uid="{00000000-0005-0000-0000-000067130000}"/>
    <cellStyle name="Hyperlink 3 4 2" xfId="5059" hidden="1" xr:uid="{00000000-0005-0000-0000-000068130000}"/>
    <cellStyle name="Hyperlink 3 4 2" xfId="5060" hidden="1" xr:uid="{00000000-0005-0000-0000-000069130000}"/>
    <cellStyle name="Hyperlink 3 4 2" xfId="5061" hidden="1" xr:uid="{00000000-0005-0000-0000-00006A130000}"/>
    <cellStyle name="Hyperlink 3 4 2" xfId="5062" hidden="1" xr:uid="{00000000-0005-0000-0000-00006B130000}"/>
    <cellStyle name="Hyperlink 3 4 2" xfId="5063" hidden="1" xr:uid="{00000000-0005-0000-0000-00006C130000}"/>
    <cellStyle name="Hyperlink 3 4 2" xfId="5064" hidden="1" xr:uid="{00000000-0005-0000-0000-00006D130000}"/>
    <cellStyle name="Hyperlink 3 4 2" xfId="5067" hidden="1" xr:uid="{00000000-0005-0000-0000-00006E130000}"/>
    <cellStyle name="Hyperlink 3 4 2" xfId="5068" hidden="1" xr:uid="{00000000-0005-0000-0000-00006F130000}"/>
    <cellStyle name="Hyperlink 3 4 2" xfId="5069" hidden="1" xr:uid="{00000000-0005-0000-0000-000070130000}"/>
    <cellStyle name="Hyperlink 3 4 2" xfId="5070" hidden="1" xr:uid="{00000000-0005-0000-0000-000071130000}"/>
    <cellStyle name="Hyperlink 3 4 2" xfId="5071" hidden="1" xr:uid="{00000000-0005-0000-0000-000072130000}"/>
    <cellStyle name="Hyperlink 3 4 2" xfId="5072" hidden="1" xr:uid="{00000000-0005-0000-0000-000073130000}"/>
    <cellStyle name="Hyperlink 3 4 2" xfId="5073" hidden="1" xr:uid="{00000000-0005-0000-0000-000074130000}"/>
    <cellStyle name="Hyperlink 3 4 2" xfId="5074" hidden="1" xr:uid="{00000000-0005-0000-0000-000075130000}"/>
    <cellStyle name="Hyperlink 3 4 2" xfId="5075" hidden="1" xr:uid="{00000000-0005-0000-0000-000076130000}"/>
    <cellStyle name="Hyperlink 3 4 2" xfId="5077" hidden="1" xr:uid="{00000000-0005-0000-0000-000077130000}"/>
    <cellStyle name="Hyperlink 3 4 2" xfId="5078" hidden="1" xr:uid="{00000000-0005-0000-0000-000078130000}"/>
    <cellStyle name="Hyperlink 3 4 2" xfId="5079" hidden="1" xr:uid="{00000000-0005-0000-0000-000079130000}"/>
    <cellStyle name="Hyperlink 3 4 2" xfId="5080" hidden="1" xr:uid="{00000000-0005-0000-0000-00007A130000}"/>
    <cellStyle name="Hyperlink 3 4 2" xfId="5081" hidden="1" xr:uid="{00000000-0005-0000-0000-00007B130000}"/>
    <cellStyle name="Hyperlink 3 4 2" xfId="5082" hidden="1" xr:uid="{00000000-0005-0000-0000-00007C130000}"/>
    <cellStyle name="Hyperlink 3 4 2" xfId="5083" hidden="1" xr:uid="{00000000-0005-0000-0000-00007D130000}"/>
    <cellStyle name="Hyperlink 3 4 2" xfId="5084" hidden="1" xr:uid="{00000000-0005-0000-0000-00007E130000}"/>
    <cellStyle name="Hyperlink 3 4 2" xfId="5085" hidden="1" xr:uid="{00000000-0005-0000-0000-00007F130000}"/>
    <cellStyle name="Hyperlink 3 4 2" xfId="5087" hidden="1" xr:uid="{00000000-0005-0000-0000-000080130000}"/>
    <cellStyle name="Hyperlink 3 4 2" xfId="5089" hidden="1" xr:uid="{00000000-0005-0000-0000-000081130000}"/>
    <cellStyle name="Hyperlink 3 4 2" xfId="5090" hidden="1" xr:uid="{00000000-0005-0000-0000-000082130000}"/>
    <cellStyle name="Hyperlink 3 4 2" xfId="5091" hidden="1" xr:uid="{00000000-0005-0000-0000-000083130000}"/>
    <cellStyle name="Hyperlink 3 4 2" xfId="5092" hidden="1" xr:uid="{00000000-0005-0000-0000-000084130000}"/>
    <cellStyle name="Hyperlink 3 4 2" xfId="5093" hidden="1" xr:uid="{00000000-0005-0000-0000-000085130000}"/>
    <cellStyle name="Hyperlink 3 4 2" xfId="5094" hidden="1" xr:uid="{00000000-0005-0000-0000-000086130000}"/>
    <cellStyle name="Hyperlink 3 4 2" xfId="5095" hidden="1" xr:uid="{00000000-0005-0000-0000-000087130000}"/>
    <cellStyle name="Hyperlink 3 4 2" xfId="5096" hidden="1" xr:uid="{00000000-0005-0000-0000-000088130000}"/>
    <cellStyle name="Hyperlink 3 4 2" xfId="5098" hidden="1" xr:uid="{00000000-0005-0000-0000-000089130000}"/>
    <cellStyle name="Hyperlink 3 4 2" xfId="5099" hidden="1" xr:uid="{00000000-0005-0000-0000-00008A130000}"/>
    <cellStyle name="Hyperlink 3 4 2" xfId="5100" hidden="1" xr:uid="{00000000-0005-0000-0000-00008B130000}"/>
    <cellStyle name="Hyperlink 3 4 2" xfId="5101" hidden="1" xr:uid="{00000000-0005-0000-0000-00008C130000}"/>
    <cellStyle name="Hyperlink 3 4 2" xfId="5102" hidden="1" xr:uid="{00000000-0005-0000-0000-00008D130000}"/>
    <cellStyle name="Hyperlink 3 4 2" xfId="5103" hidden="1" xr:uid="{00000000-0005-0000-0000-00008E130000}"/>
    <cellStyle name="Hyperlink 3 4 2" xfId="5104" hidden="1" xr:uid="{00000000-0005-0000-0000-00008F130000}"/>
    <cellStyle name="Hyperlink 3 4 2" xfId="5105" hidden="1" xr:uid="{00000000-0005-0000-0000-000090130000}"/>
    <cellStyle name="Hyperlink 3 4 2" xfId="5106" hidden="1" xr:uid="{00000000-0005-0000-0000-000091130000}"/>
    <cellStyle name="Hyperlink 3 4 2" xfId="5107" hidden="1" xr:uid="{00000000-0005-0000-0000-000092130000}"/>
    <cellStyle name="Hyperlink 3 4 2" xfId="5108" hidden="1" xr:uid="{00000000-0005-0000-0000-000093130000}"/>
    <cellStyle name="Hyperlink 3 4 2" xfId="5109" hidden="1" xr:uid="{00000000-0005-0000-0000-000094130000}"/>
    <cellStyle name="Hyperlink 3 4 2" xfId="5110" hidden="1" xr:uid="{00000000-0005-0000-0000-000095130000}"/>
    <cellStyle name="Hyperlink 3 4 2" xfId="5111" hidden="1" xr:uid="{00000000-0005-0000-0000-000096130000}"/>
    <cellStyle name="Hyperlink 3 4 2" xfId="5112" hidden="1" xr:uid="{00000000-0005-0000-0000-000097130000}"/>
    <cellStyle name="Hyperlink 3 4 2" xfId="5113" hidden="1" xr:uid="{00000000-0005-0000-0000-000098130000}"/>
    <cellStyle name="Hyperlink 3 4 2" xfId="5114" hidden="1" xr:uid="{00000000-0005-0000-0000-000099130000}"/>
    <cellStyle name="Hyperlink 3 4 2" xfId="5115" hidden="1" xr:uid="{00000000-0005-0000-0000-00009A130000}"/>
    <cellStyle name="Hyperlink 3 4 2" xfId="5117" hidden="1" xr:uid="{00000000-0005-0000-0000-00009B130000}"/>
    <cellStyle name="Hyperlink 3 4 2" xfId="5118" hidden="1" xr:uid="{00000000-0005-0000-0000-00009C130000}"/>
    <cellStyle name="Hyperlink 3 4 2" xfId="5119" hidden="1" xr:uid="{00000000-0005-0000-0000-00009D130000}"/>
    <cellStyle name="Hyperlink 3 4 2" xfId="5120" hidden="1" xr:uid="{00000000-0005-0000-0000-00009E130000}"/>
    <cellStyle name="Hyperlink 3 4 2" xfId="5121" hidden="1" xr:uid="{00000000-0005-0000-0000-00009F130000}"/>
    <cellStyle name="Hyperlink 3 4 2" xfId="5122" hidden="1" xr:uid="{00000000-0005-0000-0000-0000A0130000}"/>
    <cellStyle name="Hyperlink 3 4 2" xfId="5123" hidden="1" xr:uid="{00000000-0005-0000-0000-0000A1130000}"/>
    <cellStyle name="Hyperlink 3 4 2" xfId="5124" hidden="1" xr:uid="{00000000-0005-0000-0000-0000A2130000}"/>
    <cellStyle name="Hyperlink 3 4 2" xfId="5125" hidden="1" xr:uid="{00000000-0005-0000-0000-0000A3130000}"/>
    <cellStyle name="Hyperlink 3 4 2" xfId="5126" hidden="1" xr:uid="{00000000-0005-0000-0000-0000A4130000}"/>
    <cellStyle name="Hyperlink 3 4 2" xfId="5127" hidden="1" xr:uid="{00000000-0005-0000-0000-0000A5130000}"/>
    <cellStyle name="Hyperlink 3 4 2" xfId="5128" hidden="1" xr:uid="{00000000-0005-0000-0000-0000A6130000}"/>
    <cellStyle name="Hyperlink 3 4 2" xfId="5129" hidden="1" xr:uid="{00000000-0005-0000-0000-0000A7130000}"/>
    <cellStyle name="Hyperlink 3 4 2" xfId="5130" hidden="1" xr:uid="{00000000-0005-0000-0000-0000A8130000}"/>
    <cellStyle name="Hyperlink 3 4 2" xfId="5131" hidden="1" xr:uid="{00000000-0005-0000-0000-0000A9130000}"/>
    <cellStyle name="Hyperlink 3 4 2" xfId="5132" hidden="1" xr:uid="{00000000-0005-0000-0000-0000AA130000}"/>
    <cellStyle name="Hyperlink 3 4 2" xfId="5133" hidden="1" xr:uid="{00000000-0005-0000-0000-0000AB130000}"/>
    <cellStyle name="Hyperlink 3 4 2" xfId="5134" hidden="1" xr:uid="{00000000-0005-0000-0000-0000AC130000}"/>
    <cellStyle name="Hyperlink 3 4 2" xfId="5136" hidden="1" xr:uid="{00000000-0005-0000-0000-0000AD130000}"/>
    <cellStyle name="Hyperlink 3 4 2" xfId="5137" hidden="1" xr:uid="{00000000-0005-0000-0000-0000AE130000}"/>
    <cellStyle name="Hyperlink 3 4 2" xfId="5138" hidden="1" xr:uid="{00000000-0005-0000-0000-0000AF130000}"/>
    <cellStyle name="Hyperlink 3 4 2" xfId="5139" hidden="1" xr:uid="{00000000-0005-0000-0000-0000B0130000}"/>
    <cellStyle name="Hyperlink 3 4 2" xfId="5140" hidden="1" xr:uid="{00000000-0005-0000-0000-0000B1130000}"/>
    <cellStyle name="Hyperlink 3 4 2" xfId="5141" hidden="1" xr:uid="{00000000-0005-0000-0000-0000B2130000}"/>
    <cellStyle name="Hyperlink 3 4 2" xfId="5142" hidden="1" xr:uid="{00000000-0005-0000-0000-0000B3130000}"/>
    <cellStyle name="Hyperlink 3 4 2" xfId="5143" hidden="1" xr:uid="{00000000-0005-0000-0000-0000B4130000}"/>
    <cellStyle name="Hyperlink 3 4 2" xfId="5144" hidden="1" xr:uid="{00000000-0005-0000-0000-0000B5130000}"/>
    <cellStyle name="Hyperlink 3 4 2" xfId="5146" hidden="1" xr:uid="{00000000-0005-0000-0000-0000B6130000}"/>
    <cellStyle name="Hyperlink 3 4 2" xfId="5148" hidden="1" xr:uid="{00000000-0005-0000-0000-0000B7130000}"/>
    <cellStyle name="Hyperlink 3 4 2" xfId="5149" hidden="1" xr:uid="{00000000-0005-0000-0000-0000B8130000}"/>
    <cellStyle name="Hyperlink 3 4 2" xfId="5150" hidden="1" xr:uid="{00000000-0005-0000-0000-0000B9130000}"/>
    <cellStyle name="Hyperlink 3 4 2" xfId="5151" hidden="1" xr:uid="{00000000-0005-0000-0000-0000BA130000}"/>
    <cellStyle name="Hyperlink 3 4 2" xfId="5152" hidden="1" xr:uid="{00000000-0005-0000-0000-0000BB130000}"/>
    <cellStyle name="Hyperlink 3 4 2" xfId="5153" hidden="1" xr:uid="{00000000-0005-0000-0000-0000BC130000}"/>
    <cellStyle name="Hyperlink 3 4 2" xfId="5154" hidden="1" xr:uid="{00000000-0005-0000-0000-0000BD130000}"/>
    <cellStyle name="Hyperlink 3 4 2" xfId="5155" hidden="1" xr:uid="{00000000-0005-0000-0000-0000BE130000}"/>
    <cellStyle name="Hyperlink 3 4 2" xfId="5157" hidden="1" xr:uid="{00000000-0005-0000-0000-0000BF130000}"/>
    <cellStyle name="Hyperlink 3 4 2" xfId="5158" hidden="1" xr:uid="{00000000-0005-0000-0000-0000C0130000}"/>
    <cellStyle name="Hyperlink 3 4 2" xfId="5159" hidden="1" xr:uid="{00000000-0005-0000-0000-0000C1130000}"/>
    <cellStyle name="Hyperlink 3 4 2" xfId="5160" hidden="1" xr:uid="{00000000-0005-0000-0000-0000C2130000}"/>
    <cellStyle name="Hyperlink 3 4 2" xfId="5161" hidden="1" xr:uid="{00000000-0005-0000-0000-0000C3130000}"/>
    <cellStyle name="Hyperlink 3 4 2" xfId="5162" hidden="1" xr:uid="{00000000-0005-0000-0000-0000C4130000}"/>
    <cellStyle name="Hyperlink 3 4 2" xfId="5163" hidden="1" xr:uid="{00000000-0005-0000-0000-0000C5130000}"/>
    <cellStyle name="Hyperlink 3 4 2" xfId="5164" hidden="1" xr:uid="{00000000-0005-0000-0000-0000C6130000}"/>
    <cellStyle name="Hyperlink 3 4 2" xfId="5165" hidden="1" xr:uid="{00000000-0005-0000-0000-0000C7130000}"/>
    <cellStyle name="Hyperlink 3 4 2" xfId="5166" hidden="1" xr:uid="{00000000-0005-0000-0000-0000C8130000}"/>
    <cellStyle name="Hyperlink 3 4 2" xfId="5167" hidden="1" xr:uid="{00000000-0005-0000-0000-0000C9130000}"/>
    <cellStyle name="Hyperlink 3 4 2" xfId="5168" hidden="1" xr:uid="{00000000-0005-0000-0000-0000CA130000}"/>
    <cellStyle name="Hyperlink 3 4 2" xfId="5169" hidden="1" xr:uid="{00000000-0005-0000-0000-0000CB130000}"/>
    <cellStyle name="Hyperlink 3 4 2" xfId="5170" hidden="1" xr:uid="{00000000-0005-0000-0000-0000CC130000}"/>
    <cellStyle name="Hyperlink 3 4 2" xfId="5171" hidden="1" xr:uid="{00000000-0005-0000-0000-0000CD130000}"/>
    <cellStyle name="Hyperlink 3 4 2" xfId="5172" hidden="1" xr:uid="{00000000-0005-0000-0000-0000CE130000}"/>
    <cellStyle name="Hyperlink 3 4 2" xfId="5173" hidden="1" xr:uid="{00000000-0005-0000-0000-0000CF130000}"/>
    <cellStyle name="Hyperlink 3 4 2" xfId="5174" hidden="1" xr:uid="{00000000-0005-0000-0000-0000D0130000}"/>
    <cellStyle name="Hyperlink 3 4 2" xfId="5176" hidden="1" xr:uid="{00000000-0005-0000-0000-0000D1130000}"/>
    <cellStyle name="Hyperlink 3 4 2" xfId="5177" hidden="1" xr:uid="{00000000-0005-0000-0000-0000D2130000}"/>
    <cellStyle name="Hyperlink 3 4 2" xfId="5178" hidden="1" xr:uid="{00000000-0005-0000-0000-0000D3130000}"/>
    <cellStyle name="Hyperlink 3 4 2" xfId="5179" hidden="1" xr:uid="{00000000-0005-0000-0000-0000D4130000}"/>
    <cellStyle name="Hyperlink 3 4 2" xfId="5180" hidden="1" xr:uid="{00000000-0005-0000-0000-0000D5130000}"/>
    <cellStyle name="Hyperlink 3 4 2" xfId="5181" hidden="1" xr:uid="{00000000-0005-0000-0000-0000D6130000}"/>
    <cellStyle name="Hyperlink 3 4 2" xfId="5182" hidden="1" xr:uid="{00000000-0005-0000-0000-0000D7130000}"/>
    <cellStyle name="Hyperlink 3 4 2" xfId="5183" hidden="1" xr:uid="{00000000-0005-0000-0000-0000D8130000}"/>
    <cellStyle name="Hyperlink 3 4 2" xfId="5184" hidden="1" xr:uid="{00000000-0005-0000-0000-0000D9130000}"/>
    <cellStyle name="Hyperlink 3 4 2" xfId="5187" hidden="1" xr:uid="{00000000-0005-0000-0000-0000DA130000}"/>
    <cellStyle name="Hyperlink 3 4 2" xfId="5188" hidden="1" xr:uid="{00000000-0005-0000-0000-0000DB130000}"/>
    <cellStyle name="Hyperlink 3 4 2" xfId="5189" hidden="1" xr:uid="{00000000-0005-0000-0000-0000DC130000}"/>
    <cellStyle name="Hyperlink 3 4 2" xfId="5190" hidden="1" xr:uid="{00000000-0005-0000-0000-0000DD130000}"/>
    <cellStyle name="Hyperlink 3 4 2" xfId="5191" hidden="1" xr:uid="{00000000-0005-0000-0000-0000DE130000}"/>
    <cellStyle name="Hyperlink 3 4 2" xfId="5192" hidden="1" xr:uid="{00000000-0005-0000-0000-0000DF130000}"/>
    <cellStyle name="Hyperlink 3 4 2" xfId="5193" hidden="1" xr:uid="{00000000-0005-0000-0000-0000E0130000}"/>
    <cellStyle name="Hyperlink 3 4 2" xfId="5194" hidden="1" xr:uid="{00000000-0005-0000-0000-0000E1130000}"/>
    <cellStyle name="Hyperlink 3 4 2" xfId="5195" hidden="1" xr:uid="{00000000-0005-0000-0000-0000E2130000}"/>
    <cellStyle name="Hyperlink 3 4 2" xfId="5197" hidden="1" xr:uid="{00000000-0005-0000-0000-0000E3130000}"/>
    <cellStyle name="Hyperlink 3 4 2" xfId="5198" hidden="1" xr:uid="{00000000-0005-0000-0000-0000E4130000}"/>
    <cellStyle name="Hyperlink 3 4 2" xfId="5199" hidden="1" xr:uid="{00000000-0005-0000-0000-0000E5130000}"/>
    <cellStyle name="Hyperlink 3 4 2" xfId="5200" hidden="1" xr:uid="{00000000-0005-0000-0000-0000E6130000}"/>
    <cellStyle name="Hyperlink 3 4 2" xfId="5201" hidden="1" xr:uid="{00000000-0005-0000-0000-0000E7130000}"/>
    <cellStyle name="Hyperlink 3 4 2" xfId="5202" hidden="1" xr:uid="{00000000-0005-0000-0000-0000E8130000}"/>
    <cellStyle name="Hyperlink 3 4 2" xfId="5203" hidden="1" xr:uid="{00000000-0005-0000-0000-0000E9130000}"/>
    <cellStyle name="Hyperlink 3 4 2" xfId="5204" hidden="1" xr:uid="{00000000-0005-0000-0000-0000EA130000}"/>
    <cellStyle name="Hyperlink 3 4 2" xfId="5205" hidden="1" xr:uid="{00000000-0005-0000-0000-0000EB130000}"/>
    <cellStyle name="Hyperlink 3 4 2" xfId="5207" hidden="1" xr:uid="{00000000-0005-0000-0000-0000EC130000}"/>
    <cellStyle name="Hyperlink 3 4 2" xfId="5209" hidden="1" xr:uid="{00000000-0005-0000-0000-0000ED130000}"/>
    <cellStyle name="Hyperlink 3 4 2" xfId="5210" hidden="1" xr:uid="{00000000-0005-0000-0000-0000EE130000}"/>
    <cellStyle name="Hyperlink 3 4 2" xfId="5211" hidden="1" xr:uid="{00000000-0005-0000-0000-0000EF130000}"/>
    <cellStyle name="Hyperlink 3 4 2" xfId="5212" hidden="1" xr:uid="{00000000-0005-0000-0000-0000F0130000}"/>
    <cellStyle name="Hyperlink 3 4 2" xfId="5213" hidden="1" xr:uid="{00000000-0005-0000-0000-0000F1130000}"/>
    <cellStyle name="Hyperlink 3 4 2" xfId="5214" hidden="1" xr:uid="{00000000-0005-0000-0000-0000F2130000}"/>
    <cellStyle name="Hyperlink 3 4 2" xfId="5215" hidden="1" xr:uid="{00000000-0005-0000-0000-0000F3130000}"/>
    <cellStyle name="Hyperlink 3 4 2" xfId="5216" hidden="1" xr:uid="{00000000-0005-0000-0000-0000F4130000}"/>
    <cellStyle name="Hyperlink 3 4 2" xfId="5218" hidden="1" xr:uid="{00000000-0005-0000-0000-0000F5130000}"/>
    <cellStyle name="Hyperlink 3 4 2" xfId="5219" hidden="1" xr:uid="{00000000-0005-0000-0000-0000F6130000}"/>
    <cellStyle name="Hyperlink 3 4 2" xfId="5220" hidden="1" xr:uid="{00000000-0005-0000-0000-0000F7130000}"/>
    <cellStyle name="Hyperlink 3 4 2" xfId="5221" hidden="1" xr:uid="{00000000-0005-0000-0000-0000F8130000}"/>
    <cellStyle name="Hyperlink 3 4 2" xfId="5222" hidden="1" xr:uid="{00000000-0005-0000-0000-0000F9130000}"/>
    <cellStyle name="Hyperlink 3 4 2" xfId="5223" hidden="1" xr:uid="{00000000-0005-0000-0000-0000FA130000}"/>
    <cellStyle name="Hyperlink 3 4 2" xfId="5224" hidden="1" xr:uid="{00000000-0005-0000-0000-0000FB130000}"/>
    <cellStyle name="Hyperlink 3 4 2" xfId="5225" hidden="1" xr:uid="{00000000-0005-0000-0000-0000FC130000}"/>
    <cellStyle name="Hyperlink 3 4 2" xfId="5226" hidden="1" xr:uid="{00000000-0005-0000-0000-0000FD130000}"/>
    <cellStyle name="Hyperlink 3 4 2" xfId="5227" hidden="1" xr:uid="{00000000-0005-0000-0000-0000FE130000}"/>
    <cellStyle name="Hyperlink 3 4 2" xfId="5228" hidden="1" xr:uid="{00000000-0005-0000-0000-0000FF130000}"/>
    <cellStyle name="Hyperlink 3 4 2" xfId="5229" hidden="1" xr:uid="{00000000-0005-0000-0000-000000140000}"/>
    <cellStyle name="Hyperlink 3 4 2" xfId="5230" hidden="1" xr:uid="{00000000-0005-0000-0000-000001140000}"/>
    <cellStyle name="Hyperlink 3 4 2" xfId="5231" hidden="1" xr:uid="{00000000-0005-0000-0000-000002140000}"/>
    <cellStyle name="Hyperlink 3 4 2" xfId="5232" hidden="1" xr:uid="{00000000-0005-0000-0000-000003140000}"/>
    <cellStyle name="Hyperlink 3 4 2" xfId="5233" hidden="1" xr:uid="{00000000-0005-0000-0000-000004140000}"/>
    <cellStyle name="Hyperlink 3 4 2" xfId="5234" hidden="1" xr:uid="{00000000-0005-0000-0000-000005140000}"/>
    <cellStyle name="Hyperlink 3 4 2" xfId="5235" hidden="1" xr:uid="{00000000-0005-0000-0000-000006140000}"/>
    <cellStyle name="Hyperlink 3 4 2" xfId="5237" hidden="1" xr:uid="{00000000-0005-0000-0000-000007140000}"/>
    <cellStyle name="Hyperlink 3 4 2" xfId="5238" hidden="1" xr:uid="{00000000-0005-0000-0000-000008140000}"/>
    <cellStyle name="Hyperlink 3 4 2" xfId="5239" hidden="1" xr:uid="{00000000-0005-0000-0000-000009140000}"/>
    <cellStyle name="Hyperlink 3 4 2" xfId="5240" hidden="1" xr:uid="{00000000-0005-0000-0000-00000A140000}"/>
    <cellStyle name="Hyperlink 3 4 2" xfId="5241" hidden="1" xr:uid="{00000000-0005-0000-0000-00000B140000}"/>
    <cellStyle name="Hyperlink 3 4 2" xfId="5242" hidden="1" xr:uid="{00000000-0005-0000-0000-00000C140000}"/>
    <cellStyle name="Hyperlink 3 4 2" xfId="5243" hidden="1" xr:uid="{00000000-0005-0000-0000-00000D140000}"/>
    <cellStyle name="Hyperlink 3 4 2" xfId="5244" hidden="1" xr:uid="{00000000-0005-0000-0000-00000E140000}"/>
    <cellStyle name="Hyperlink 3 4 2" xfId="5245" hidden="1" xr:uid="{00000000-0005-0000-0000-00000F140000}"/>
    <cellStyle name="Hyperlink 3 4 2" xfId="5246" hidden="1" xr:uid="{00000000-0005-0000-0000-000010140000}"/>
    <cellStyle name="Hyperlink 3 4 2" xfId="5247" hidden="1" xr:uid="{00000000-0005-0000-0000-000011140000}"/>
    <cellStyle name="Hyperlink 3 4 2" xfId="5248" hidden="1" xr:uid="{00000000-0005-0000-0000-000012140000}"/>
    <cellStyle name="Hyperlink 3 4 2" xfId="5249" hidden="1" xr:uid="{00000000-0005-0000-0000-000013140000}"/>
    <cellStyle name="Hyperlink 3 4 2" xfId="5250" hidden="1" xr:uid="{00000000-0005-0000-0000-000014140000}"/>
    <cellStyle name="Hyperlink 3 4 2" xfId="5251" hidden="1" xr:uid="{00000000-0005-0000-0000-000015140000}"/>
    <cellStyle name="Hyperlink 3 4 2" xfId="5252" hidden="1" xr:uid="{00000000-0005-0000-0000-000016140000}"/>
    <cellStyle name="Hyperlink 3 4 2" xfId="5253" hidden="1" xr:uid="{00000000-0005-0000-0000-000017140000}"/>
    <cellStyle name="Hyperlink 3 4 2" xfId="5254" hidden="1" xr:uid="{00000000-0005-0000-0000-000018140000}"/>
    <cellStyle name="Hyperlink 3 4 2" xfId="5256" hidden="1" xr:uid="{00000000-0005-0000-0000-000019140000}"/>
    <cellStyle name="Hyperlink 3 4 2" xfId="5257" hidden="1" xr:uid="{00000000-0005-0000-0000-00001A140000}"/>
    <cellStyle name="Hyperlink 3 4 2" xfId="5258" hidden="1" xr:uid="{00000000-0005-0000-0000-00001B140000}"/>
    <cellStyle name="Hyperlink 3 4 2" xfId="5259" hidden="1" xr:uid="{00000000-0005-0000-0000-00001C140000}"/>
    <cellStyle name="Hyperlink 3 4 2" xfId="5260" hidden="1" xr:uid="{00000000-0005-0000-0000-00001D140000}"/>
    <cellStyle name="Hyperlink 3 4 2" xfId="5261" hidden="1" xr:uid="{00000000-0005-0000-0000-00001E140000}"/>
    <cellStyle name="Hyperlink 3 4 2" xfId="5262" hidden="1" xr:uid="{00000000-0005-0000-0000-00001F140000}"/>
    <cellStyle name="Hyperlink 3 4 2" xfId="5263" hidden="1" xr:uid="{00000000-0005-0000-0000-000020140000}"/>
    <cellStyle name="Hyperlink 3 4 2" xfId="5264" hidden="1" xr:uid="{00000000-0005-0000-0000-000021140000}"/>
    <cellStyle name="Hyperlink 3 4 2" xfId="5266" hidden="1" xr:uid="{00000000-0005-0000-0000-000022140000}"/>
    <cellStyle name="Hyperlink 3 4 2" xfId="5268" hidden="1" xr:uid="{00000000-0005-0000-0000-000023140000}"/>
    <cellStyle name="Hyperlink 3 4 2" xfId="5269" hidden="1" xr:uid="{00000000-0005-0000-0000-000024140000}"/>
    <cellStyle name="Hyperlink 3 4 2" xfId="5270" hidden="1" xr:uid="{00000000-0005-0000-0000-000025140000}"/>
    <cellStyle name="Hyperlink 3 4 2" xfId="5271" hidden="1" xr:uid="{00000000-0005-0000-0000-000026140000}"/>
    <cellStyle name="Hyperlink 3 4 2" xfId="5272" hidden="1" xr:uid="{00000000-0005-0000-0000-000027140000}"/>
    <cellStyle name="Hyperlink 3 4 2" xfId="5273" hidden="1" xr:uid="{00000000-0005-0000-0000-000028140000}"/>
    <cellStyle name="Hyperlink 3 4 2" xfId="5274" hidden="1" xr:uid="{00000000-0005-0000-0000-000029140000}"/>
    <cellStyle name="Hyperlink 3 4 2" xfId="5275" hidden="1" xr:uid="{00000000-0005-0000-0000-00002A140000}"/>
    <cellStyle name="Hyperlink 3 4 2" xfId="5277" hidden="1" xr:uid="{00000000-0005-0000-0000-00002B140000}"/>
    <cellStyle name="Hyperlink 3 4 2" xfId="5278" hidden="1" xr:uid="{00000000-0005-0000-0000-00002C140000}"/>
    <cellStyle name="Hyperlink 3 4 2" xfId="5279" hidden="1" xr:uid="{00000000-0005-0000-0000-00002D140000}"/>
    <cellStyle name="Hyperlink 3 4 2" xfId="5280" hidden="1" xr:uid="{00000000-0005-0000-0000-00002E140000}"/>
    <cellStyle name="Hyperlink 3 4 2" xfId="5281" hidden="1" xr:uid="{00000000-0005-0000-0000-00002F140000}"/>
    <cellStyle name="Hyperlink 3 4 2" xfId="5282" hidden="1" xr:uid="{00000000-0005-0000-0000-000030140000}"/>
    <cellStyle name="Hyperlink 3 4 2" xfId="5283" hidden="1" xr:uid="{00000000-0005-0000-0000-000031140000}"/>
    <cellStyle name="Hyperlink 3 4 2" xfId="5284" hidden="1" xr:uid="{00000000-0005-0000-0000-000032140000}"/>
    <cellStyle name="Hyperlink 3 4 2" xfId="5285" hidden="1" xr:uid="{00000000-0005-0000-0000-000033140000}"/>
    <cellStyle name="Hyperlink 3 4 2" xfId="5286" hidden="1" xr:uid="{00000000-0005-0000-0000-000034140000}"/>
    <cellStyle name="Hyperlink 3 4 2" xfId="5287" hidden="1" xr:uid="{00000000-0005-0000-0000-000035140000}"/>
    <cellStyle name="Hyperlink 3 4 2" xfId="5288" hidden="1" xr:uid="{00000000-0005-0000-0000-000036140000}"/>
    <cellStyle name="Hyperlink 3 4 2" xfId="5289" hidden="1" xr:uid="{00000000-0005-0000-0000-000037140000}"/>
    <cellStyle name="Hyperlink 3 4 2" xfId="5290" hidden="1" xr:uid="{00000000-0005-0000-0000-000038140000}"/>
    <cellStyle name="Hyperlink 3 4 2" xfId="5291" hidden="1" xr:uid="{00000000-0005-0000-0000-000039140000}"/>
    <cellStyle name="Hyperlink 3 4 2" xfId="5292" hidden="1" xr:uid="{00000000-0005-0000-0000-00003A140000}"/>
    <cellStyle name="Hyperlink 3 4 2" xfId="5293" hidden="1" xr:uid="{00000000-0005-0000-0000-00003B140000}"/>
    <cellStyle name="Hyperlink 3 4 2" xfId="5294" hidden="1" xr:uid="{00000000-0005-0000-0000-00003C140000}"/>
    <cellStyle name="Hyperlink 3 4 2" xfId="5296" hidden="1" xr:uid="{00000000-0005-0000-0000-00003D140000}"/>
    <cellStyle name="Hyperlink 3 4 2" xfId="5297" hidden="1" xr:uid="{00000000-0005-0000-0000-00003E140000}"/>
    <cellStyle name="Hyperlink 3 4 2" xfId="5298" hidden="1" xr:uid="{00000000-0005-0000-0000-00003F140000}"/>
    <cellStyle name="Hyperlink 3 4 2" xfId="5299" hidden="1" xr:uid="{00000000-0005-0000-0000-000040140000}"/>
    <cellStyle name="Hyperlink 3 4 2" xfId="5300" hidden="1" xr:uid="{00000000-0005-0000-0000-000041140000}"/>
    <cellStyle name="Hyperlink 3 4 2" xfId="5301" hidden="1" xr:uid="{00000000-0005-0000-0000-000042140000}"/>
    <cellStyle name="Hyperlink 3 4 2" xfId="5302" hidden="1" xr:uid="{00000000-0005-0000-0000-000043140000}"/>
    <cellStyle name="Hyperlink 3 4 2" xfId="5303" hidden="1" xr:uid="{00000000-0005-0000-0000-000044140000}"/>
    <cellStyle name="Hyperlink 3 4 2" xfId="5304" hidden="1" xr:uid="{00000000-0005-0000-0000-000045140000}"/>
    <cellStyle name="Hyperlink 3 4 2" xfId="5307" hidden="1" xr:uid="{00000000-0005-0000-0000-000046140000}"/>
    <cellStyle name="Hyperlink 3 4 2" xfId="5308" hidden="1" xr:uid="{00000000-0005-0000-0000-000047140000}"/>
    <cellStyle name="Hyperlink 3 4 2" xfId="5309" hidden="1" xr:uid="{00000000-0005-0000-0000-000048140000}"/>
    <cellStyle name="Hyperlink 3 4 2" xfId="5310" hidden="1" xr:uid="{00000000-0005-0000-0000-000049140000}"/>
    <cellStyle name="Hyperlink 3 4 2" xfId="5311" hidden="1" xr:uid="{00000000-0005-0000-0000-00004A140000}"/>
    <cellStyle name="Hyperlink 3 4 2" xfId="5312" hidden="1" xr:uid="{00000000-0005-0000-0000-00004B140000}"/>
    <cellStyle name="Hyperlink 3 4 2" xfId="5313" hidden="1" xr:uid="{00000000-0005-0000-0000-00004C140000}"/>
    <cellStyle name="Hyperlink 3 4 2" xfId="5314" hidden="1" xr:uid="{00000000-0005-0000-0000-00004D140000}"/>
    <cellStyle name="Hyperlink 3 4 2" xfId="5315" hidden="1" xr:uid="{00000000-0005-0000-0000-00004E140000}"/>
    <cellStyle name="Hyperlink 3 4 2" xfId="5317" hidden="1" xr:uid="{00000000-0005-0000-0000-00004F140000}"/>
    <cellStyle name="Hyperlink 3 4 2" xfId="5318" hidden="1" xr:uid="{00000000-0005-0000-0000-000050140000}"/>
    <cellStyle name="Hyperlink 3 4 2" xfId="5319" hidden="1" xr:uid="{00000000-0005-0000-0000-000051140000}"/>
    <cellStyle name="Hyperlink 3 4 2" xfId="5320" hidden="1" xr:uid="{00000000-0005-0000-0000-000052140000}"/>
    <cellStyle name="Hyperlink 3 4 2" xfId="5321" hidden="1" xr:uid="{00000000-0005-0000-0000-000053140000}"/>
    <cellStyle name="Hyperlink 3 4 2" xfId="5322" hidden="1" xr:uid="{00000000-0005-0000-0000-000054140000}"/>
    <cellStyle name="Hyperlink 3 4 2" xfId="5323" hidden="1" xr:uid="{00000000-0005-0000-0000-000055140000}"/>
    <cellStyle name="Hyperlink 3 4 2" xfId="5324" hidden="1" xr:uid="{00000000-0005-0000-0000-000056140000}"/>
    <cellStyle name="Hyperlink 3 4 2" xfId="5325" hidden="1" xr:uid="{00000000-0005-0000-0000-000057140000}"/>
    <cellStyle name="Hyperlink 3 4 2" xfId="5326" hidden="1" xr:uid="{00000000-0005-0000-0000-000058140000}"/>
    <cellStyle name="Hyperlink 3 4 2" xfId="5328" hidden="1" xr:uid="{00000000-0005-0000-0000-000059140000}"/>
    <cellStyle name="Hyperlink 3 4 2" xfId="5329" hidden="1" xr:uid="{00000000-0005-0000-0000-00005A140000}"/>
    <cellStyle name="Hyperlink 3 4 2" xfId="5330" hidden="1" xr:uid="{00000000-0005-0000-0000-00005B140000}"/>
    <cellStyle name="Hyperlink 3 4 2" xfId="5331" hidden="1" xr:uid="{00000000-0005-0000-0000-00005C140000}"/>
    <cellStyle name="Hyperlink 3 4 2" xfId="5332" hidden="1" xr:uid="{00000000-0005-0000-0000-00005D140000}"/>
    <cellStyle name="Hyperlink 3 4 2" xfId="5333" hidden="1" xr:uid="{00000000-0005-0000-0000-00005E140000}"/>
    <cellStyle name="Hyperlink 3 4 2" xfId="5334" hidden="1" xr:uid="{00000000-0005-0000-0000-00005F140000}"/>
    <cellStyle name="Hyperlink 3 4 2" xfId="5335" hidden="1" xr:uid="{00000000-0005-0000-0000-000060140000}"/>
    <cellStyle name="Hyperlink 3 4 2" xfId="5337" hidden="1" xr:uid="{00000000-0005-0000-0000-000061140000}"/>
    <cellStyle name="Hyperlink 3 4 2" xfId="5338" hidden="1" xr:uid="{00000000-0005-0000-0000-000062140000}"/>
    <cellStyle name="Hyperlink 3 4 2" xfId="5339" hidden="1" xr:uid="{00000000-0005-0000-0000-000063140000}"/>
    <cellStyle name="Hyperlink 3 4 2" xfId="5340" hidden="1" xr:uid="{00000000-0005-0000-0000-000064140000}"/>
    <cellStyle name="Hyperlink 3 4 2" xfId="5341" hidden="1" xr:uid="{00000000-0005-0000-0000-000065140000}"/>
    <cellStyle name="Hyperlink 3 4 2" xfId="5342" hidden="1" xr:uid="{00000000-0005-0000-0000-000066140000}"/>
    <cellStyle name="Hyperlink 3 4 2" xfId="5343" hidden="1" xr:uid="{00000000-0005-0000-0000-000067140000}"/>
    <cellStyle name="Hyperlink 3 4 2" xfId="5344" hidden="1" xr:uid="{00000000-0005-0000-0000-000068140000}"/>
    <cellStyle name="Hyperlink 3 4 2" xfId="5345" hidden="1" xr:uid="{00000000-0005-0000-0000-000069140000}"/>
    <cellStyle name="Hyperlink 3 4 2" xfId="5346" hidden="1" xr:uid="{00000000-0005-0000-0000-00006A140000}"/>
    <cellStyle name="Hyperlink 3 4 2" xfId="5347" hidden="1" xr:uid="{00000000-0005-0000-0000-00006B140000}"/>
    <cellStyle name="Hyperlink 3 4 2" xfId="5348" hidden="1" xr:uid="{00000000-0005-0000-0000-00006C140000}"/>
    <cellStyle name="Hyperlink 3 4 2" xfId="5349" hidden="1" xr:uid="{00000000-0005-0000-0000-00006D140000}"/>
    <cellStyle name="Hyperlink 3 4 2" xfId="5350" hidden="1" xr:uid="{00000000-0005-0000-0000-00006E140000}"/>
    <cellStyle name="Hyperlink 3 4 2" xfId="5351" hidden="1" xr:uid="{00000000-0005-0000-0000-00006F140000}"/>
    <cellStyle name="Hyperlink 3 4 2" xfId="5352" hidden="1" xr:uid="{00000000-0005-0000-0000-000070140000}"/>
    <cellStyle name="Hyperlink 3 4 2" xfId="5353" hidden="1" xr:uid="{00000000-0005-0000-0000-000071140000}"/>
    <cellStyle name="Hyperlink 3 4 2" xfId="5354" hidden="1" xr:uid="{00000000-0005-0000-0000-000072140000}"/>
    <cellStyle name="Hyperlink 3 4 2" xfId="5356" hidden="1" xr:uid="{00000000-0005-0000-0000-000073140000}"/>
    <cellStyle name="Hyperlink 3 4 2" xfId="5357" hidden="1" xr:uid="{00000000-0005-0000-0000-000074140000}"/>
    <cellStyle name="Hyperlink 3 4 2" xfId="5358" hidden="1" xr:uid="{00000000-0005-0000-0000-000075140000}"/>
    <cellStyle name="Hyperlink 3 4 2" xfId="5359" hidden="1" xr:uid="{00000000-0005-0000-0000-000076140000}"/>
    <cellStyle name="Hyperlink 3 4 2" xfId="5360" hidden="1" xr:uid="{00000000-0005-0000-0000-000077140000}"/>
    <cellStyle name="Hyperlink 3 4 2" xfId="5361" hidden="1" xr:uid="{00000000-0005-0000-0000-000078140000}"/>
    <cellStyle name="Hyperlink 3 4 2" xfId="5362" hidden="1" xr:uid="{00000000-0005-0000-0000-000079140000}"/>
    <cellStyle name="Hyperlink 3 4 2" xfId="5363" hidden="1" xr:uid="{00000000-0005-0000-0000-00007A140000}"/>
    <cellStyle name="Hyperlink 3 4 2" xfId="5364" hidden="1" xr:uid="{00000000-0005-0000-0000-00007B140000}"/>
    <cellStyle name="Hyperlink 3 4 2" xfId="5375" hidden="1" xr:uid="{00000000-0005-0000-0000-00007C140000}"/>
    <cellStyle name="Hyperlink 3 4 2" xfId="5376" hidden="1" xr:uid="{00000000-0005-0000-0000-00007D140000}"/>
    <cellStyle name="Hyperlink 3 4 2" xfId="5377" hidden="1" xr:uid="{00000000-0005-0000-0000-00007E140000}"/>
    <cellStyle name="Hyperlink 3 4 2" xfId="5378" hidden="1" xr:uid="{00000000-0005-0000-0000-00007F140000}"/>
    <cellStyle name="Hyperlink 3 4 2" xfId="5379" hidden="1" xr:uid="{00000000-0005-0000-0000-000080140000}"/>
    <cellStyle name="Hyperlink 3 4 2" xfId="5380" hidden="1" xr:uid="{00000000-0005-0000-0000-000081140000}"/>
    <cellStyle name="Hyperlink 3 4 2" xfId="5381" hidden="1" xr:uid="{00000000-0005-0000-0000-000082140000}"/>
    <cellStyle name="Hyperlink 3 4 2" xfId="5382" hidden="1" xr:uid="{00000000-0005-0000-0000-000083140000}"/>
    <cellStyle name="Hyperlink 3 4 2" xfId="5383" hidden="1" xr:uid="{00000000-0005-0000-0000-000084140000}"/>
    <cellStyle name="Hyperlink 3 4 2" xfId="5391" hidden="1" xr:uid="{00000000-0005-0000-0000-000085140000}"/>
    <cellStyle name="Hyperlink 3 4 2" xfId="5392" hidden="1" xr:uid="{00000000-0005-0000-0000-000086140000}"/>
    <cellStyle name="Hyperlink 3 4 2" xfId="5393" hidden="1" xr:uid="{00000000-0005-0000-0000-000087140000}"/>
    <cellStyle name="Hyperlink 3 4 2" xfId="5395" hidden="1" xr:uid="{00000000-0005-0000-0000-000088140000}"/>
    <cellStyle name="Hyperlink 3 4 2" xfId="5396" hidden="1" xr:uid="{00000000-0005-0000-0000-000089140000}"/>
    <cellStyle name="Hyperlink 3 4 2" xfId="5397" hidden="1" xr:uid="{00000000-0005-0000-0000-00008A140000}"/>
    <cellStyle name="Hyperlink 3 4 2" xfId="5398" hidden="1" xr:uid="{00000000-0005-0000-0000-00008B140000}"/>
    <cellStyle name="Hyperlink 3 4 2" xfId="5399" hidden="1" xr:uid="{00000000-0005-0000-0000-00008C140000}"/>
    <cellStyle name="Hyperlink 3 4 2" xfId="5400" hidden="1" xr:uid="{00000000-0005-0000-0000-00008D140000}"/>
    <cellStyle name="Hyperlink 3 4 2" xfId="5412" hidden="1" xr:uid="{00000000-0005-0000-0000-00008E140000}"/>
    <cellStyle name="Hyperlink 3 4 2" xfId="5414" hidden="1" xr:uid="{00000000-0005-0000-0000-00008F140000}"/>
    <cellStyle name="Hyperlink 3 4 2" xfId="5415" hidden="1" xr:uid="{00000000-0005-0000-0000-000090140000}"/>
    <cellStyle name="Hyperlink 3 4 2" xfId="5416" hidden="1" xr:uid="{00000000-0005-0000-0000-000091140000}"/>
    <cellStyle name="Hyperlink 3 4 2" xfId="5417" hidden="1" xr:uid="{00000000-0005-0000-0000-000092140000}"/>
    <cellStyle name="Hyperlink 3 4 2" xfId="5418" hidden="1" xr:uid="{00000000-0005-0000-0000-000093140000}"/>
    <cellStyle name="Hyperlink 3 4 2" xfId="5419" hidden="1" xr:uid="{00000000-0005-0000-0000-000094140000}"/>
    <cellStyle name="Hyperlink 3 4 2" xfId="5420" hidden="1" xr:uid="{00000000-0005-0000-0000-000095140000}"/>
    <cellStyle name="Hyperlink 3 4 2" xfId="5421" hidden="1" xr:uid="{00000000-0005-0000-0000-000096140000}"/>
    <cellStyle name="Hyperlink 3 4 2" xfId="5430" hidden="1" xr:uid="{00000000-0005-0000-0000-000097140000}"/>
    <cellStyle name="Hyperlink 3 4 2" xfId="5431" hidden="1" xr:uid="{00000000-0005-0000-0000-000098140000}"/>
    <cellStyle name="Hyperlink 3 4 2" xfId="5432" hidden="1" xr:uid="{00000000-0005-0000-0000-000099140000}"/>
    <cellStyle name="Hyperlink 3 4 2" xfId="5434" hidden="1" xr:uid="{00000000-0005-0000-0000-00009A140000}"/>
    <cellStyle name="Hyperlink 3 4 2" xfId="5435" hidden="1" xr:uid="{00000000-0005-0000-0000-00009B140000}"/>
    <cellStyle name="Hyperlink 3 4 2" xfId="5436" hidden="1" xr:uid="{00000000-0005-0000-0000-00009C140000}"/>
    <cellStyle name="Hyperlink 3 4 2" xfId="5437" hidden="1" xr:uid="{00000000-0005-0000-0000-00009D140000}"/>
    <cellStyle name="Hyperlink 3 4 2" xfId="5438" hidden="1" xr:uid="{00000000-0005-0000-0000-00009E140000}"/>
    <cellStyle name="Hyperlink 3 4 2" xfId="5439" hidden="1" xr:uid="{00000000-0005-0000-0000-00009F140000}"/>
    <cellStyle name="Hyperlink 3 4 2" xfId="5441" hidden="1" xr:uid="{00000000-0005-0000-0000-0000A0140000}"/>
    <cellStyle name="Hyperlink 3 4 2" xfId="5442" hidden="1" xr:uid="{00000000-0005-0000-0000-0000A1140000}"/>
    <cellStyle name="Hyperlink 3 4 2" xfId="5443" hidden="1" xr:uid="{00000000-0005-0000-0000-0000A2140000}"/>
    <cellStyle name="Hyperlink 3 4 2" xfId="5444" hidden="1" xr:uid="{00000000-0005-0000-0000-0000A3140000}"/>
    <cellStyle name="Hyperlink 3 4 2" xfId="5445" hidden="1" xr:uid="{00000000-0005-0000-0000-0000A4140000}"/>
    <cellStyle name="Hyperlink 3 4 2" xfId="5446" hidden="1" xr:uid="{00000000-0005-0000-0000-0000A5140000}"/>
    <cellStyle name="Hyperlink 3 4 2" xfId="5447" hidden="1" xr:uid="{00000000-0005-0000-0000-0000A6140000}"/>
    <cellStyle name="Hyperlink 3 4 2" xfId="5448" hidden="1" xr:uid="{00000000-0005-0000-0000-0000A7140000}"/>
    <cellStyle name="Hyperlink 3 4 2" xfId="5449" hidden="1" xr:uid="{00000000-0005-0000-0000-0000A8140000}"/>
    <cellStyle name="Hyperlink 3 4 2" xfId="5451" hidden="1" xr:uid="{00000000-0005-0000-0000-0000A9140000}"/>
    <cellStyle name="Hyperlink 3 4 2" xfId="5452" hidden="1" xr:uid="{00000000-0005-0000-0000-0000AA140000}"/>
    <cellStyle name="Hyperlink 3 4 2" xfId="5453" hidden="1" xr:uid="{00000000-0005-0000-0000-0000AB140000}"/>
    <cellStyle name="Hyperlink 3 4 2" xfId="5454" hidden="1" xr:uid="{00000000-0005-0000-0000-0000AC140000}"/>
    <cellStyle name="Hyperlink 3 4 2" xfId="5455" hidden="1" xr:uid="{00000000-0005-0000-0000-0000AD140000}"/>
    <cellStyle name="Hyperlink 3 4 2" xfId="5456" hidden="1" xr:uid="{00000000-0005-0000-0000-0000AE140000}"/>
    <cellStyle name="Hyperlink 3 4 2" xfId="5457" hidden="1" xr:uid="{00000000-0005-0000-0000-0000AF140000}"/>
    <cellStyle name="Hyperlink 3 4 2" xfId="5458" hidden="1" xr:uid="{00000000-0005-0000-0000-0000B0140000}"/>
    <cellStyle name="Hyperlink 3 4 2" xfId="5459" hidden="1" xr:uid="{00000000-0005-0000-0000-0000B1140000}"/>
    <cellStyle name="Hyperlink 3 4 2" xfId="5461" hidden="1" xr:uid="{00000000-0005-0000-0000-0000B2140000}"/>
    <cellStyle name="Hyperlink 3 4 2" xfId="5462" hidden="1" xr:uid="{00000000-0005-0000-0000-0000B3140000}"/>
    <cellStyle name="Hyperlink 3 4 2" xfId="5463" hidden="1" xr:uid="{00000000-0005-0000-0000-0000B4140000}"/>
    <cellStyle name="Hyperlink 3 4 2" xfId="5464" hidden="1" xr:uid="{00000000-0005-0000-0000-0000B5140000}"/>
    <cellStyle name="Hyperlink 3 4 2" xfId="5465" hidden="1" xr:uid="{00000000-0005-0000-0000-0000B6140000}"/>
    <cellStyle name="Hyperlink 3 4 2" xfId="5466" hidden="1" xr:uid="{00000000-0005-0000-0000-0000B7140000}"/>
    <cellStyle name="Hyperlink 3 4 2" xfId="5467" hidden="1" xr:uid="{00000000-0005-0000-0000-0000B8140000}"/>
    <cellStyle name="Hyperlink 3 4 2" xfId="5468" hidden="1" xr:uid="{00000000-0005-0000-0000-0000B9140000}"/>
    <cellStyle name="Hyperlink 3 4 2" xfId="5469" hidden="1" xr:uid="{00000000-0005-0000-0000-0000BA140000}"/>
    <cellStyle name="Hyperlink 3 4 2" xfId="5471" hidden="1" xr:uid="{00000000-0005-0000-0000-0000BB140000}"/>
    <cellStyle name="Hyperlink 3 4 2" xfId="5472" hidden="1" xr:uid="{00000000-0005-0000-0000-0000BC140000}"/>
    <cellStyle name="Hyperlink 3 4 2" xfId="5473" hidden="1" xr:uid="{00000000-0005-0000-0000-0000BD140000}"/>
    <cellStyle name="Hyperlink 3 4 2" xfId="5474" hidden="1" xr:uid="{00000000-0005-0000-0000-0000BE140000}"/>
    <cellStyle name="Hyperlink 3 4 2" xfId="5475" hidden="1" xr:uid="{00000000-0005-0000-0000-0000BF140000}"/>
    <cellStyle name="Hyperlink 3 4 2" xfId="5476" hidden="1" xr:uid="{00000000-0005-0000-0000-0000C0140000}"/>
    <cellStyle name="Hyperlink 3 4 2" xfId="5477" hidden="1" xr:uid="{00000000-0005-0000-0000-0000C1140000}"/>
    <cellStyle name="Hyperlink 3 4 2" xfId="5478" hidden="1" xr:uid="{00000000-0005-0000-0000-0000C2140000}"/>
    <cellStyle name="Hyperlink 3 4 2" xfId="5479" hidden="1" xr:uid="{00000000-0005-0000-0000-0000C3140000}"/>
    <cellStyle name="Hyperlink 3 4 2" xfId="5481" hidden="1" xr:uid="{00000000-0005-0000-0000-0000C4140000}"/>
    <cellStyle name="Hyperlink 3 4 2" xfId="5483" hidden="1" xr:uid="{00000000-0005-0000-0000-0000C5140000}"/>
    <cellStyle name="Hyperlink 3 4 2" xfId="5484" hidden="1" xr:uid="{00000000-0005-0000-0000-0000C6140000}"/>
    <cellStyle name="Hyperlink 3 4 2" xfId="5485" hidden="1" xr:uid="{00000000-0005-0000-0000-0000C7140000}"/>
    <cellStyle name="Hyperlink 3 4 2" xfId="5486" hidden="1" xr:uid="{00000000-0005-0000-0000-0000C8140000}"/>
    <cellStyle name="Hyperlink 3 4 2" xfId="5487" hidden="1" xr:uid="{00000000-0005-0000-0000-0000C9140000}"/>
    <cellStyle name="Hyperlink 3 4 2" xfId="5488" hidden="1" xr:uid="{00000000-0005-0000-0000-0000CA140000}"/>
    <cellStyle name="Hyperlink 3 4 2" xfId="5489" hidden="1" xr:uid="{00000000-0005-0000-0000-0000CB140000}"/>
    <cellStyle name="Hyperlink 3 4 2" xfId="5490" hidden="1" xr:uid="{00000000-0005-0000-0000-0000CC140000}"/>
    <cellStyle name="Hyperlink 3 4 2" xfId="5492" hidden="1" xr:uid="{00000000-0005-0000-0000-0000CD140000}"/>
    <cellStyle name="Hyperlink 3 4 2" xfId="5493" hidden="1" xr:uid="{00000000-0005-0000-0000-0000CE140000}"/>
    <cellStyle name="Hyperlink 3 4 2" xfId="5494" hidden="1" xr:uid="{00000000-0005-0000-0000-0000CF140000}"/>
    <cellStyle name="Hyperlink 3 4 2" xfId="5495" hidden="1" xr:uid="{00000000-0005-0000-0000-0000D0140000}"/>
    <cellStyle name="Hyperlink 3 4 2" xfId="5496" hidden="1" xr:uid="{00000000-0005-0000-0000-0000D1140000}"/>
    <cellStyle name="Hyperlink 3 4 2" xfId="5497" hidden="1" xr:uid="{00000000-0005-0000-0000-0000D2140000}"/>
    <cellStyle name="Hyperlink 3 4 2" xfId="5498" hidden="1" xr:uid="{00000000-0005-0000-0000-0000D3140000}"/>
    <cellStyle name="Hyperlink 3 4 2" xfId="5499" hidden="1" xr:uid="{00000000-0005-0000-0000-0000D4140000}"/>
    <cellStyle name="Hyperlink 3 4 2" xfId="5500" hidden="1" xr:uid="{00000000-0005-0000-0000-0000D5140000}"/>
    <cellStyle name="Hyperlink 3 4 2" xfId="5501" hidden="1" xr:uid="{00000000-0005-0000-0000-0000D6140000}"/>
    <cellStyle name="Hyperlink 3 4 2" xfId="5502" hidden="1" xr:uid="{00000000-0005-0000-0000-0000D7140000}"/>
    <cellStyle name="Hyperlink 3 4 2" xfId="5503" hidden="1" xr:uid="{00000000-0005-0000-0000-0000D8140000}"/>
    <cellStyle name="Hyperlink 3 4 2" xfId="5504" hidden="1" xr:uid="{00000000-0005-0000-0000-0000D9140000}"/>
    <cellStyle name="Hyperlink 3 4 2" xfId="5505" hidden="1" xr:uid="{00000000-0005-0000-0000-0000DA140000}"/>
    <cellStyle name="Hyperlink 3 4 2" xfId="5506" hidden="1" xr:uid="{00000000-0005-0000-0000-0000DB140000}"/>
    <cellStyle name="Hyperlink 3 4 2" xfId="5507" hidden="1" xr:uid="{00000000-0005-0000-0000-0000DC140000}"/>
    <cellStyle name="Hyperlink 3 4 2" xfId="5508" hidden="1" xr:uid="{00000000-0005-0000-0000-0000DD140000}"/>
    <cellStyle name="Hyperlink 3 4 2" xfId="5509" hidden="1" xr:uid="{00000000-0005-0000-0000-0000DE140000}"/>
    <cellStyle name="Hyperlink 3 4 2" xfId="5511" hidden="1" xr:uid="{00000000-0005-0000-0000-0000DF140000}"/>
    <cellStyle name="Hyperlink 3 4 2" xfId="5512" hidden="1" xr:uid="{00000000-0005-0000-0000-0000E0140000}"/>
    <cellStyle name="Hyperlink 3 4 2" xfId="5513" hidden="1" xr:uid="{00000000-0005-0000-0000-0000E1140000}"/>
    <cellStyle name="Hyperlink 3 4 2" xfId="5514" hidden="1" xr:uid="{00000000-0005-0000-0000-0000E2140000}"/>
    <cellStyle name="Hyperlink 3 4 2" xfId="5515" hidden="1" xr:uid="{00000000-0005-0000-0000-0000E3140000}"/>
    <cellStyle name="Hyperlink 3 4 2" xfId="5516" hidden="1" xr:uid="{00000000-0005-0000-0000-0000E4140000}"/>
    <cellStyle name="Hyperlink 3 4 2" xfId="5517" hidden="1" xr:uid="{00000000-0005-0000-0000-0000E5140000}"/>
    <cellStyle name="Hyperlink 3 4 2" xfId="5518" hidden="1" xr:uid="{00000000-0005-0000-0000-0000E6140000}"/>
    <cellStyle name="Hyperlink 3 4 2" xfId="5519" hidden="1" xr:uid="{00000000-0005-0000-0000-0000E7140000}"/>
    <cellStyle name="Hyperlink 3 4 2" xfId="5526" hidden="1" xr:uid="{00000000-0005-0000-0000-0000E8140000}"/>
    <cellStyle name="Hyperlink 3 4 2" xfId="5527" hidden="1" xr:uid="{00000000-0005-0000-0000-0000E9140000}"/>
    <cellStyle name="Hyperlink 3 4 2" xfId="5528" hidden="1" xr:uid="{00000000-0005-0000-0000-0000EA140000}"/>
    <cellStyle name="Hyperlink 3 4 2" xfId="5529" hidden="1" xr:uid="{00000000-0005-0000-0000-0000EB140000}"/>
    <cellStyle name="Hyperlink 3 4 2" xfId="5530" hidden="1" xr:uid="{00000000-0005-0000-0000-0000EC140000}"/>
    <cellStyle name="Hyperlink 3 4 2" xfId="5531" hidden="1" xr:uid="{00000000-0005-0000-0000-0000ED140000}"/>
    <cellStyle name="Hyperlink 3 4 2" xfId="5532" hidden="1" xr:uid="{00000000-0005-0000-0000-0000EE140000}"/>
    <cellStyle name="Hyperlink 3 4 2" xfId="5533" hidden="1" xr:uid="{00000000-0005-0000-0000-0000EF140000}"/>
    <cellStyle name="Hyperlink 3 4 2" xfId="5534" hidden="1" xr:uid="{00000000-0005-0000-0000-0000F0140000}"/>
    <cellStyle name="Hyperlink 3 4 2" xfId="5539" hidden="1" xr:uid="{00000000-0005-0000-0000-0000F1140000}"/>
    <cellStyle name="Hyperlink 3 4 2" xfId="5540" hidden="1" xr:uid="{00000000-0005-0000-0000-0000F2140000}"/>
    <cellStyle name="Hyperlink 3 4 2" xfId="5541" hidden="1" xr:uid="{00000000-0005-0000-0000-0000F3140000}"/>
    <cellStyle name="Hyperlink 3 4 2" xfId="5542" hidden="1" xr:uid="{00000000-0005-0000-0000-0000F4140000}"/>
    <cellStyle name="Hyperlink 3 4 2" xfId="5543" hidden="1" xr:uid="{00000000-0005-0000-0000-0000F5140000}"/>
    <cellStyle name="Hyperlink 3 4 2" xfId="5544" hidden="1" xr:uid="{00000000-0005-0000-0000-0000F6140000}"/>
    <cellStyle name="Hyperlink 3 4 2" xfId="5545" hidden="1" xr:uid="{00000000-0005-0000-0000-0000F7140000}"/>
    <cellStyle name="Hyperlink 3 4 2" xfId="5546" hidden="1" xr:uid="{00000000-0005-0000-0000-0000F8140000}"/>
    <cellStyle name="Hyperlink 3 4 2" xfId="5547" hidden="1" xr:uid="{00000000-0005-0000-0000-0000F9140000}"/>
    <cellStyle name="Hyperlink 3 4 2" xfId="5552" hidden="1" xr:uid="{00000000-0005-0000-0000-0000FA140000}"/>
    <cellStyle name="Hyperlink 3 4 2" xfId="5554" hidden="1" xr:uid="{00000000-0005-0000-0000-0000FB140000}"/>
    <cellStyle name="Hyperlink 3 4 2" xfId="5555" hidden="1" xr:uid="{00000000-0005-0000-0000-0000FC140000}"/>
    <cellStyle name="Hyperlink 3 4 2" xfId="5556" hidden="1" xr:uid="{00000000-0005-0000-0000-0000FD140000}"/>
    <cellStyle name="Hyperlink 3 4 2" xfId="5557" hidden="1" xr:uid="{00000000-0005-0000-0000-0000FE140000}"/>
    <cellStyle name="Hyperlink 3 4 2" xfId="5558" hidden="1" xr:uid="{00000000-0005-0000-0000-0000FF140000}"/>
    <cellStyle name="Hyperlink 3 4 2" xfId="5559" hidden="1" xr:uid="{00000000-0005-0000-0000-000000150000}"/>
    <cellStyle name="Hyperlink 3 4 2" xfId="5560" hidden="1" xr:uid="{00000000-0005-0000-0000-000001150000}"/>
    <cellStyle name="Hyperlink 3 4 2" xfId="5561" hidden="1" xr:uid="{00000000-0005-0000-0000-000002150000}"/>
    <cellStyle name="Hyperlink 3 4 2" xfId="5564" hidden="1" xr:uid="{00000000-0005-0000-0000-000003150000}"/>
    <cellStyle name="Hyperlink 3 4 2" xfId="5565" hidden="1" xr:uid="{00000000-0005-0000-0000-000004150000}"/>
    <cellStyle name="Hyperlink 3 4 2" xfId="5566" hidden="1" xr:uid="{00000000-0005-0000-0000-000005150000}"/>
    <cellStyle name="Hyperlink 3 4 2" xfId="5567" hidden="1" xr:uid="{00000000-0005-0000-0000-000006150000}"/>
    <cellStyle name="Hyperlink 3 4 2" xfId="5568" hidden="1" xr:uid="{00000000-0005-0000-0000-000007150000}"/>
    <cellStyle name="Hyperlink 3 4 2" xfId="5569" hidden="1" xr:uid="{00000000-0005-0000-0000-000008150000}"/>
    <cellStyle name="Hyperlink 3 4 2" xfId="5570" hidden="1" xr:uid="{00000000-0005-0000-0000-000009150000}"/>
    <cellStyle name="Hyperlink 3 4 2" xfId="5571" hidden="1" xr:uid="{00000000-0005-0000-0000-00000A150000}"/>
    <cellStyle name="Hyperlink 3 4 2" xfId="5572" hidden="1" xr:uid="{00000000-0005-0000-0000-00000B150000}"/>
    <cellStyle name="Hyperlink 3 4 2" xfId="5573" hidden="1" xr:uid="{00000000-0005-0000-0000-00000C150000}"/>
    <cellStyle name="Hyperlink 3 4 2" xfId="5574" hidden="1" xr:uid="{00000000-0005-0000-0000-00000D150000}"/>
    <cellStyle name="Hyperlink 3 4 2" xfId="5575" hidden="1" xr:uid="{00000000-0005-0000-0000-00000E150000}"/>
    <cellStyle name="Hyperlink 3 4 2" xfId="5576" hidden="1" xr:uid="{00000000-0005-0000-0000-00000F150000}"/>
    <cellStyle name="Hyperlink 3 4 2" xfId="5577" hidden="1" xr:uid="{00000000-0005-0000-0000-000010150000}"/>
    <cellStyle name="Hyperlink 3 4 2" xfId="5578" hidden="1" xr:uid="{00000000-0005-0000-0000-000011150000}"/>
    <cellStyle name="Hyperlink 3 4 2" xfId="5579" hidden="1" xr:uid="{00000000-0005-0000-0000-000012150000}"/>
    <cellStyle name="Hyperlink 3 4 2" xfId="5580" hidden="1" xr:uid="{00000000-0005-0000-0000-000013150000}"/>
    <cellStyle name="Hyperlink 3 4 2" xfId="5581" hidden="1" xr:uid="{00000000-0005-0000-0000-000014150000}"/>
    <cellStyle name="Hyperlink 3 4 2" xfId="5583" hidden="1" xr:uid="{00000000-0005-0000-0000-000015150000}"/>
    <cellStyle name="Hyperlink 3 4 2" xfId="5584" hidden="1" xr:uid="{00000000-0005-0000-0000-000016150000}"/>
    <cellStyle name="Hyperlink 3 4 2" xfId="5585" hidden="1" xr:uid="{00000000-0005-0000-0000-000017150000}"/>
    <cellStyle name="Hyperlink 3 4 2" xfId="5586" hidden="1" xr:uid="{00000000-0005-0000-0000-000018150000}"/>
    <cellStyle name="Hyperlink 3 4 2" xfId="5587" hidden="1" xr:uid="{00000000-0005-0000-0000-000019150000}"/>
    <cellStyle name="Hyperlink 3 4 2" xfId="5588" hidden="1" xr:uid="{00000000-0005-0000-0000-00001A150000}"/>
    <cellStyle name="Hyperlink 3 4 2" xfId="5589" hidden="1" xr:uid="{00000000-0005-0000-0000-00001B150000}"/>
    <cellStyle name="Hyperlink 3 4 2" xfId="5590" hidden="1" xr:uid="{00000000-0005-0000-0000-00001C150000}"/>
    <cellStyle name="Hyperlink 3 4 2" xfId="5591" hidden="1" xr:uid="{00000000-0005-0000-0000-00001D150000}"/>
    <cellStyle name="Hyperlink 3 4 2" xfId="5592" hidden="1" xr:uid="{00000000-0005-0000-0000-00001E150000}"/>
    <cellStyle name="Hyperlink 3 4 2" xfId="5593" hidden="1" xr:uid="{00000000-0005-0000-0000-00001F150000}"/>
    <cellStyle name="Hyperlink 3 4 2" xfId="5594" hidden="1" xr:uid="{00000000-0005-0000-0000-000020150000}"/>
    <cellStyle name="Hyperlink 3 4 2" xfId="5595" hidden="1" xr:uid="{00000000-0005-0000-0000-000021150000}"/>
    <cellStyle name="Hyperlink 3 4 2" xfId="5596" hidden="1" xr:uid="{00000000-0005-0000-0000-000022150000}"/>
    <cellStyle name="Hyperlink 3 4 2" xfId="5597" hidden="1" xr:uid="{00000000-0005-0000-0000-000023150000}"/>
    <cellStyle name="Hyperlink 3 4 2" xfId="5598" hidden="1" xr:uid="{00000000-0005-0000-0000-000024150000}"/>
    <cellStyle name="Hyperlink 3 4 2" xfId="5599" hidden="1" xr:uid="{00000000-0005-0000-0000-000025150000}"/>
    <cellStyle name="Hyperlink 3 4 2" xfId="5600" hidden="1" xr:uid="{00000000-0005-0000-0000-000026150000}"/>
    <cellStyle name="Hyperlink 3 4 2" xfId="5602" hidden="1" xr:uid="{00000000-0005-0000-0000-000027150000}"/>
    <cellStyle name="Hyperlink 3 4 2" xfId="5603" hidden="1" xr:uid="{00000000-0005-0000-0000-000028150000}"/>
    <cellStyle name="Hyperlink 3 4 2" xfId="5604" hidden="1" xr:uid="{00000000-0005-0000-0000-000029150000}"/>
    <cellStyle name="Hyperlink 3 4 2" xfId="5605" hidden="1" xr:uid="{00000000-0005-0000-0000-00002A150000}"/>
    <cellStyle name="Hyperlink 3 4 2" xfId="5606" hidden="1" xr:uid="{00000000-0005-0000-0000-00002B150000}"/>
    <cellStyle name="Hyperlink 3 4 2" xfId="5607" hidden="1" xr:uid="{00000000-0005-0000-0000-00002C150000}"/>
    <cellStyle name="Hyperlink 3 4 2" xfId="5608" hidden="1" xr:uid="{00000000-0005-0000-0000-00002D150000}"/>
    <cellStyle name="Hyperlink 3 4 2" xfId="5609" hidden="1" xr:uid="{00000000-0005-0000-0000-00002E150000}"/>
    <cellStyle name="Hyperlink 3 4 2" xfId="5610" hidden="1" xr:uid="{00000000-0005-0000-0000-00002F150000}"/>
    <cellStyle name="Hyperlink 3 4 2" xfId="5612" hidden="1" xr:uid="{00000000-0005-0000-0000-000030150000}"/>
    <cellStyle name="Hyperlink 3 4 2" xfId="5614" hidden="1" xr:uid="{00000000-0005-0000-0000-000031150000}"/>
    <cellStyle name="Hyperlink 3 4 2" xfId="5615" hidden="1" xr:uid="{00000000-0005-0000-0000-000032150000}"/>
    <cellStyle name="Hyperlink 3 4 2" xfId="5616" hidden="1" xr:uid="{00000000-0005-0000-0000-000033150000}"/>
    <cellStyle name="Hyperlink 3 4 2" xfId="5617" hidden="1" xr:uid="{00000000-0005-0000-0000-000034150000}"/>
    <cellStyle name="Hyperlink 3 4 2" xfId="5618" hidden="1" xr:uid="{00000000-0005-0000-0000-000035150000}"/>
    <cellStyle name="Hyperlink 3 4 2" xfId="5619" hidden="1" xr:uid="{00000000-0005-0000-0000-000036150000}"/>
    <cellStyle name="Hyperlink 3 4 2" xfId="5620" hidden="1" xr:uid="{00000000-0005-0000-0000-000037150000}"/>
    <cellStyle name="Hyperlink 3 4 2" xfId="5621" hidden="1" xr:uid="{00000000-0005-0000-0000-000038150000}"/>
    <cellStyle name="Hyperlink 3 4 2" xfId="5623" hidden="1" xr:uid="{00000000-0005-0000-0000-000039150000}"/>
    <cellStyle name="Hyperlink 3 4 2" xfId="5624" hidden="1" xr:uid="{00000000-0005-0000-0000-00003A150000}"/>
    <cellStyle name="Hyperlink 3 4 2" xfId="5625" hidden="1" xr:uid="{00000000-0005-0000-0000-00003B150000}"/>
    <cellStyle name="Hyperlink 3 4 2" xfId="5626" hidden="1" xr:uid="{00000000-0005-0000-0000-00003C150000}"/>
    <cellStyle name="Hyperlink 3 4 2" xfId="5627" hidden="1" xr:uid="{00000000-0005-0000-0000-00003D150000}"/>
    <cellStyle name="Hyperlink 3 4 2" xfId="5628" hidden="1" xr:uid="{00000000-0005-0000-0000-00003E150000}"/>
    <cellStyle name="Hyperlink 3 4 2" xfId="5629" hidden="1" xr:uid="{00000000-0005-0000-0000-00003F150000}"/>
    <cellStyle name="Hyperlink 3 4 2" xfId="5630" hidden="1" xr:uid="{00000000-0005-0000-0000-000040150000}"/>
    <cellStyle name="Hyperlink 3 4 2" xfId="5631" hidden="1" xr:uid="{00000000-0005-0000-0000-000041150000}"/>
    <cellStyle name="Hyperlink 3 4 2" xfId="5632" hidden="1" xr:uid="{00000000-0005-0000-0000-000042150000}"/>
    <cellStyle name="Hyperlink 3 4 2" xfId="5633" hidden="1" xr:uid="{00000000-0005-0000-0000-000043150000}"/>
    <cellStyle name="Hyperlink 3 4 2" xfId="5634" hidden="1" xr:uid="{00000000-0005-0000-0000-000044150000}"/>
    <cellStyle name="Hyperlink 3 4 2" xfId="5635" hidden="1" xr:uid="{00000000-0005-0000-0000-000045150000}"/>
    <cellStyle name="Hyperlink 3 4 2" xfId="5636" hidden="1" xr:uid="{00000000-0005-0000-0000-000046150000}"/>
    <cellStyle name="Hyperlink 3 4 2" xfId="5637" hidden="1" xr:uid="{00000000-0005-0000-0000-000047150000}"/>
    <cellStyle name="Hyperlink 3 4 2" xfId="5638" hidden="1" xr:uid="{00000000-0005-0000-0000-000048150000}"/>
    <cellStyle name="Hyperlink 3 4 2" xfId="5639" hidden="1" xr:uid="{00000000-0005-0000-0000-000049150000}"/>
    <cellStyle name="Hyperlink 3 4 2" xfId="5640" hidden="1" xr:uid="{00000000-0005-0000-0000-00004A150000}"/>
    <cellStyle name="Hyperlink 3 4 2" xfId="5642" hidden="1" xr:uid="{00000000-0005-0000-0000-00004B150000}"/>
    <cellStyle name="Hyperlink 3 4 2" xfId="5643" hidden="1" xr:uid="{00000000-0005-0000-0000-00004C150000}"/>
    <cellStyle name="Hyperlink 3 4 2" xfId="5644" hidden="1" xr:uid="{00000000-0005-0000-0000-00004D150000}"/>
    <cellStyle name="Hyperlink 3 4 2" xfId="5645" hidden="1" xr:uid="{00000000-0005-0000-0000-00004E150000}"/>
    <cellStyle name="Hyperlink 3 4 2" xfId="5646" hidden="1" xr:uid="{00000000-0005-0000-0000-00004F150000}"/>
    <cellStyle name="Hyperlink 3 4 2" xfId="5647" hidden="1" xr:uid="{00000000-0005-0000-0000-000050150000}"/>
    <cellStyle name="Hyperlink 3 4 2" xfId="5648" hidden="1" xr:uid="{00000000-0005-0000-0000-000051150000}"/>
    <cellStyle name="Hyperlink 3 4 2" xfId="5649" hidden="1" xr:uid="{00000000-0005-0000-0000-000052150000}"/>
    <cellStyle name="Hyperlink 3 4 2" xfId="5650" hidden="1" xr:uid="{00000000-0005-0000-0000-000053150000}"/>
    <cellStyle name="Hyperlink 3 4 2" xfId="5654" hidden="1" xr:uid="{00000000-0005-0000-0000-000054150000}"/>
    <cellStyle name="Hyperlink 3 4 2" xfId="5655" hidden="1" xr:uid="{00000000-0005-0000-0000-000055150000}"/>
    <cellStyle name="Hyperlink 3 4 2" xfId="5656" hidden="1" xr:uid="{00000000-0005-0000-0000-000056150000}"/>
    <cellStyle name="Hyperlink 3 4 2" xfId="5657" hidden="1" xr:uid="{00000000-0005-0000-0000-000057150000}"/>
    <cellStyle name="Hyperlink 3 4 2" xfId="5658" hidden="1" xr:uid="{00000000-0005-0000-0000-000058150000}"/>
    <cellStyle name="Hyperlink 3 4 2" xfId="5659" hidden="1" xr:uid="{00000000-0005-0000-0000-000059150000}"/>
    <cellStyle name="Hyperlink 3 4 2" xfId="5660" hidden="1" xr:uid="{00000000-0005-0000-0000-00005A150000}"/>
    <cellStyle name="Hyperlink 3 4 2" xfId="5661" hidden="1" xr:uid="{00000000-0005-0000-0000-00005B150000}"/>
    <cellStyle name="Hyperlink 3 4 2" xfId="5662" hidden="1" xr:uid="{00000000-0005-0000-0000-00005C150000}"/>
    <cellStyle name="Hyperlink 3 4 2" xfId="5664" hidden="1" xr:uid="{00000000-0005-0000-0000-00005D150000}"/>
    <cellStyle name="Hyperlink 3 4 2" xfId="5665" hidden="1" xr:uid="{00000000-0005-0000-0000-00005E150000}"/>
    <cellStyle name="Hyperlink 3 4 2" xfId="5666" hidden="1" xr:uid="{00000000-0005-0000-0000-00005F150000}"/>
    <cellStyle name="Hyperlink 3 4 2" xfId="5667" hidden="1" xr:uid="{00000000-0005-0000-0000-000060150000}"/>
    <cellStyle name="Hyperlink 3 4 2" xfId="5668" hidden="1" xr:uid="{00000000-0005-0000-0000-000061150000}"/>
    <cellStyle name="Hyperlink 3 4 2" xfId="5669" hidden="1" xr:uid="{00000000-0005-0000-0000-000062150000}"/>
    <cellStyle name="Hyperlink 3 4 2" xfId="5670" hidden="1" xr:uid="{00000000-0005-0000-0000-000063150000}"/>
    <cellStyle name="Hyperlink 3 4 2" xfId="5671" hidden="1" xr:uid="{00000000-0005-0000-0000-000064150000}"/>
    <cellStyle name="Hyperlink 3 4 2" xfId="5672" hidden="1" xr:uid="{00000000-0005-0000-0000-000065150000}"/>
    <cellStyle name="Hyperlink 3 4 2" xfId="5674" hidden="1" xr:uid="{00000000-0005-0000-0000-000066150000}"/>
    <cellStyle name="Hyperlink 3 4 2" xfId="5676" hidden="1" xr:uid="{00000000-0005-0000-0000-000067150000}"/>
    <cellStyle name="Hyperlink 3 4 2" xfId="5677" hidden="1" xr:uid="{00000000-0005-0000-0000-000068150000}"/>
    <cellStyle name="Hyperlink 3 4 2" xfId="5678" hidden="1" xr:uid="{00000000-0005-0000-0000-000069150000}"/>
    <cellStyle name="Hyperlink 3 4 2" xfId="5679" hidden="1" xr:uid="{00000000-0005-0000-0000-00006A150000}"/>
    <cellStyle name="Hyperlink 3 4 2" xfId="5680" hidden="1" xr:uid="{00000000-0005-0000-0000-00006B150000}"/>
    <cellStyle name="Hyperlink 3 4 2" xfId="5681" hidden="1" xr:uid="{00000000-0005-0000-0000-00006C150000}"/>
    <cellStyle name="Hyperlink 3 4 2" xfId="5682" hidden="1" xr:uid="{00000000-0005-0000-0000-00006D150000}"/>
    <cellStyle name="Hyperlink 3 4 2" xfId="5683" hidden="1" xr:uid="{00000000-0005-0000-0000-00006E150000}"/>
    <cellStyle name="Hyperlink 3 4 2" xfId="5685" hidden="1" xr:uid="{00000000-0005-0000-0000-00006F150000}"/>
    <cellStyle name="Hyperlink 3 4 2" xfId="5686" hidden="1" xr:uid="{00000000-0005-0000-0000-000070150000}"/>
    <cellStyle name="Hyperlink 3 4 2" xfId="5687" hidden="1" xr:uid="{00000000-0005-0000-0000-000071150000}"/>
    <cellStyle name="Hyperlink 3 4 2" xfId="5688" hidden="1" xr:uid="{00000000-0005-0000-0000-000072150000}"/>
    <cellStyle name="Hyperlink 3 4 2" xfId="5689" hidden="1" xr:uid="{00000000-0005-0000-0000-000073150000}"/>
    <cellStyle name="Hyperlink 3 4 2" xfId="5690" hidden="1" xr:uid="{00000000-0005-0000-0000-000074150000}"/>
    <cellStyle name="Hyperlink 3 4 2" xfId="5691" hidden="1" xr:uid="{00000000-0005-0000-0000-000075150000}"/>
    <cellStyle name="Hyperlink 3 4 2" xfId="5692" hidden="1" xr:uid="{00000000-0005-0000-0000-000076150000}"/>
    <cellStyle name="Hyperlink 3 4 2" xfId="5693" hidden="1" xr:uid="{00000000-0005-0000-0000-000077150000}"/>
    <cellStyle name="Hyperlink 3 4 2" xfId="5694" hidden="1" xr:uid="{00000000-0005-0000-0000-000078150000}"/>
    <cellStyle name="Hyperlink 3 4 2" xfId="5695" hidden="1" xr:uid="{00000000-0005-0000-0000-000079150000}"/>
    <cellStyle name="Hyperlink 3 4 2" xfId="5696" hidden="1" xr:uid="{00000000-0005-0000-0000-00007A150000}"/>
    <cellStyle name="Hyperlink 3 4 2" xfId="5697" hidden="1" xr:uid="{00000000-0005-0000-0000-00007B150000}"/>
    <cellStyle name="Hyperlink 3 4 2" xfId="5698" hidden="1" xr:uid="{00000000-0005-0000-0000-00007C150000}"/>
    <cellStyle name="Hyperlink 3 4 2" xfId="5699" hidden="1" xr:uid="{00000000-0005-0000-0000-00007D150000}"/>
    <cellStyle name="Hyperlink 3 4 2" xfId="5700" hidden="1" xr:uid="{00000000-0005-0000-0000-00007E150000}"/>
    <cellStyle name="Hyperlink 3 4 2" xfId="5701" hidden="1" xr:uid="{00000000-0005-0000-0000-00007F150000}"/>
    <cellStyle name="Hyperlink 3 4 2" xfId="5702" hidden="1" xr:uid="{00000000-0005-0000-0000-000080150000}"/>
    <cellStyle name="Hyperlink 3 4 2" xfId="5704" hidden="1" xr:uid="{00000000-0005-0000-0000-000081150000}"/>
    <cellStyle name="Hyperlink 3 4 2" xfId="5705" hidden="1" xr:uid="{00000000-0005-0000-0000-000082150000}"/>
    <cellStyle name="Hyperlink 3 4 2" xfId="5706" hidden="1" xr:uid="{00000000-0005-0000-0000-000083150000}"/>
    <cellStyle name="Hyperlink 3 4 2" xfId="5707" hidden="1" xr:uid="{00000000-0005-0000-0000-000084150000}"/>
    <cellStyle name="Hyperlink 3 4 2" xfId="5708" hidden="1" xr:uid="{00000000-0005-0000-0000-000085150000}"/>
    <cellStyle name="Hyperlink 3 4 2" xfId="5709" hidden="1" xr:uid="{00000000-0005-0000-0000-000086150000}"/>
    <cellStyle name="Hyperlink 3 4 2" xfId="5710" hidden="1" xr:uid="{00000000-0005-0000-0000-000087150000}"/>
    <cellStyle name="Hyperlink 3 4 2" xfId="5711" hidden="1" xr:uid="{00000000-0005-0000-0000-000088150000}"/>
    <cellStyle name="Hyperlink 3 4 2" xfId="5712" hidden="1" xr:uid="{00000000-0005-0000-0000-000089150000}"/>
    <cellStyle name="Hyperlink 3 4 2" xfId="5713" hidden="1" xr:uid="{00000000-0005-0000-0000-00008A150000}"/>
    <cellStyle name="Hyperlink 3 4 2" xfId="5714" hidden="1" xr:uid="{00000000-0005-0000-0000-00008B150000}"/>
    <cellStyle name="Hyperlink 3 4 2" xfId="5715" hidden="1" xr:uid="{00000000-0005-0000-0000-00008C150000}"/>
    <cellStyle name="Hyperlink 3 4 2" xfId="5716" hidden="1" xr:uid="{00000000-0005-0000-0000-00008D150000}"/>
    <cellStyle name="Hyperlink 3 4 2" xfId="5717" hidden="1" xr:uid="{00000000-0005-0000-0000-00008E150000}"/>
    <cellStyle name="Hyperlink 3 4 2" xfId="5718" hidden="1" xr:uid="{00000000-0005-0000-0000-00008F150000}"/>
    <cellStyle name="Hyperlink 3 4 2" xfId="5719" hidden="1" xr:uid="{00000000-0005-0000-0000-000090150000}"/>
    <cellStyle name="Hyperlink 3 4 2" xfId="5720" hidden="1" xr:uid="{00000000-0005-0000-0000-000091150000}"/>
    <cellStyle name="Hyperlink 3 4 2" xfId="5721" hidden="1" xr:uid="{00000000-0005-0000-0000-000092150000}"/>
    <cellStyle name="Hyperlink 3 4 2" xfId="5723" hidden="1" xr:uid="{00000000-0005-0000-0000-000093150000}"/>
    <cellStyle name="Hyperlink 3 4 2" xfId="5724" hidden="1" xr:uid="{00000000-0005-0000-0000-000094150000}"/>
    <cellStyle name="Hyperlink 3 4 2" xfId="5725" hidden="1" xr:uid="{00000000-0005-0000-0000-000095150000}"/>
    <cellStyle name="Hyperlink 3 4 2" xfId="5726" hidden="1" xr:uid="{00000000-0005-0000-0000-000096150000}"/>
    <cellStyle name="Hyperlink 3 4 2" xfId="5727" hidden="1" xr:uid="{00000000-0005-0000-0000-000097150000}"/>
    <cellStyle name="Hyperlink 3 4 2" xfId="5728" hidden="1" xr:uid="{00000000-0005-0000-0000-000098150000}"/>
    <cellStyle name="Hyperlink 3 4 2" xfId="5729" hidden="1" xr:uid="{00000000-0005-0000-0000-000099150000}"/>
    <cellStyle name="Hyperlink 3 4 2" xfId="5730" hidden="1" xr:uid="{00000000-0005-0000-0000-00009A150000}"/>
    <cellStyle name="Hyperlink 3 4 2" xfId="5731" hidden="1" xr:uid="{00000000-0005-0000-0000-00009B150000}"/>
    <cellStyle name="Hyperlink 3 4 2" xfId="5733" hidden="1" xr:uid="{00000000-0005-0000-0000-00009C150000}"/>
    <cellStyle name="Hyperlink 3 4 2" xfId="5735" hidden="1" xr:uid="{00000000-0005-0000-0000-00009D150000}"/>
    <cellStyle name="Hyperlink 3 4 2" xfId="5736" hidden="1" xr:uid="{00000000-0005-0000-0000-00009E150000}"/>
    <cellStyle name="Hyperlink 3 4 2" xfId="5737" hidden="1" xr:uid="{00000000-0005-0000-0000-00009F150000}"/>
    <cellStyle name="Hyperlink 3 4 2" xfId="5738" hidden="1" xr:uid="{00000000-0005-0000-0000-0000A0150000}"/>
    <cellStyle name="Hyperlink 3 4 2" xfId="5739" hidden="1" xr:uid="{00000000-0005-0000-0000-0000A1150000}"/>
    <cellStyle name="Hyperlink 3 4 2" xfId="5740" hidden="1" xr:uid="{00000000-0005-0000-0000-0000A2150000}"/>
    <cellStyle name="Hyperlink 3 4 2" xfId="5741" hidden="1" xr:uid="{00000000-0005-0000-0000-0000A3150000}"/>
    <cellStyle name="Hyperlink 3 4 2" xfId="5742" hidden="1" xr:uid="{00000000-0005-0000-0000-0000A4150000}"/>
    <cellStyle name="Hyperlink 3 4 2" xfId="5744" hidden="1" xr:uid="{00000000-0005-0000-0000-0000A5150000}"/>
    <cellStyle name="Hyperlink 3 4 2" xfId="5745" hidden="1" xr:uid="{00000000-0005-0000-0000-0000A6150000}"/>
    <cellStyle name="Hyperlink 3 4 2" xfId="5746" hidden="1" xr:uid="{00000000-0005-0000-0000-0000A7150000}"/>
    <cellStyle name="Hyperlink 3 4 2" xfId="5747" hidden="1" xr:uid="{00000000-0005-0000-0000-0000A8150000}"/>
    <cellStyle name="Hyperlink 3 4 2" xfId="5748" hidden="1" xr:uid="{00000000-0005-0000-0000-0000A9150000}"/>
    <cellStyle name="Hyperlink 3 4 2" xfId="5749" hidden="1" xr:uid="{00000000-0005-0000-0000-0000AA150000}"/>
    <cellStyle name="Hyperlink 3 4 2" xfId="5750" hidden="1" xr:uid="{00000000-0005-0000-0000-0000AB150000}"/>
    <cellStyle name="Hyperlink 3 4 2" xfId="5751" hidden="1" xr:uid="{00000000-0005-0000-0000-0000AC150000}"/>
    <cellStyle name="Hyperlink 3 4 2" xfId="5752" hidden="1" xr:uid="{00000000-0005-0000-0000-0000AD150000}"/>
    <cellStyle name="Hyperlink 3 4 2" xfId="5753" hidden="1" xr:uid="{00000000-0005-0000-0000-0000AE150000}"/>
    <cellStyle name="Hyperlink 3 4 2" xfId="5754" hidden="1" xr:uid="{00000000-0005-0000-0000-0000AF150000}"/>
    <cellStyle name="Hyperlink 3 4 2" xfId="5755" hidden="1" xr:uid="{00000000-0005-0000-0000-0000B0150000}"/>
    <cellStyle name="Hyperlink 3 4 2" xfId="5756" hidden="1" xr:uid="{00000000-0005-0000-0000-0000B1150000}"/>
    <cellStyle name="Hyperlink 3 4 2" xfId="5757" hidden="1" xr:uid="{00000000-0005-0000-0000-0000B2150000}"/>
    <cellStyle name="Hyperlink 3 4 2" xfId="5758" hidden="1" xr:uid="{00000000-0005-0000-0000-0000B3150000}"/>
    <cellStyle name="Hyperlink 3 4 2" xfId="5759" hidden="1" xr:uid="{00000000-0005-0000-0000-0000B4150000}"/>
    <cellStyle name="Hyperlink 3 4 2" xfId="5760" hidden="1" xr:uid="{00000000-0005-0000-0000-0000B5150000}"/>
    <cellStyle name="Hyperlink 3 4 2" xfId="5761" hidden="1" xr:uid="{00000000-0005-0000-0000-0000B6150000}"/>
    <cellStyle name="Hyperlink 3 4 2" xfId="5763" hidden="1" xr:uid="{00000000-0005-0000-0000-0000B7150000}"/>
    <cellStyle name="Hyperlink 3 4 2" xfId="5764" hidden="1" xr:uid="{00000000-0005-0000-0000-0000B8150000}"/>
    <cellStyle name="Hyperlink 3 4 2" xfId="5765" hidden="1" xr:uid="{00000000-0005-0000-0000-0000B9150000}"/>
    <cellStyle name="Hyperlink 3 4 2" xfId="5766" hidden="1" xr:uid="{00000000-0005-0000-0000-0000BA150000}"/>
    <cellStyle name="Hyperlink 3 4 2" xfId="5767" hidden="1" xr:uid="{00000000-0005-0000-0000-0000BB150000}"/>
    <cellStyle name="Hyperlink 3 4 2" xfId="5768" hidden="1" xr:uid="{00000000-0005-0000-0000-0000BC150000}"/>
    <cellStyle name="Hyperlink 3 4 2" xfId="5769" hidden="1" xr:uid="{00000000-0005-0000-0000-0000BD150000}"/>
    <cellStyle name="Hyperlink 3 4 2" xfId="5770" hidden="1" xr:uid="{00000000-0005-0000-0000-0000BE150000}"/>
    <cellStyle name="Hyperlink 3 4 2" xfId="5771" hidden="1" xr:uid="{00000000-0005-0000-0000-0000BF150000}"/>
    <cellStyle name="Hyperlink 3 4 2" xfId="5551" hidden="1" xr:uid="{00000000-0005-0000-0000-0000C0150000}"/>
    <cellStyle name="Hyperlink 3 4 2" xfId="5538" hidden="1" xr:uid="{00000000-0005-0000-0000-0000C1150000}"/>
    <cellStyle name="Hyperlink 3 4 2" xfId="5426" hidden="1" xr:uid="{00000000-0005-0000-0000-0000C2150000}"/>
    <cellStyle name="Hyperlink 3 4 2" xfId="5433" hidden="1" xr:uid="{00000000-0005-0000-0000-0000C3150000}"/>
    <cellStyle name="Hyperlink 3 4 2" xfId="5394" hidden="1" xr:uid="{00000000-0005-0000-0000-0000C4150000}"/>
    <cellStyle name="Hyperlink 3 4 2" xfId="5440" hidden="1" xr:uid="{00000000-0005-0000-0000-0000C5150000}"/>
    <cellStyle name="Hyperlink 3 4 2" xfId="5401" hidden="1" xr:uid="{00000000-0005-0000-0000-0000C6150000}"/>
    <cellStyle name="Hyperlink 3 4 2" xfId="5368" hidden="1" xr:uid="{00000000-0005-0000-0000-0000C7150000}"/>
    <cellStyle name="Hyperlink 3 4 2" xfId="5408" hidden="1" xr:uid="{00000000-0005-0000-0000-0000C8150000}"/>
    <cellStyle name="Hyperlink 3 4 2" xfId="5386" hidden="1" xr:uid="{00000000-0005-0000-0000-0000C9150000}"/>
    <cellStyle name="Hyperlink 3 4 2" xfId="5409" hidden="1" xr:uid="{00000000-0005-0000-0000-0000CA150000}"/>
    <cellStyle name="Hyperlink 3 4 2" xfId="5373" hidden="1" xr:uid="{00000000-0005-0000-0000-0000CB150000}"/>
    <cellStyle name="Hyperlink 3 4 2" xfId="5372" hidden="1" xr:uid="{00000000-0005-0000-0000-0000CC150000}"/>
    <cellStyle name="Hyperlink 3 4 2" xfId="5522" hidden="1" xr:uid="{00000000-0005-0000-0000-0000CD150000}"/>
    <cellStyle name="Hyperlink 3 4 2" xfId="5550" hidden="1" xr:uid="{00000000-0005-0000-0000-0000CE150000}"/>
    <cellStyle name="Hyperlink 3 4 2" xfId="5404" hidden="1" xr:uid="{00000000-0005-0000-0000-0000CF150000}"/>
    <cellStyle name="Hyperlink 3 4 2" xfId="5422" hidden="1" xr:uid="{00000000-0005-0000-0000-0000D0150000}"/>
    <cellStyle name="Hyperlink 3 4 2" xfId="5384" hidden="1" xr:uid="{00000000-0005-0000-0000-0000D1150000}"/>
    <cellStyle name="Hyperlink 3 4 2" xfId="5428" hidden="1" xr:uid="{00000000-0005-0000-0000-0000D2150000}"/>
    <cellStyle name="Hyperlink 3 4 2" xfId="5524" hidden="1" xr:uid="{00000000-0005-0000-0000-0000D3150000}"/>
    <cellStyle name="Hyperlink 3 4 2" xfId="5406" hidden="1" xr:uid="{00000000-0005-0000-0000-0000D4150000}"/>
    <cellStyle name="Hyperlink 3 4 2" xfId="5369" hidden="1" xr:uid="{00000000-0005-0000-0000-0000D5150000}"/>
    <cellStyle name="Hyperlink 3 4 2" xfId="5523" hidden="1" xr:uid="{00000000-0005-0000-0000-0000D6150000}"/>
    <cellStyle name="Hyperlink 3 4 2" xfId="5405" hidden="1" xr:uid="{00000000-0005-0000-0000-0000D7150000}"/>
    <cellStyle name="Hyperlink 3 4 2" xfId="5537" hidden="1" xr:uid="{00000000-0005-0000-0000-0000D8150000}"/>
    <cellStyle name="Hyperlink 3 4 2" xfId="5425" hidden="1" xr:uid="{00000000-0005-0000-0000-0000D9150000}"/>
    <cellStyle name="Hyperlink 3 4 2" xfId="5389" hidden="1" xr:uid="{00000000-0005-0000-0000-0000DA150000}"/>
    <cellStyle name="Hyperlink 3 4 2" xfId="5562" hidden="1" xr:uid="{00000000-0005-0000-0000-0000DB150000}"/>
    <cellStyle name="Hyperlink 3 4 2" xfId="5385" hidden="1" xr:uid="{00000000-0005-0000-0000-0000DC150000}"/>
    <cellStyle name="Hyperlink 3 4 2" xfId="5410" hidden="1" xr:uid="{00000000-0005-0000-0000-0000DD150000}"/>
    <cellStyle name="Hyperlink 3 4 2" xfId="5374" hidden="1" xr:uid="{00000000-0005-0000-0000-0000DE150000}"/>
    <cellStyle name="Hyperlink 3 4 2" xfId="5521" hidden="1" xr:uid="{00000000-0005-0000-0000-0000DF150000}"/>
    <cellStyle name="Hyperlink 3 4 2" xfId="5407" hidden="1" xr:uid="{00000000-0005-0000-0000-0000E0150000}"/>
    <cellStyle name="Hyperlink 3 4 2" xfId="5429" hidden="1" xr:uid="{00000000-0005-0000-0000-0000E1150000}"/>
    <cellStyle name="Hyperlink 3 4 2" xfId="5370" hidden="1" xr:uid="{00000000-0005-0000-0000-0000E2150000}"/>
    <cellStyle name="Hyperlink 3 4 2" xfId="5549" hidden="1" xr:uid="{00000000-0005-0000-0000-0000E3150000}"/>
    <cellStyle name="Hyperlink 3 4 2" xfId="5403" hidden="1" xr:uid="{00000000-0005-0000-0000-0000E4150000}"/>
    <cellStyle name="Hyperlink 3 4 2" xfId="5536" hidden="1" xr:uid="{00000000-0005-0000-0000-0000E5150000}"/>
    <cellStyle name="Hyperlink 3 4 2" xfId="5424" hidden="1" xr:uid="{00000000-0005-0000-0000-0000E6150000}"/>
    <cellStyle name="Hyperlink 3 4 2" xfId="5388" hidden="1" xr:uid="{00000000-0005-0000-0000-0000E7150000}"/>
    <cellStyle name="Hyperlink 3 4 2" xfId="5367" hidden="1" xr:uid="{00000000-0005-0000-0000-0000E8150000}"/>
    <cellStyle name="Hyperlink 3 4 2" xfId="5371" hidden="1" xr:uid="{00000000-0005-0000-0000-0000E9150000}"/>
    <cellStyle name="Hyperlink 3 4 2" xfId="5365" hidden="1" xr:uid="{00000000-0005-0000-0000-0000EA150000}"/>
    <cellStyle name="Hyperlink 3 4 2" xfId="5773" hidden="1" xr:uid="{00000000-0005-0000-0000-0000EB150000}"/>
    <cellStyle name="Hyperlink 3 4 2" xfId="5774" hidden="1" xr:uid="{00000000-0005-0000-0000-0000EC150000}"/>
    <cellStyle name="Hyperlink 3 4 2" xfId="5776" hidden="1" xr:uid="{00000000-0005-0000-0000-0000ED150000}"/>
    <cellStyle name="Hyperlink 3 4 2" xfId="5777" hidden="1" xr:uid="{00000000-0005-0000-0000-0000EE150000}"/>
    <cellStyle name="Hyperlink 3 4 2" xfId="5778" hidden="1" xr:uid="{00000000-0005-0000-0000-0000EF150000}"/>
    <cellStyle name="Hyperlink 3 4 2" xfId="5779" hidden="1" xr:uid="{00000000-0005-0000-0000-0000F0150000}"/>
    <cellStyle name="Hyperlink 3 4 2" xfId="5780" hidden="1" xr:uid="{00000000-0005-0000-0000-0000F1150000}"/>
    <cellStyle name="Hyperlink 3 4 2" xfId="5781" hidden="1" xr:uid="{00000000-0005-0000-0000-0000F2150000}"/>
    <cellStyle name="Hyperlink 3 4 2" xfId="5782" hidden="1" xr:uid="{00000000-0005-0000-0000-0000F3150000}"/>
    <cellStyle name="Hyperlink 3 4 2" xfId="5783" hidden="1" xr:uid="{00000000-0005-0000-0000-0000F4150000}"/>
    <cellStyle name="Hyperlink 3 4 2" xfId="5784" hidden="1" xr:uid="{00000000-0005-0000-0000-0000F5150000}"/>
    <cellStyle name="Hyperlink 3 4 2" xfId="5786" hidden="1" xr:uid="{00000000-0005-0000-0000-0000F6150000}"/>
    <cellStyle name="Hyperlink 3 4 2" xfId="5787" hidden="1" xr:uid="{00000000-0005-0000-0000-0000F7150000}"/>
    <cellStyle name="Hyperlink 3 4 2" xfId="5788" hidden="1" xr:uid="{00000000-0005-0000-0000-0000F8150000}"/>
    <cellStyle name="Hyperlink 3 4 2" xfId="5789" hidden="1" xr:uid="{00000000-0005-0000-0000-0000F9150000}"/>
    <cellStyle name="Hyperlink 3 4 2" xfId="5790" hidden="1" xr:uid="{00000000-0005-0000-0000-0000FA150000}"/>
    <cellStyle name="Hyperlink 3 4 2" xfId="5791" hidden="1" xr:uid="{00000000-0005-0000-0000-0000FB150000}"/>
    <cellStyle name="Hyperlink 3 4 2" xfId="5792" hidden="1" xr:uid="{00000000-0005-0000-0000-0000FC150000}"/>
    <cellStyle name="Hyperlink 3 4 2" xfId="5793" hidden="1" xr:uid="{00000000-0005-0000-0000-0000FD150000}"/>
    <cellStyle name="Hyperlink 3 4 2" xfId="5794" hidden="1" xr:uid="{00000000-0005-0000-0000-0000FE150000}"/>
    <cellStyle name="Hyperlink 3 4 2" xfId="5796" hidden="1" xr:uid="{00000000-0005-0000-0000-0000FF150000}"/>
    <cellStyle name="Hyperlink 3 4 2" xfId="5797" hidden="1" xr:uid="{00000000-0005-0000-0000-000000160000}"/>
    <cellStyle name="Hyperlink 3 4 2" xfId="5798" hidden="1" xr:uid="{00000000-0005-0000-0000-000001160000}"/>
    <cellStyle name="Hyperlink 3 4 2" xfId="5799" hidden="1" xr:uid="{00000000-0005-0000-0000-000002160000}"/>
    <cellStyle name="Hyperlink 3 4 2" xfId="5800" hidden="1" xr:uid="{00000000-0005-0000-0000-000003160000}"/>
    <cellStyle name="Hyperlink 3 4 2" xfId="5801" hidden="1" xr:uid="{00000000-0005-0000-0000-000004160000}"/>
    <cellStyle name="Hyperlink 3 4 2" xfId="5802" hidden="1" xr:uid="{00000000-0005-0000-0000-000005160000}"/>
    <cellStyle name="Hyperlink 3 4 2" xfId="5803" hidden="1" xr:uid="{00000000-0005-0000-0000-000006160000}"/>
    <cellStyle name="Hyperlink 3 4 2" xfId="5804" hidden="1" xr:uid="{00000000-0005-0000-0000-000007160000}"/>
    <cellStyle name="Hyperlink 3 4 2" xfId="5806" hidden="1" xr:uid="{00000000-0005-0000-0000-000008160000}"/>
    <cellStyle name="Hyperlink 3 4 2" xfId="5808" hidden="1" xr:uid="{00000000-0005-0000-0000-000009160000}"/>
    <cellStyle name="Hyperlink 3 4 2" xfId="5809" hidden="1" xr:uid="{00000000-0005-0000-0000-00000A160000}"/>
    <cellStyle name="Hyperlink 3 4 2" xfId="5810" hidden="1" xr:uid="{00000000-0005-0000-0000-00000B160000}"/>
    <cellStyle name="Hyperlink 3 4 2" xfId="5811" hidden="1" xr:uid="{00000000-0005-0000-0000-00000C160000}"/>
    <cellStyle name="Hyperlink 3 4 2" xfId="5812" hidden="1" xr:uid="{00000000-0005-0000-0000-00000D160000}"/>
    <cellStyle name="Hyperlink 3 4 2" xfId="5813" hidden="1" xr:uid="{00000000-0005-0000-0000-00000E160000}"/>
    <cellStyle name="Hyperlink 3 4 2" xfId="5814" hidden="1" xr:uid="{00000000-0005-0000-0000-00000F160000}"/>
    <cellStyle name="Hyperlink 3 4 2" xfId="5815" hidden="1" xr:uid="{00000000-0005-0000-0000-000010160000}"/>
    <cellStyle name="Hyperlink 3 4 2" xfId="5817" hidden="1" xr:uid="{00000000-0005-0000-0000-000011160000}"/>
    <cellStyle name="Hyperlink 3 4 2" xfId="5818" hidden="1" xr:uid="{00000000-0005-0000-0000-000012160000}"/>
    <cellStyle name="Hyperlink 3 4 2" xfId="5819" hidden="1" xr:uid="{00000000-0005-0000-0000-000013160000}"/>
    <cellStyle name="Hyperlink 3 4 2" xfId="5820" hidden="1" xr:uid="{00000000-0005-0000-0000-000014160000}"/>
    <cellStyle name="Hyperlink 3 4 2" xfId="5821" hidden="1" xr:uid="{00000000-0005-0000-0000-000015160000}"/>
    <cellStyle name="Hyperlink 3 4 2" xfId="5822" hidden="1" xr:uid="{00000000-0005-0000-0000-000016160000}"/>
    <cellStyle name="Hyperlink 3 4 2" xfId="5823" hidden="1" xr:uid="{00000000-0005-0000-0000-000017160000}"/>
    <cellStyle name="Hyperlink 3 4 2" xfId="5824" hidden="1" xr:uid="{00000000-0005-0000-0000-000018160000}"/>
    <cellStyle name="Hyperlink 3 4 2" xfId="5825" hidden="1" xr:uid="{00000000-0005-0000-0000-000019160000}"/>
    <cellStyle name="Hyperlink 3 4 2" xfId="5826" hidden="1" xr:uid="{00000000-0005-0000-0000-00001A160000}"/>
    <cellStyle name="Hyperlink 3 4 2" xfId="5827" hidden="1" xr:uid="{00000000-0005-0000-0000-00001B160000}"/>
    <cellStyle name="Hyperlink 3 4 2" xfId="5828" hidden="1" xr:uid="{00000000-0005-0000-0000-00001C160000}"/>
    <cellStyle name="Hyperlink 3 4 2" xfId="5829" hidden="1" xr:uid="{00000000-0005-0000-0000-00001D160000}"/>
    <cellStyle name="Hyperlink 3 4 2" xfId="5830" hidden="1" xr:uid="{00000000-0005-0000-0000-00001E160000}"/>
    <cellStyle name="Hyperlink 3 4 2" xfId="5831" hidden="1" xr:uid="{00000000-0005-0000-0000-00001F160000}"/>
    <cellStyle name="Hyperlink 3 4 2" xfId="5832" hidden="1" xr:uid="{00000000-0005-0000-0000-000020160000}"/>
    <cellStyle name="Hyperlink 3 4 2" xfId="5833" hidden="1" xr:uid="{00000000-0005-0000-0000-000021160000}"/>
    <cellStyle name="Hyperlink 3 4 2" xfId="5834" hidden="1" xr:uid="{00000000-0005-0000-0000-000022160000}"/>
    <cellStyle name="Hyperlink 3 4 2" xfId="5836" hidden="1" xr:uid="{00000000-0005-0000-0000-000023160000}"/>
    <cellStyle name="Hyperlink 3 4 2" xfId="5837" hidden="1" xr:uid="{00000000-0005-0000-0000-000024160000}"/>
    <cellStyle name="Hyperlink 3 4 2" xfId="5838" hidden="1" xr:uid="{00000000-0005-0000-0000-000025160000}"/>
    <cellStyle name="Hyperlink 3 4 2" xfId="5839" hidden="1" xr:uid="{00000000-0005-0000-0000-000026160000}"/>
    <cellStyle name="Hyperlink 3 4 2" xfId="5840" hidden="1" xr:uid="{00000000-0005-0000-0000-000027160000}"/>
    <cellStyle name="Hyperlink 3 4 2" xfId="5841" hidden="1" xr:uid="{00000000-0005-0000-0000-000028160000}"/>
    <cellStyle name="Hyperlink 3 4 2" xfId="5842" hidden="1" xr:uid="{00000000-0005-0000-0000-000029160000}"/>
    <cellStyle name="Hyperlink 3 4 2" xfId="5843" hidden="1" xr:uid="{00000000-0005-0000-0000-00002A160000}"/>
    <cellStyle name="Hyperlink 3 4 2" xfId="5844" hidden="1" xr:uid="{00000000-0005-0000-0000-00002B160000}"/>
    <cellStyle name="Hyperlink 3 4 2" xfId="5847" hidden="1" xr:uid="{00000000-0005-0000-0000-00002C160000}"/>
    <cellStyle name="Hyperlink 3 4 2" xfId="5848" hidden="1" xr:uid="{00000000-0005-0000-0000-00002D160000}"/>
    <cellStyle name="Hyperlink 3 4 2" xfId="5849" hidden="1" xr:uid="{00000000-0005-0000-0000-00002E160000}"/>
    <cellStyle name="Hyperlink 3 4 2" xfId="5850" hidden="1" xr:uid="{00000000-0005-0000-0000-00002F160000}"/>
    <cellStyle name="Hyperlink 3 4 2" xfId="5851" hidden="1" xr:uid="{00000000-0005-0000-0000-000030160000}"/>
    <cellStyle name="Hyperlink 3 4 2" xfId="5852" hidden="1" xr:uid="{00000000-0005-0000-0000-000031160000}"/>
    <cellStyle name="Hyperlink 3 4 2" xfId="5853" hidden="1" xr:uid="{00000000-0005-0000-0000-000032160000}"/>
    <cellStyle name="Hyperlink 3 4 2" xfId="5854" hidden="1" xr:uid="{00000000-0005-0000-0000-000033160000}"/>
    <cellStyle name="Hyperlink 3 4 2" xfId="5855" hidden="1" xr:uid="{00000000-0005-0000-0000-000034160000}"/>
    <cellStyle name="Hyperlink 3 4 2" xfId="5857" hidden="1" xr:uid="{00000000-0005-0000-0000-000035160000}"/>
    <cellStyle name="Hyperlink 3 4 2" xfId="5858" hidden="1" xr:uid="{00000000-0005-0000-0000-000036160000}"/>
    <cellStyle name="Hyperlink 3 4 2" xfId="5859" hidden="1" xr:uid="{00000000-0005-0000-0000-000037160000}"/>
    <cellStyle name="Hyperlink 3 4 2" xfId="5860" hidden="1" xr:uid="{00000000-0005-0000-0000-000038160000}"/>
    <cellStyle name="Hyperlink 3 4 2" xfId="5861" hidden="1" xr:uid="{00000000-0005-0000-0000-000039160000}"/>
    <cellStyle name="Hyperlink 3 4 2" xfId="5862" hidden="1" xr:uid="{00000000-0005-0000-0000-00003A160000}"/>
    <cellStyle name="Hyperlink 3 4 2" xfId="5863" hidden="1" xr:uid="{00000000-0005-0000-0000-00003B160000}"/>
    <cellStyle name="Hyperlink 3 4 2" xfId="5864" hidden="1" xr:uid="{00000000-0005-0000-0000-00003C160000}"/>
    <cellStyle name="Hyperlink 3 4 2" xfId="5865" hidden="1" xr:uid="{00000000-0005-0000-0000-00003D160000}"/>
    <cellStyle name="Hyperlink 3 4 2" xfId="5867" hidden="1" xr:uid="{00000000-0005-0000-0000-00003E160000}"/>
    <cellStyle name="Hyperlink 3 4 2" xfId="5869" hidden="1" xr:uid="{00000000-0005-0000-0000-00003F160000}"/>
    <cellStyle name="Hyperlink 3 4 2" xfId="5870" hidden="1" xr:uid="{00000000-0005-0000-0000-000040160000}"/>
    <cellStyle name="Hyperlink 3 4 2" xfId="5871" hidden="1" xr:uid="{00000000-0005-0000-0000-000041160000}"/>
    <cellStyle name="Hyperlink 3 4 2" xfId="5872" hidden="1" xr:uid="{00000000-0005-0000-0000-000042160000}"/>
    <cellStyle name="Hyperlink 3 4 2" xfId="5873" hidden="1" xr:uid="{00000000-0005-0000-0000-000043160000}"/>
    <cellStyle name="Hyperlink 3 4 2" xfId="5874" hidden="1" xr:uid="{00000000-0005-0000-0000-000044160000}"/>
    <cellStyle name="Hyperlink 3 4 2" xfId="5875" hidden="1" xr:uid="{00000000-0005-0000-0000-000045160000}"/>
    <cellStyle name="Hyperlink 3 4 2" xfId="5876" hidden="1" xr:uid="{00000000-0005-0000-0000-000046160000}"/>
    <cellStyle name="Hyperlink 3 4 2" xfId="5878" hidden="1" xr:uid="{00000000-0005-0000-0000-000047160000}"/>
    <cellStyle name="Hyperlink 3 4 2" xfId="5879" hidden="1" xr:uid="{00000000-0005-0000-0000-000048160000}"/>
    <cellStyle name="Hyperlink 3 4 2" xfId="5880" hidden="1" xr:uid="{00000000-0005-0000-0000-000049160000}"/>
    <cellStyle name="Hyperlink 3 4 2" xfId="5881" hidden="1" xr:uid="{00000000-0005-0000-0000-00004A160000}"/>
    <cellStyle name="Hyperlink 3 4 2" xfId="5882" hidden="1" xr:uid="{00000000-0005-0000-0000-00004B160000}"/>
    <cellStyle name="Hyperlink 3 4 2" xfId="5883" hidden="1" xr:uid="{00000000-0005-0000-0000-00004C160000}"/>
    <cellStyle name="Hyperlink 3 4 2" xfId="5884" hidden="1" xr:uid="{00000000-0005-0000-0000-00004D160000}"/>
    <cellStyle name="Hyperlink 3 4 2" xfId="5885" hidden="1" xr:uid="{00000000-0005-0000-0000-00004E160000}"/>
    <cellStyle name="Hyperlink 3 4 2" xfId="5886" hidden="1" xr:uid="{00000000-0005-0000-0000-00004F160000}"/>
    <cellStyle name="Hyperlink 3 4 2" xfId="5887" hidden="1" xr:uid="{00000000-0005-0000-0000-000050160000}"/>
    <cellStyle name="Hyperlink 3 4 2" xfId="5888" hidden="1" xr:uid="{00000000-0005-0000-0000-000051160000}"/>
    <cellStyle name="Hyperlink 3 4 2" xfId="5889" hidden="1" xr:uid="{00000000-0005-0000-0000-000052160000}"/>
    <cellStyle name="Hyperlink 3 4 2" xfId="5890" hidden="1" xr:uid="{00000000-0005-0000-0000-000053160000}"/>
    <cellStyle name="Hyperlink 3 4 2" xfId="5891" hidden="1" xr:uid="{00000000-0005-0000-0000-000054160000}"/>
    <cellStyle name="Hyperlink 3 4 2" xfId="5892" hidden="1" xr:uid="{00000000-0005-0000-0000-000055160000}"/>
    <cellStyle name="Hyperlink 3 4 2" xfId="5893" hidden="1" xr:uid="{00000000-0005-0000-0000-000056160000}"/>
    <cellStyle name="Hyperlink 3 4 2" xfId="5894" hidden="1" xr:uid="{00000000-0005-0000-0000-000057160000}"/>
    <cellStyle name="Hyperlink 3 4 2" xfId="5895" hidden="1" xr:uid="{00000000-0005-0000-0000-000058160000}"/>
    <cellStyle name="Hyperlink 3 4 2" xfId="5897" hidden="1" xr:uid="{00000000-0005-0000-0000-000059160000}"/>
    <cellStyle name="Hyperlink 3 4 2" xfId="5898" hidden="1" xr:uid="{00000000-0005-0000-0000-00005A160000}"/>
    <cellStyle name="Hyperlink 3 4 2" xfId="5899" hidden="1" xr:uid="{00000000-0005-0000-0000-00005B160000}"/>
    <cellStyle name="Hyperlink 3 4 2" xfId="5900" hidden="1" xr:uid="{00000000-0005-0000-0000-00005C160000}"/>
    <cellStyle name="Hyperlink 3 4 2" xfId="5901" hidden="1" xr:uid="{00000000-0005-0000-0000-00005D160000}"/>
    <cellStyle name="Hyperlink 3 4 2" xfId="5902" hidden="1" xr:uid="{00000000-0005-0000-0000-00005E160000}"/>
    <cellStyle name="Hyperlink 3 4 2" xfId="5903" hidden="1" xr:uid="{00000000-0005-0000-0000-00005F160000}"/>
    <cellStyle name="Hyperlink 3 4 2" xfId="5904" hidden="1" xr:uid="{00000000-0005-0000-0000-000060160000}"/>
    <cellStyle name="Hyperlink 3 4 2" xfId="5905" hidden="1" xr:uid="{00000000-0005-0000-0000-000061160000}"/>
    <cellStyle name="Hyperlink 3 4 2" xfId="5906" hidden="1" xr:uid="{00000000-0005-0000-0000-000062160000}"/>
    <cellStyle name="Hyperlink 3 4 2" xfId="5907" hidden="1" xr:uid="{00000000-0005-0000-0000-000063160000}"/>
    <cellStyle name="Hyperlink 3 4 2" xfId="5908" hidden="1" xr:uid="{00000000-0005-0000-0000-000064160000}"/>
    <cellStyle name="Hyperlink 3 4 2" xfId="5909" hidden="1" xr:uid="{00000000-0005-0000-0000-000065160000}"/>
    <cellStyle name="Hyperlink 3 4 2" xfId="5910" hidden="1" xr:uid="{00000000-0005-0000-0000-000066160000}"/>
    <cellStyle name="Hyperlink 3 4 2" xfId="5911" hidden="1" xr:uid="{00000000-0005-0000-0000-000067160000}"/>
    <cellStyle name="Hyperlink 3 4 2" xfId="5912" hidden="1" xr:uid="{00000000-0005-0000-0000-000068160000}"/>
    <cellStyle name="Hyperlink 3 4 2" xfId="5913" hidden="1" xr:uid="{00000000-0005-0000-0000-000069160000}"/>
    <cellStyle name="Hyperlink 3 4 2" xfId="5914" hidden="1" xr:uid="{00000000-0005-0000-0000-00006A160000}"/>
    <cellStyle name="Hyperlink 3 4 2" xfId="5916" hidden="1" xr:uid="{00000000-0005-0000-0000-00006B160000}"/>
    <cellStyle name="Hyperlink 3 4 2" xfId="5917" hidden="1" xr:uid="{00000000-0005-0000-0000-00006C160000}"/>
    <cellStyle name="Hyperlink 3 4 2" xfId="5918" hidden="1" xr:uid="{00000000-0005-0000-0000-00006D160000}"/>
    <cellStyle name="Hyperlink 3 4 2" xfId="5919" hidden="1" xr:uid="{00000000-0005-0000-0000-00006E160000}"/>
    <cellStyle name="Hyperlink 3 4 2" xfId="5920" hidden="1" xr:uid="{00000000-0005-0000-0000-00006F160000}"/>
    <cellStyle name="Hyperlink 3 4 2" xfId="5921" hidden="1" xr:uid="{00000000-0005-0000-0000-000070160000}"/>
    <cellStyle name="Hyperlink 3 4 2" xfId="5922" hidden="1" xr:uid="{00000000-0005-0000-0000-000071160000}"/>
    <cellStyle name="Hyperlink 3 4 2" xfId="5923" hidden="1" xr:uid="{00000000-0005-0000-0000-000072160000}"/>
    <cellStyle name="Hyperlink 3 4 2" xfId="5924" hidden="1" xr:uid="{00000000-0005-0000-0000-000073160000}"/>
    <cellStyle name="Hyperlink 3 4 2" xfId="5926" hidden="1" xr:uid="{00000000-0005-0000-0000-000074160000}"/>
    <cellStyle name="Hyperlink 3 4 2" xfId="5928" hidden="1" xr:uid="{00000000-0005-0000-0000-000075160000}"/>
    <cellStyle name="Hyperlink 3 4 2" xfId="5929" hidden="1" xr:uid="{00000000-0005-0000-0000-000076160000}"/>
    <cellStyle name="Hyperlink 3 4 2" xfId="5930" hidden="1" xr:uid="{00000000-0005-0000-0000-000077160000}"/>
    <cellStyle name="Hyperlink 3 4 2" xfId="5931" hidden="1" xr:uid="{00000000-0005-0000-0000-000078160000}"/>
    <cellStyle name="Hyperlink 3 4 2" xfId="5932" hidden="1" xr:uid="{00000000-0005-0000-0000-000079160000}"/>
    <cellStyle name="Hyperlink 3 4 2" xfId="5933" hidden="1" xr:uid="{00000000-0005-0000-0000-00007A160000}"/>
    <cellStyle name="Hyperlink 3 4 2" xfId="5934" hidden="1" xr:uid="{00000000-0005-0000-0000-00007B160000}"/>
    <cellStyle name="Hyperlink 3 4 2" xfId="5935" hidden="1" xr:uid="{00000000-0005-0000-0000-00007C160000}"/>
    <cellStyle name="Hyperlink 3 4 2" xfId="5937" hidden="1" xr:uid="{00000000-0005-0000-0000-00007D160000}"/>
    <cellStyle name="Hyperlink 3 4 2" xfId="5938" hidden="1" xr:uid="{00000000-0005-0000-0000-00007E160000}"/>
    <cellStyle name="Hyperlink 3 4 2" xfId="5939" hidden="1" xr:uid="{00000000-0005-0000-0000-00007F160000}"/>
    <cellStyle name="Hyperlink 3 4 2" xfId="5940" hidden="1" xr:uid="{00000000-0005-0000-0000-000080160000}"/>
    <cellStyle name="Hyperlink 3 4 2" xfId="5941" hidden="1" xr:uid="{00000000-0005-0000-0000-000081160000}"/>
    <cellStyle name="Hyperlink 3 4 2" xfId="5942" hidden="1" xr:uid="{00000000-0005-0000-0000-000082160000}"/>
    <cellStyle name="Hyperlink 3 4 2" xfId="5943" hidden="1" xr:uid="{00000000-0005-0000-0000-000083160000}"/>
    <cellStyle name="Hyperlink 3 4 2" xfId="5944" hidden="1" xr:uid="{00000000-0005-0000-0000-000084160000}"/>
    <cellStyle name="Hyperlink 3 4 2" xfId="5945" hidden="1" xr:uid="{00000000-0005-0000-0000-000085160000}"/>
    <cellStyle name="Hyperlink 3 4 2" xfId="5946" hidden="1" xr:uid="{00000000-0005-0000-0000-000086160000}"/>
    <cellStyle name="Hyperlink 3 4 2" xfId="5947" hidden="1" xr:uid="{00000000-0005-0000-0000-000087160000}"/>
    <cellStyle name="Hyperlink 3 4 2" xfId="5948" hidden="1" xr:uid="{00000000-0005-0000-0000-000088160000}"/>
    <cellStyle name="Hyperlink 3 4 2" xfId="5949" hidden="1" xr:uid="{00000000-0005-0000-0000-000089160000}"/>
    <cellStyle name="Hyperlink 3 4 2" xfId="5950" hidden="1" xr:uid="{00000000-0005-0000-0000-00008A160000}"/>
    <cellStyle name="Hyperlink 3 4 2" xfId="5951" hidden="1" xr:uid="{00000000-0005-0000-0000-00008B160000}"/>
    <cellStyle name="Hyperlink 3 4 2" xfId="5952" hidden="1" xr:uid="{00000000-0005-0000-0000-00008C160000}"/>
    <cellStyle name="Hyperlink 3 4 2" xfId="5953" hidden="1" xr:uid="{00000000-0005-0000-0000-00008D160000}"/>
    <cellStyle name="Hyperlink 3 4 2" xfId="5954" hidden="1" xr:uid="{00000000-0005-0000-0000-00008E160000}"/>
    <cellStyle name="Hyperlink 3 4 2" xfId="5956" hidden="1" xr:uid="{00000000-0005-0000-0000-00008F160000}"/>
    <cellStyle name="Hyperlink 3 4 2" xfId="5957" hidden="1" xr:uid="{00000000-0005-0000-0000-000090160000}"/>
    <cellStyle name="Hyperlink 3 4 2" xfId="5958" hidden="1" xr:uid="{00000000-0005-0000-0000-000091160000}"/>
    <cellStyle name="Hyperlink 3 4 2" xfId="5959" hidden="1" xr:uid="{00000000-0005-0000-0000-000092160000}"/>
    <cellStyle name="Hyperlink 3 4 2" xfId="5960" hidden="1" xr:uid="{00000000-0005-0000-0000-000093160000}"/>
    <cellStyle name="Hyperlink 3 4 2" xfId="5961" hidden="1" xr:uid="{00000000-0005-0000-0000-000094160000}"/>
    <cellStyle name="Hyperlink 3 4 2" xfId="5962" hidden="1" xr:uid="{00000000-0005-0000-0000-000095160000}"/>
    <cellStyle name="Hyperlink 3 4 2" xfId="5963" hidden="1" xr:uid="{00000000-0005-0000-0000-000096160000}"/>
    <cellStyle name="Hyperlink 3 4 2" xfId="5964" hidden="1" xr:uid="{00000000-0005-0000-0000-000097160000}"/>
    <cellStyle name="Hyperlink 3 4 2" xfId="5967" hidden="1" xr:uid="{00000000-0005-0000-0000-000098160000}"/>
    <cellStyle name="Hyperlink 3 4 2" xfId="5968" hidden="1" xr:uid="{00000000-0005-0000-0000-000099160000}"/>
    <cellStyle name="Hyperlink 3 4 2" xfId="5969" hidden="1" xr:uid="{00000000-0005-0000-0000-00009A160000}"/>
    <cellStyle name="Hyperlink 3 4 2" xfId="5970" hidden="1" xr:uid="{00000000-0005-0000-0000-00009B160000}"/>
    <cellStyle name="Hyperlink 3 4 2" xfId="5971" hidden="1" xr:uid="{00000000-0005-0000-0000-00009C160000}"/>
    <cellStyle name="Hyperlink 3 4 2" xfId="5972" hidden="1" xr:uid="{00000000-0005-0000-0000-00009D160000}"/>
    <cellStyle name="Hyperlink 3 4 2" xfId="5973" hidden="1" xr:uid="{00000000-0005-0000-0000-00009E160000}"/>
    <cellStyle name="Hyperlink 3 4 2" xfId="5974" hidden="1" xr:uid="{00000000-0005-0000-0000-00009F160000}"/>
    <cellStyle name="Hyperlink 3 4 2" xfId="5975" hidden="1" xr:uid="{00000000-0005-0000-0000-0000A0160000}"/>
    <cellStyle name="Hyperlink 3 4 2" xfId="5977" hidden="1" xr:uid="{00000000-0005-0000-0000-0000A1160000}"/>
    <cellStyle name="Hyperlink 3 4 2" xfId="5978" hidden="1" xr:uid="{00000000-0005-0000-0000-0000A2160000}"/>
    <cellStyle name="Hyperlink 3 4 2" xfId="5979" hidden="1" xr:uid="{00000000-0005-0000-0000-0000A3160000}"/>
    <cellStyle name="Hyperlink 3 4 2" xfId="5980" hidden="1" xr:uid="{00000000-0005-0000-0000-0000A4160000}"/>
    <cellStyle name="Hyperlink 3 4 2" xfId="5981" hidden="1" xr:uid="{00000000-0005-0000-0000-0000A5160000}"/>
    <cellStyle name="Hyperlink 3 4 2" xfId="5982" hidden="1" xr:uid="{00000000-0005-0000-0000-0000A6160000}"/>
    <cellStyle name="Hyperlink 3 4 2" xfId="5983" hidden="1" xr:uid="{00000000-0005-0000-0000-0000A7160000}"/>
    <cellStyle name="Hyperlink 3 4 2" xfId="5984" hidden="1" xr:uid="{00000000-0005-0000-0000-0000A8160000}"/>
    <cellStyle name="Hyperlink 3 4 2" xfId="5985" hidden="1" xr:uid="{00000000-0005-0000-0000-0000A9160000}"/>
    <cellStyle name="Hyperlink 3 4 2" xfId="5987" hidden="1" xr:uid="{00000000-0005-0000-0000-0000AA160000}"/>
    <cellStyle name="Hyperlink 3 4 2" xfId="5989" hidden="1" xr:uid="{00000000-0005-0000-0000-0000AB160000}"/>
    <cellStyle name="Hyperlink 3 4 2" xfId="5990" hidden="1" xr:uid="{00000000-0005-0000-0000-0000AC160000}"/>
    <cellStyle name="Hyperlink 3 4 2" xfId="5991" hidden="1" xr:uid="{00000000-0005-0000-0000-0000AD160000}"/>
    <cellStyle name="Hyperlink 3 4 2" xfId="5992" hidden="1" xr:uid="{00000000-0005-0000-0000-0000AE160000}"/>
    <cellStyle name="Hyperlink 3 4 2" xfId="5993" hidden="1" xr:uid="{00000000-0005-0000-0000-0000AF160000}"/>
    <cellStyle name="Hyperlink 3 4 2" xfId="5994" hidden="1" xr:uid="{00000000-0005-0000-0000-0000B0160000}"/>
    <cellStyle name="Hyperlink 3 4 2" xfId="5995" hidden="1" xr:uid="{00000000-0005-0000-0000-0000B1160000}"/>
    <cellStyle name="Hyperlink 3 4 2" xfId="5996" hidden="1" xr:uid="{00000000-0005-0000-0000-0000B2160000}"/>
    <cellStyle name="Hyperlink 3 4 2" xfId="5998" hidden="1" xr:uid="{00000000-0005-0000-0000-0000B3160000}"/>
    <cellStyle name="Hyperlink 3 4 2" xfId="5999" hidden="1" xr:uid="{00000000-0005-0000-0000-0000B4160000}"/>
    <cellStyle name="Hyperlink 3 4 2" xfId="6000" hidden="1" xr:uid="{00000000-0005-0000-0000-0000B5160000}"/>
    <cellStyle name="Hyperlink 3 4 2" xfId="6001" hidden="1" xr:uid="{00000000-0005-0000-0000-0000B6160000}"/>
    <cellStyle name="Hyperlink 3 4 2" xfId="6002" hidden="1" xr:uid="{00000000-0005-0000-0000-0000B7160000}"/>
    <cellStyle name="Hyperlink 3 4 2" xfId="6003" hidden="1" xr:uid="{00000000-0005-0000-0000-0000B8160000}"/>
    <cellStyle name="Hyperlink 3 4 2" xfId="6004" hidden="1" xr:uid="{00000000-0005-0000-0000-0000B9160000}"/>
    <cellStyle name="Hyperlink 3 4 2" xfId="6005" hidden="1" xr:uid="{00000000-0005-0000-0000-0000BA160000}"/>
    <cellStyle name="Hyperlink 3 4 2" xfId="6006" hidden="1" xr:uid="{00000000-0005-0000-0000-0000BB160000}"/>
    <cellStyle name="Hyperlink 3 4 2" xfId="6007" hidden="1" xr:uid="{00000000-0005-0000-0000-0000BC160000}"/>
    <cellStyle name="Hyperlink 3 4 2" xfId="6008" hidden="1" xr:uid="{00000000-0005-0000-0000-0000BD160000}"/>
    <cellStyle name="Hyperlink 3 4 2" xfId="6009" hidden="1" xr:uid="{00000000-0005-0000-0000-0000BE160000}"/>
    <cellStyle name="Hyperlink 3 4 2" xfId="6010" hidden="1" xr:uid="{00000000-0005-0000-0000-0000BF160000}"/>
    <cellStyle name="Hyperlink 3 4 2" xfId="6011" hidden="1" xr:uid="{00000000-0005-0000-0000-0000C0160000}"/>
    <cellStyle name="Hyperlink 3 4 2" xfId="6012" hidden="1" xr:uid="{00000000-0005-0000-0000-0000C1160000}"/>
    <cellStyle name="Hyperlink 3 4 2" xfId="6013" hidden="1" xr:uid="{00000000-0005-0000-0000-0000C2160000}"/>
    <cellStyle name="Hyperlink 3 4 2" xfId="6014" hidden="1" xr:uid="{00000000-0005-0000-0000-0000C3160000}"/>
    <cellStyle name="Hyperlink 3 4 2" xfId="6015" hidden="1" xr:uid="{00000000-0005-0000-0000-0000C4160000}"/>
    <cellStyle name="Hyperlink 3 4 2" xfId="6017" hidden="1" xr:uid="{00000000-0005-0000-0000-0000C5160000}"/>
    <cellStyle name="Hyperlink 3 4 2" xfId="6018" hidden="1" xr:uid="{00000000-0005-0000-0000-0000C6160000}"/>
    <cellStyle name="Hyperlink 3 4 2" xfId="6019" hidden="1" xr:uid="{00000000-0005-0000-0000-0000C7160000}"/>
    <cellStyle name="Hyperlink 3 4 2" xfId="6020" hidden="1" xr:uid="{00000000-0005-0000-0000-0000C8160000}"/>
    <cellStyle name="Hyperlink 3 4 2" xfId="6021" hidden="1" xr:uid="{00000000-0005-0000-0000-0000C9160000}"/>
    <cellStyle name="Hyperlink 3 4 2" xfId="6022" hidden="1" xr:uid="{00000000-0005-0000-0000-0000CA160000}"/>
    <cellStyle name="Hyperlink 3 4 2" xfId="6023" hidden="1" xr:uid="{00000000-0005-0000-0000-0000CB160000}"/>
    <cellStyle name="Hyperlink 3 4 2" xfId="6024" hidden="1" xr:uid="{00000000-0005-0000-0000-0000CC160000}"/>
    <cellStyle name="Hyperlink 3 4 2" xfId="6025" hidden="1" xr:uid="{00000000-0005-0000-0000-0000CD160000}"/>
    <cellStyle name="Hyperlink 3 4 2" xfId="6026" hidden="1" xr:uid="{00000000-0005-0000-0000-0000CE160000}"/>
    <cellStyle name="Hyperlink 3 4 2" xfId="6027" hidden="1" xr:uid="{00000000-0005-0000-0000-0000CF160000}"/>
    <cellStyle name="Hyperlink 3 4 2" xfId="6028" hidden="1" xr:uid="{00000000-0005-0000-0000-0000D0160000}"/>
    <cellStyle name="Hyperlink 3 4 2" xfId="6029" hidden="1" xr:uid="{00000000-0005-0000-0000-0000D1160000}"/>
    <cellStyle name="Hyperlink 3 4 2" xfId="6030" hidden="1" xr:uid="{00000000-0005-0000-0000-0000D2160000}"/>
    <cellStyle name="Hyperlink 3 4 2" xfId="6031" hidden="1" xr:uid="{00000000-0005-0000-0000-0000D3160000}"/>
    <cellStyle name="Hyperlink 3 4 2" xfId="6032" hidden="1" xr:uid="{00000000-0005-0000-0000-0000D4160000}"/>
    <cellStyle name="Hyperlink 3 4 2" xfId="6033" hidden="1" xr:uid="{00000000-0005-0000-0000-0000D5160000}"/>
    <cellStyle name="Hyperlink 3 4 2" xfId="6034" hidden="1" xr:uid="{00000000-0005-0000-0000-0000D6160000}"/>
    <cellStyle name="Hyperlink 3 4 2" xfId="6036" hidden="1" xr:uid="{00000000-0005-0000-0000-0000D7160000}"/>
    <cellStyle name="Hyperlink 3 4 2" xfId="6037" hidden="1" xr:uid="{00000000-0005-0000-0000-0000D8160000}"/>
    <cellStyle name="Hyperlink 3 4 2" xfId="6038" hidden="1" xr:uid="{00000000-0005-0000-0000-0000D9160000}"/>
    <cellStyle name="Hyperlink 3 4 2" xfId="6039" hidden="1" xr:uid="{00000000-0005-0000-0000-0000DA160000}"/>
    <cellStyle name="Hyperlink 3 4 2" xfId="6040" hidden="1" xr:uid="{00000000-0005-0000-0000-0000DB160000}"/>
    <cellStyle name="Hyperlink 3 4 2" xfId="6041" hidden="1" xr:uid="{00000000-0005-0000-0000-0000DC160000}"/>
    <cellStyle name="Hyperlink 3 4 2" xfId="6042" hidden="1" xr:uid="{00000000-0005-0000-0000-0000DD160000}"/>
    <cellStyle name="Hyperlink 3 4 2" xfId="6043" hidden="1" xr:uid="{00000000-0005-0000-0000-0000DE160000}"/>
    <cellStyle name="Hyperlink 3 4 2" xfId="6044" hidden="1" xr:uid="{00000000-0005-0000-0000-0000DF160000}"/>
    <cellStyle name="Hyperlink 3 4 2" xfId="6046" hidden="1" xr:uid="{00000000-0005-0000-0000-0000E0160000}"/>
    <cellStyle name="Hyperlink 3 4 2" xfId="6048" hidden="1" xr:uid="{00000000-0005-0000-0000-0000E1160000}"/>
    <cellStyle name="Hyperlink 3 4 2" xfId="6049" hidden="1" xr:uid="{00000000-0005-0000-0000-0000E2160000}"/>
    <cellStyle name="Hyperlink 3 4 2" xfId="6050" hidden="1" xr:uid="{00000000-0005-0000-0000-0000E3160000}"/>
    <cellStyle name="Hyperlink 3 4 2" xfId="6051" hidden="1" xr:uid="{00000000-0005-0000-0000-0000E4160000}"/>
    <cellStyle name="Hyperlink 3 4 2" xfId="6052" hidden="1" xr:uid="{00000000-0005-0000-0000-0000E5160000}"/>
    <cellStyle name="Hyperlink 3 4 2" xfId="6053" hidden="1" xr:uid="{00000000-0005-0000-0000-0000E6160000}"/>
    <cellStyle name="Hyperlink 3 4 2" xfId="6054" hidden="1" xr:uid="{00000000-0005-0000-0000-0000E7160000}"/>
    <cellStyle name="Hyperlink 3 4 2" xfId="6055" hidden="1" xr:uid="{00000000-0005-0000-0000-0000E8160000}"/>
    <cellStyle name="Hyperlink 3 4 2" xfId="6057" hidden="1" xr:uid="{00000000-0005-0000-0000-0000E9160000}"/>
    <cellStyle name="Hyperlink 3 4 2" xfId="6058" hidden="1" xr:uid="{00000000-0005-0000-0000-0000EA160000}"/>
    <cellStyle name="Hyperlink 3 4 2" xfId="6059" hidden="1" xr:uid="{00000000-0005-0000-0000-0000EB160000}"/>
    <cellStyle name="Hyperlink 3 4 2" xfId="6060" hidden="1" xr:uid="{00000000-0005-0000-0000-0000EC160000}"/>
    <cellStyle name="Hyperlink 3 4 2" xfId="6061" hidden="1" xr:uid="{00000000-0005-0000-0000-0000ED160000}"/>
    <cellStyle name="Hyperlink 3 4 2" xfId="6062" hidden="1" xr:uid="{00000000-0005-0000-0000-0000EE160000}"/>
    <cellStyle name="Hyperlink 3 4 2" xfId="6063" hidden="1" xr:uid="{00000000-0005-0000-0000-0000EF160000}"/>
    <cellStyle name="Hyperlink 3 4 2" xfId="6064" hidden="1" xr:uid="{00000000-0005-0000-0000-0000F0160000}"/>
    <cellStyle name="Hyperlink 3 4 2" xfId="6065" hidden="1" xr:uid="{00000000-0005-0000-0000-0000F1160000}"/>
    <cellStyle name="Hyperlink 3 4 2" xfId="6066" hidden="1" xr:uid="{00000000-0005-0000-0000-0000F2160000}"/>
    <cellStyle name="Hyperlink 3 4 2" xfId="6067" hidden="1" xr:uid="{00000000-0005-0000-0000-0000F3160000}"/>
    <cellStyle name="Hyperlink 3 4 2" xfId="6068" hidden="1" xr:uid="{00000000-0005-0000-0000-0000F4160000}"/>
    <cellStyle name="Hyperlink 3 4 2" xfId="6069" hidden="1" xr:uid="{00000000-0005-0000-0000-0000F5160000}"/>
    <cellStyle name="Hyperlink 3 4 2" xfId="6070" hidden="1" xr:uid="{00000000-0005-0000-0000-0000F6160000}"/>
    <cellStyle name="Hyperlink 3 4 2" xfId="6071" hidden="1" xr:uid="{00000000-0005-0000-0000-0000F7160000}"/>
    <cellStyle name="Hyperlink 3 4 2" xfId="6072" hidden="1" xr:uid="{00000000-0005-0000-0000-0000F8160000}"/>
    <cellStyle name="Hyperlink 3 4 2" xfId="6073" hidden="1" xr:uid="{00000000-0005-0000-0000-0000F9160000}"/>
    <cellStyle name="Hyperlink 3 4 2" xfId="6074" hidden="1" xr:uid="{00000000-0005-0000-0000-0000FA160000}"/>
    <cellStyle name="Hyperlink 3 4 2" xfId="6076" hidden="1" xr:uid="{00000000-0005-0000-0000-0000FB160000}"/>
    <cellStyle name="Hyperlink 3 4 2" xfId="6077" hidden="1" xr:uid="{00000000-0005-0000-0000-0000FC160000}"/>
    <cellStyle name="Hyperlink 3 4 2" xfId="6078" hidden="1" xr:uid="{00000000-0005-0000-0000-0000FD160000}"/>
    <cellStyle name="Hyperlink 3 4 2" xfId="6079" hidden="1" xr:uid="{00000000-0005-0000-0000-0000FE160000}"/>
    <cellStyle name="Hyperlink 3 4 2" xfId="6080" hidden="1" xr:uid="{00000000-0005-0000-0000-0000FF160000}"/>
    <cellStyle name="Hyperlink 3 4 2" xfId="6081" hidden="1" xr:uid="{00000000-0005-0000-0000-000000170000}"/>
    <cellStyle name="Hyperlink 3 4 2" xfId="6082" hidden="1" xr:uid="{00000000-0005-0000-0000-000001170000}"/>
    <cellStyle name="Hyperlink 3 4 2" xfId="6083" hidden="1" xr:uid="{00000000-0005-0000-0000-000002170000}"/>
    <cellStyle name="Hyperlink 3 4 2" xfId="6084" hidden="1" xr:uid="{00000000-0005-0000-0000-000003170000}"/>
    <cellStyle name="Hyperlink 3 4 2" xfId="6087" hidden="1" xr:uid="{00000000-0005-0000-0000-000004170000}"/>
    <cellStyle name="Hyperlink 3 4 2" xfId="6088" hidden="1" xr:uid="{00000000-0005-0000-0000-000005170000}"/>
    <cellStyle name="Hyperlink 3 4 2" xfId="6089" hidden="1" xr:uid="{00000000-0005-0000-0000-000006170000}"/>
    <cellStyle name="Hyperlink 3 4 2" xfId="6090" hidden="1" xr:uid="{00000000-0005-0000-0000-000007170000}"/>
    <cellStyle name="Hyperlink 3 4 2" xfId="6091" hidden="1" xr:uid="{00000000-0005-0000-0000-000008170000}"/>
    <cellStyle name="Hyperlink 3 4 2" xfId="6092" hidden="1" xr:uid="{00000000-0005-0000-0000-000009170000}"/>
    <cellStyle name="Hyperlink 3 4 2" xfId="6093" hidden="1" xr:uid="{00000000-0005-0000-0000-00000A170000}"/>
    <cellStyle name="Hyperlink 3 4 2" xfId="6094" hidden="1" xr:uid="{00000000-0005-0000-0000-00000B170000}"/>
    <cellStyle name="Hyperlink 3 4 2" xfId="6095" hidden="1" xr:uid="{00000000-0005-0000-0000-00000C170000}"/>
    <cellStyle name="Hyperlink 3 4 2" xfId="6097" hidden="1" xr:uid="{00000000-0005-0000-0000-00000D170000}"/>
    <cellStyle name="Hyperlink 3 4 2" xfId="6098" hidden="1" xr:uid="{00000000-0005-0000-0000-00000E170000}"/>
    <cellStyle name="Hyperlink 3 4 2" xfId="6099" hidden="1" xr:uid="{00000000-0005-0000-0000-00000F170000}"/>
    <cellStyle name="Hyperlink 3 4 2" xfId="6100" hidden="1" xr:uid="{00000000-0005-0000-0000-000010170000}"/>
    <cellStyle name="Hyperlink 3 4 2" xfId="6101" hidden="1" xr:uid="{00000000-0005-0000-0000-000011170000}"/>
    <cellStyle name="Hyperlink 3 4 2" xfId="6102" hidden="1" xr:uid="{00000000-0005-0000-0000-000012170000}"/>
    <cellStyle name="Hyperlink 3 4 2" xfId="6103" hidden="1" xr:uid="{00000000-0005-0000-0000-000013170000}"/>
    <cellStyle name="Hyperlink 3 4 2" xfId="6104" hidden="1" xr:uid="{00000000-0005-0000-0000-000014170000}"/>
    <cellStyle name="Hyperlink 3 4 2" xfId="6105" hidden="1" xr:uid="{00000000-0005-0000-0000-000015170000}"/>
    <cellStyle name="Hyperlink 3 4 2" xfId="6106" hidden="1" xr:uid="{00000000-0005-0000-0000-000016170000}"/>
    <cellStyle name="Hyperlink 3 4 2" xfId="6108" hidden="1" xr:uid="{00000000-0005-0000-0000-000017170000}"/>
    <cellStyle name="Hyperlink 3 4 2" xfId="6109" hidden="1" xr:uid="{00000000-0005-0000-0000-000018170000}"/>
    <cellStyle name="Hyperlink 3 4 2" xfId="6110" hidden="1" xr:uid="{00000000-0005-0000-0000-000019170000}"/>
    <cellStyle name="Hyperlink 3 4 2" xfId="6111" hidden="1" xr:uid="{00000000-0005-0000-0000-00001A170000}"/>
    <cellStyle name="Hyperlink 3 4 2" xfId="6112" hidden="1" xr:uid="{00000000-0005-0000-0000-00001B170000}"/>
    <cellStyle name="Hyperlink 3 4 2" xfId="6113" hidden="1" xr:uid="{00000000-0005-0000-0000-00001C170000}"/>
    <cellStyle name="Hyperlink 3 4 2" xfId="6114" hidden="1" xr:uid="{00000000-0005-0000-0000-00001D170000}"/>
    <cellStyle name="Hyperlink 3 4 2" xfId="6115" hidden="1" xr:uid="{00000000-0005-0000-0000-00001E170000}"/>
    <cellStyle name="Hyperlink 3 4 2" xfId="6117" hidden="1" xr:uid="{00000000-0005-0000-0000-00001F170000}"/>
    <cellStyle name="Hyperlink 3 4 2" xfId="6118" hidden="1" xr:uid="{00000000-0005-0000-0000-000020170000}"/>
    <cellStyle name="Hyperlink 3 4 2" xfId="6119" hidden="1" xr:uid="{00000000-0005-0000-0000-000021170000}"/>
    <cellStyle name="Hyperlink 3 4 2" xfId="6120" hidden="1" xr:uid="{00000000-0005-0000-0000-000022170000}"/>
    <cellStyle name="Hyperlink 3 4 2" xfId="6121" hidden="1" xr:uid="{00000000-0005-0000-0000-000023170000}"/>
    <cellStyle name="Hyperlink 3 4 2" xfId="6122" hidden="1" xr:uid="{00000000-0005-0000-0000-000024170000}"/>
    <cellStyle name="Hyperlink 3 4 2" xfId="6123" hidden="1" xr:uid="{00000000-0005-0000-0000-000025170000}"/>
    <cellStyle name="Hyperlink 3 4 2" xfId="6124" hidden="1" xr:uid="{00000000-0005-0000-0000-000026170000}"/>
    <cellStyle name="Hyperlink 3 4 2" xfId="6125" hidden="1" xr:uid="{00000000-0005-0000-0000-000027170000}"/>
    <cellStyle name="Hyperlink 3 4 2" xfId="6126" hidden="1" xr:uid="{00000000-0005-0000-0000-000028170000}"/>
    <cellStyle name="Hyperlink 3 4 2" xfId="6127" hidden="1" xr:uid="{00000000-0005-0000-0000-000029170000}"/>
    <cellStyle name="Hyperlink 3 4 2" xfId="6128" hidden="1" xr:uid="{00000000-0005-0000-0000-00002A170000}"/>
    <cellStyle name="Hyperlink 3 4 2" xfId="6129" hidden="1" xr:uid="{00000000-0005-0000-0000-00002B170000}"/>
    <cellStyle name="Hyperlink 3 4 2" xfId="6130" hidden="1" xr:uid="{00000000-0005-0000-0000-00002C170000}"/>
    <cellStyle name="Hyperlink 3 4 2" xfId="6131" hidden="1" xr:uid="{00000000-0005-0000-0000-00002D170000}"/>
    <cellStyle name="Hyperlink 3 4 2" xfId="6132" hidden="1" xr:uid="{00000000-0005-0000-0000-00002E170000}"/>
    <cellStyle name="Hyperlink 3 4 2" xfId="6133" hidden="1" xr:uid="{00000000-0005-0000-0000-00002F170000}"/>
    <cellStyle name="Hyperlink 3 4 2" xfId="6134" hidden="1" xr:uid="{00000000-0005-0000-0000-000030170000}"/>
    <cellStyle name="Hyperlink 3 4 2" xfId="6136" hidden="1" xr:uid="{00000000-0005-0000-0000-000031170000}"/>
    <cellStyle name="Hyperlink 3 4 2" xfId="6137" hidden="1" xr:uid="{00000000-0005-0000-0000-000032170000}"/>
    <cellStyle name="Hyperlink 3 4 2" xfId="6138" hidden="1" xr:uid="{00000000-0005-0000-0000-000033170000}"/>
    <cellStyle name="Hyperlink 3 4 2" xfId="6139" hidden="1" xr:uid="{00000000-0005-0000-0000-000034170000}"/>
    <cellStyle name="Hyperlink 3 4 2" xfId="6140" hidden="1" xr:uid="{00000000-0005-0000-0000-000035170000}"/>
    <cellStyle name="Hyperlink 3 4 2" xfId="6141" hidden="1" xr:uid="{00000000-0005-0000-0000-000036170000}"/>
    <cellStyle name="Hyperlink 3 4 2" xfId="6142" hidden="1" xr:uid="{00000000-0005-0000-0000-000037170000}"/>
    <cellStyle name="Hyperlink 3 4 2" xfId="6143" hidden="1" xr:uid="{00000000-0005-0000-0000-000038170000}"/>
    <cellStyle name="Hyperlink 3 4 2" xfId="6144" hidden="1" xr:uid="{00000000-0005-0000-0000-000039170000}"/>
    <cellStyle name="Hyperlink 3 4 2" xfId="6146" hidden="1" xr:uid="{00000000-0005-0000-0000-00003A170000}"/>
    <cellStyle name="Hyperlink 3 4 2" xfId="6147" hidden="1" xr:uid="{00000000-0005-0000-0000-00003B170000}"/>
    <cellStyle name="Hyperlink 3 4 2" xfId="6148" hidden="1" xr:uid="{00000000-0005-0000-0000-00003C170000}"/>
    <cellStyle name="Hyperlink 3 4 2" xfId="6149" hidden="1" xr:uid="{00000000-0005-0000-0000-00003D170000}"/>
    <cellStyle name="Hyperlink 3 4 2" xfId="6150" hidden="1" xr:uid="{00000000-0005-0000-0000-00003E170000}"/>
    <cellStyle name="Hyperlink 3 4 2" xfId="6151" hidden="1" xr:uid="{00000000-0005-0000-0000-00003F170000}"/>
    <cellStyle name="Hyperlink 3 4 2" xfId="6152" hidden="1" xr:uid="{00000000-0005-0000-0000-000040170000}"/>
    <cellStyle name="Hyperlink 3 4 2" xfId="6153" hidden="1" xr:uid="{00000000-0005-0000-0000-000041170000}"/>
    <cellStyle name="Hyperlink 3 4 2" xfId="6154" hidden="1" xr:uid="{00000000-0005-0000-0000-000042170000}"/>
    <cellStyle name="Hyperlink 3 4 2" xfId="6156" hidden="1" xr:uid="{00000000-0005-0000-0000-000043170000}"/>
    <cellStyle name="Hyperlink 3 4 2" xfId="6157" hidden="1" xr:uid="{00000000-0005-0000-0000-000044170000}"/>
    <cellStyle name="Hyperlink 3 4 2" xfId="6158" hidden="1" xr:uid="{00000000-0005-0000-0000-000045170000}"/>
    <cellStyle name="Hyperlink 3 4 2" xfId="6159" hidden="1" xr:uid="{00000000-0005-0000-0000-000046170000}"/>
    <cellStyle name="Hyperlink 3 4 2" xfId="6160" hidden="1" xr:uid="{00000000-0005-0000-0000-000047170000}"/>
    <cellStyle name="Hyperlink 3 4 2" xfId="6161" hidden="1" xr:uid="{00000000-0005-0000-0000-000048170000}"/>
    <cellStyle name="Hyperlink 3 4 2" xfId="6162" hidden="1" xr:uid="{00000000-0005-0000-0000-000049170000}"/>
    <cellStyle name="Hyperlink 3 4 2" xfId="6163" hidden="1" xr:uid="{00000000-0005-0000-0000-00004A170000}"/>
    <cellStyle name="Hyperlink 3 4 2" xfId="6164" hidden="1" xr:uid="{00000000-0005-0000-0000-00004B170000}"/>
    <cellStyle name="Hyperlink 3 4 2" xfId="6166" hidden="1" xr:uid="{00000000-0005-0000-0000-00004C170000}"/>
    <cellStyle name="Hyperlink 3 4 2" xfId="6168" hidden="1" xr:uid="{00000000-0005-0000-0000-00004D170000}"/>
    <cellStyle name="Hyperlink 3 4 2" xfId="6169" hidden="1" xr:uid="{00000000-0005-0000-0000-00004E170000}"/>
    <cellStyle name="Hyperlink 3 4 2" xfId="6170" hidden="1" xr:uid="{00000000-0005-0000-0000-00004F170000}"/>
    <cellStyle name="Hyperlink 3 4 2" xfId="6171" hidden="1" xr:uid="{00000000-0005-0000-0000-000050170000}"/>
    <cellStyle name="Hyperlink 3 4 2" xfId="6172" hidden="1" xr:uid="{00000000-0005-0000-0000-000051170000}"/>
    <cellStyle name="Hyperlink 3 4 2" xfId="6173" hidden="1" xr:uid="{00000000-0005-0000-0000-000052170000}"/>
    <cellStyle name="Hyperlink 3 4 2" xfId="6174" hidden="1" xr:uid="{00000000-0005-0000-0000-000053170000}"/>
    <cellStyle name="Hyperlink 3 4 2" xfId="6175" hidden="1" xr:uid="{00000000-0005-0000-0000-000054170000}"/>
    <cellStyle name="Hyperlink 3 4 2" xfId="6177" hidden="1" xr:uid="{00000000-0005-0000-0000-000055170000}"/>
    <cellStyle name="Hyperlink 3 4 2" xfId="6178" hidden="1" xr:uid="{00000000-0005-0000-0000-000056170000}"/>
    <cellStyle name="Hyperlink 3 4 2" xfId="6179" hidden="1" xr:uid="{00000000-0005-0000-0000-000057170000}"/>
    <cellStyle name="Hyperlink 3 4 2" xfId="6180" hidden="1" xr:uid="{00000000-0005-0000-0000-000058170000}"/>
    <cellStyle name="Hyperlink 3 4 2" xfId="6181" hidden="1" xr:uid="{00000000-0005-0000-0000-000059170000}"/>
    <cellStyle name="Hyperlink 3 4 2" xfId="6182" hidden="1" xr:uid="{00000000-0005-0000-0000-00005A170000}"/>
    <cellStyle name="Hyperlink 3 4 2" xfId="6183" hidden="1" xr:uid="{00000000-0005-0000-0000-00005B170000}"/>
    <cellStyle name="Hyperlink 3 4 2" xfId="6184" hidden="1" xr:uid="{00000000-0005-0000-0000-00005C170000}"/>
    <cellStyle name="Hyperlink 3 4 2" xfId="6185" hidden="1" xr:uid="{00000000-0005-0000-0000-00005D170000}"/>
    <cellStyle name="Hyperlink 3 4 2" xfId="6186" hidden="1" xr:uid="{00000000-0005-0000-0000-00005E170000}"/>
    <cellStyle name="Hyperlink 3 4 2" xfId="6187" hidden="1" xr:uid="{00000000-0005-0000-0000-00005F170000}"/>
    <cellStyle name="Hyperlink 3 4 2" xfId="6188" hidden="1" xr:uid="{00000000-0005-0000-0000-000060170000}"/>
    <cellStyle name="Hyperlink 3 4 2" xfId="6189" hidden="1" xr:uid="{00000000-0005-0000-0000-000061170000}"/>
    <cellStyle name="Hyperlink 3 4 2" xfId="6190" hidden="1" xr:uid="{00000000-0005-0000-0000-000062170000}"/>
    <cellStyle name="Hyperlink 3 4 2" xfId="6191" hidden="1" xr:uid="{00000000-0005-0000-0000-000063170000}"/>
    <cellStyle name="Hyperlink 3 4 2" xfId="6192" hidden="1" xr:uid="{00000000-0005-0000-0000-000064170000}"/>
    <cellStyle name="Hyperlink 3 4 2" xfId="6193" hidden="1" xr:uid="{00000000-0005-0000-0000-000065170000}"/>
    <cellStyle name="Hyperlink 3 4 2" xfId="6194" hidden="1" xr:uid="{00000000-0005-0000-0000-000066170000}"/>
    <cellStyle name="Hyperlink 3 4 2" xfId="6196" hidden="1" xr:uid="{00000000-0005-0000-0000-000067170000}"/>
    <cellStyle name="Hyperlink 3 4 2" xfId="6197" hidden="1" xr:uid="{00000000-0005-0000-0000-000068170000}"/>
    <cellStyle name="Hyperlink 3 4 2" xfId="6198" hidden="1" xr:uid="{00000000-0005-0000-0000-000069170000}"/>
    <cellStyle name="Hyperlink 3 4 2" xfId="6199" hidden="1" xr:uid="{00000000-0005-0000-0000-00006A170000}"/>
    <cellStyle name="Hyperlink 3 4 2" xfId="6200" hidden="1" xr:uid="{00000000-0005-0000-0000-00006B170000}"/>
    <cellStyle name="Hyperlink 3 4 2" xfId="6201" hidden="1" xr:uid="{00000000-0005-0000-0000-00006C170000}"/>
    <cellStyle name="Hyperlink 3 4 2" xfId="6202" hidden="1" xr:uid="{00000000-0005-0000-0000-00006D170000}"/>
    <cellStyle name="Hyperlink 3 4 2" xfId="6203" hidden="1" xr:uid="{00000000-0005-0000-0000-00006E170000}"/>
    <cellStyle name="Hyperlink 3 4 2" xfId="6204" xr:uid="{00000000-0005-0000-0000-00006F170000}"/>
    <cellStyle name="Hyperlink 3 5" xfId="292" xr:uid="{00000000-0005-0000-0000-000070170000}"/>
    <cellStyle name="Hyperlink 3 5 2" xfId="473" xr:uid="{00000000-0005-0000-0000-000071170000}"/>
    <cellStyle name="Hyperlink 3 6" xfId="307" xr:uid="{00000000-0005-0000-0000-000072170000}"/>
    <cellStyle name="Hyperlink 3 7" xfId="354" xr:uid="{00000000-0005-0000-0000-000073170000}"/>
    <cellStyle name="Hyperlink 3 8" xfId="124" xr:uid="{00000000-0005-0000-0000-000074170000}"/>
    <cellStyle name="Hyperlink 4" xfId="119" xr:uid="{00000000-0005-0000-0000-000075170000}"/>
    <cellStyle name="Hyperlink 4 2" xfId="420" xr:uid="{00000000-0005-0000-0000-000076170000}"/>
    <cellStyle name="Hyperlink 4 3" xfId="406" xr:uid="{00000000-0005-0000-0000-000077170000}"/>
    <cellStyle name="Hyperlink 4 4" xfId="369" xr:uid="{00000000-0005-0000-0000-000078170000}"/>
    <cellStyle name="Hyperlink 4 5" xfId="1615" xr:uid="{00000000-0005-0000-0000-000079170000}"/>
    <cellStyle name="Hyperlink 5" xfId="269" xr:uid="{00000000-0005-0000-0000-00007A170000}"/>
    <cellStyle name="Hyperlink 5 2" xfId="312" xr:uid="{00000000-0005-0000-0000-00007B170000}"/>
    <cellStyle name="Hyperlink 5 3" xfId="347" xr:uid="{00000000-0005-0000-0000-00007C170000}"/>
    <cellStyle name="Hyperlink 6" xfId="303" xr:uid="{00000000-0005-0000-0000-00007D170000}"/>
    <cellStyle name="Hyperlink 6 2" xfId="454" xr:uid="{00000000-0005-0000-0000-00007E170000}"/>
    <cellStyle name="Hyperlink 6 3" xfId="393" xr:uid="{00000000-0005-0000-0000-00007F170000}"/>
    <cellStyle name="Hyperlink 7" xfId="313" xr:uid="{00000000-0005-0000-0000-000080170000}"/>
    <cellStyle name="Hyperlink 7 2" xfId="399" xr:uid="{00000000-0005-0000-0000-000081170000}"/>
    <cellStyle name="Hyperlink 8" xfId="470" xr:uid="{00000000-0005-0000-0000-000082170000}"/>
    <cellStyle name="Hyperlink 9" xfId="1233" xr:uid="{00000000-0005-0000-0000-000083170000}"/>
    <cellStyle name="Normal" xfId="0" builtinId="0"/>
    <cellStyle name="Normal - Style1 2" xfId="376" xr:uid="{00000000-0005-0000-0000-000085170000}"/>
    <cellStyle name="Normal 10" xfId="126" xr:uid="{00000000-0005-0000-0000-000086170000}"/>
    <cellStyle name="Normal 10 2" xfId="69" xr:uid="{00000000-0005-0000-0000-000087170000}"/>
    <cellStyle name="Normal 10 2 2" xfId="2602" xr:uid="{00000000-0005-0000-0000-000088170000}"/>
    <cellStyle name="Normal 10 3 2" xfId="66" xr:uid="{00000000-0005-0000-0000-000089170000}"/>
    <cellStyle name="Normal 10 3 2 2" xfId="1607" xr:uid="{00000000-0005-0000-0000-00008A170000}"/>
    <cellStyle name="Normal 10 3 2 3" xfId="324" xr:uid="{00000000-0005-0000-0000-00008B170000}"/>
    <cellStyle name="Normal 11" xfId="144" xr:uid="{00000000-0005-0000-0000-00008C170000}"/>
    <cellStyle name="Normal 11 2" xfId="5" xr:uid="{00000000-0005-0000-0000-00008D170000}"/>
    <cellStyle name="Normal 11 2 2" xfId="380" xr:uid="{00000000-0005-0000-0000-00008E170000}"/>
    <cellStyle name="Normal 11 2 3" xfId="417" xr:uid="{00000000-0005-0000-0000-00008F170000}"/>
    <cellStyle name="Normal 11 3" xfId="430" xr:uid="{00000000-0005-0000-0000-000090170000}"/>
    <cellStyle name="Normal 11 3 2" xfId="2633" xr:uid="{00000000-0005-0000-0000-000091170000}"/>
    <cellStyle name="Normal 11 4" xfId="381" xr:uid="{00000000-0005-0000-0000-000092170000}"/>
    <cellStyle name="Normal 11 5" xfId="375" xr:uid="{00000000-0005-0000-0000-000093170000}"/>
    <cellStyle name="Normal 11 5 2" xfId="2605" xr:uid="{00000000-0005-0000-0000-000094170000}"/>
    <cellStyle name="Normal 110" xfId="158" xr:uid="{00000000-0005-0000-0000-000095170000}"/>
    <cellStyle name="Normal 1142 2 2 2 2" xfId="310" xr:uid="{00000000-0005-0000-0000-000096170000}"/>
    <cellStyle name="Normal 119 2 2" xfId="99" xr:uid="{00000000-0005-0000-0000-000097170000}"/>
    <cellStyle name="Normal 119 2 2 2" xfId="2425" xr:uid="{00000000-0005-0000-0000-000098170000}"/>
    <cellStyle name="Normal 119 2 6 2 2" xfId="101" xr:uid="{00000000-0005-0000-0000-000099170000}"/>
    <cellStyle name="Normal 119 2 6 2 2 2" xfId="2426" xr:uid="{00000000-0005-0000-0000-00009A170000}"/>
    <cellStyle name="Normal 12" xfId="3" xr:uid="{00000000-0005-0000-0000-00009B170000}"/>
    <cellStyle name="Normal 12 2" xfId="271" xr:uid="{00000000-0005-0000-0000-00009C170000}"/>
    <cellStyle name="Normal 12 2 10 3" xfId="333" xr:uid="{00000000-0005-0000-0000-00009D170000}"/>
    <cellStyle name="Normal 12 2 10 3 2" xfId="2580" xr:uid="{00000000-0005-0000-0000-00009E170000}"/>
    <cellStyle name="Normal 12 2 12" xfId="339" xr:uid="{00000000-0005-0000-0000-00009F170000}"/>
    <cellStyle name="Normal 12 2 12 2" xfId="2584" xr:uid="{00000000-0005-0000-0000-0000A0170000}"/>
    <cellStyle name="Normal 12 2 2" xfId="357" xr:uid="{00000000-0005-0000-0000-0000A1170000}"/>
    <cellStyle name="Normal 12 3" xfId="346" xr:uid="{00000000-0005-0000-0000-0000A2170000}"/>
    <cellStyle name="Normal 12 3 2" xfId="1263" xr:uid="{00000000-0005-0000-0000-0000A3170000}"/>
    <cellStyle name="Normal 12 4" xfId="149" xr:uid="{00000000-0005-0000-0000-0000A4170000}"/>
    <cellStyle name="Normal 12 5" xfId="6231" xr:uid="{00000000-0005-0000-0000-0000A5170000}"/>
    <cellStyle name="Normal 12 7" xfId="330" xr:uid="{00000000-0005-0000-0000-0000A6170000}"/>
    <cellStyle name="Normal 125" xfId="265" xr:uid="{00000000-0005-0000-0000-0000A7170000}"/>
    <cellStyle name="Normal 125 2" xfId="2543" xr:uid="{00000000-0005-0000-0000-0000A8170000}"/>
    <cellStyle name="Normal 128" xfId="27" xr:uid="{00000000-0005-0000-0000-0000A9170000}"/>
    <cellStyle name="Normal 13" xfId="154" xr:uid="{00000000-0005-0000-0000-0000AA170000}"/>
    <cellStyle name="Normal 13 2" xfId="395" xr:uid="{00000000-0005-0000-0000-0000AB170000}"/>
    <cellStyle name="Normal 13 3" xfId="6259" xr:uid="{00000000-0005-0000-0000-0000AC170000}"/>
    <cellStyle name="Normal 131 5" xfId="138" xr:uid="{00000000-0005-0000-0000-0000AD170000}"/>
    <cellStyle name="Normal 131 5 2" xfId="2443" xr:uid="{00000000-0005-0000-0000-0000AE170000}"/>
    <cellStyle name="Normal 132" xfId="176" xr:uid="{00000000-0005-0000-0000-0000AF170000}"/>
    <cellStyle name="Normal 133" xfId="182" xr:uid="{00000000-0005-0000-0000-0000B0170000}"/>
    <cellStyle name="Normal 134" xfId="179" xr:uid="{00000000-0005-0000-0000-0000B1170000}"/>
    <cellStyle name="Normal 135" xfId="170" xr:uid="{00000000-0005-0000-0000-0000B2170000}"/>
    <cellStyle name="Normal 137 2" xfId="139" xr:uid="{00000000-0005-0000-0000-0000B3170000}"/>
    <cellStyle name="Normal 137 2 2" xfId="2444" xr:uid="{00000000-0005-0000-0000-0000B4170000}"/>
    <cellStyle name="Normal 14" xfId="146" xr:uid="{00000000-0005-0000-0000-0000B5170000}"/>
    <cellStyle name="Normal 15" xfId="143" xr:uid="{00000000-0005-0000-0000-0000B6170000}"/>
    <cellStyle name="Normal 15 2" xfId="183" xr:uid="{00000000-0005-0000-0000-0000B7170000}"/>
    <cellStyle name="Normal 15 2 2" xfId="421" xr:uid="{00000000-0005-0000-0000-0000B8170000}"/>
    <cellStyle name="Normal 15 3" xfId="71" xr:uid="{00000000-0005-0000-0000-0000B9170000}"/>
    <cellStyle name="Normal 150" xfId="151" xr:uid="{00000000-0005-0000-0000-0000BA170000}"/>
    <cellStyle name="Normal 16" xfId="169" xr:uid="{00000000-0005-0000-0000-0000BB170000}"/>
    <cellStyle name="Normal 17" xfId="172" xr:uid="{00000000-0005-0000-0000-0000BC170000}"/>
    <cellStyle name="Normal 179 4" xfId="342" xr:uid="{00000000-0005-0000-0000-0000BD170000}"/>
    <cellStyle name="Normal 179 4 2" xfId="2586" xr:uid="{00000000-0005-0000-0000-0000BE170000}"/>
    <cellStyle name="Normal 18" xfId="44" xr:uid="{00000000-0005-0000-0000-0000BF170000}"/>
    <cellStyle name="Normal 19" xfId="315" xr:uid="{00000000-0005-0000-0000-0000C0170000}"/>
    <cellStyle name="Normal 19 2" xfId="6210" xr:uid="{00000000-0005-0000-0000-0000C1170000}"/>
    <cellStyle name="Normal 2" xfId="17" xr:uid="{00000000-0005-0000-0000-0000C2170000}"/>
    <cellStyle name="Normal 2 1" xfId="1609" xr:uid="{00000000-0005-0000-0000-0000C3170000}"/>
    <cellStyle name="Normal 2 10 3" xfId="19" xr:uid="{00000000-0005-0000-0000-0000C4170000}"/>
    <cellStyle name="Normal 2 2" xfId="51" xr:uid="{00000000-0005-0000-0000-0000C5170000}"/>
    <cellStyle name="Normal 2 2 2" xfId="18" xr:uid="{00000000-0005-0000-0000-0000C6170000}"/>
    <cellStyle name="Normal 2 2 2 2" xfId="366" xr:uid="{00000000-0005-0000-0000-0000C7170000}"/>
    <cellStyle name="Normal 2 2 2 2 2" xfId="2599" xr:uid="{00000000-0005-0000-0000-0000C8170000}"/>
    <cellStyle name="Normal 2 2 2 3" xfId="132" xr:uid="{00000000-0005-0000-0000-0000C9170000}"/>
    <cellStyle name="Normal 2 2 3" xfId="115" xr:uid="{00000000-0005-0000-0000-0000CA170000}"/>
    <cellStyle name="Normal 2 2 4" xfId="75" xr:uid="{00000000-0005-0000-0000-0000CB170000}"/>
    <cellStyle name="Normal 2 2 5" xfId="2409" xr:uid="{00000000-0005-0000-0000-0000CC170000}"/>
    <cellStyle name="Normal 2 3" xfId="39" xr:uid="{00000000-0005-0000-0000-0000CD170000}"/>
    <cellStyle name="Normal 2 3 2" xfId="107" xr:uid="{00000000-0005-0000-0000-0000CE170000}"/>
    <cellStyle name="Normal 2 3 2 2" xfId="422" xr:uid="{00000000-0005-0000-0000-0000CF170000}"/>
    <cellStyle name="Normal 2 3 3" xfId="275" xr:uid="{00000000-0005-0000-0000-0000D0170000}"/>
    <cellStyle name="Normal 2 3 3 2" xfId="1228" xr:uid="{00000000-0005-0000-0000-0000D1170000}"/>
    <cellStyle name="Normal 2 3 4" xfId="326" xr:uid="{00000000-0005-0000-0000-0000D2170000}"/>
    <cellStyle name="Normal 2 3 4 2" xfId="425" xr:uid="{00000000-0005-0000-0000-0000D3170000}"/>
    <cellStyle name="Normal 2 3 5" xfId="100" xr:uid="{00000000-0005-0000-0000-0000D4170000}"/>
    <cellStyle name="Normal 2 3 6" xfId="364" xr:uid="{00000000-0005-0000-0000-0000D5170000}"/>
    <cellStyle name="Normal 2 3 6 2" xfId="2597" xr:uid="{00000000-0005-0000-0000-0000D6170000}"/>
    <cellStyle name="Normal 2 3 7" xfId="175" xr:uid="{00000000-0005-0000-0000-0000D7170000}"/>
    <cellStyle name="Normal 2 4" xfId="112" xr:uid="{00000000-0005-0000-0000-0000D8170000}"/>
    <cellStyle name="Normal 2 4 2" xfId="372" xr:uid="{00000000-0005-0000-0000-0000D9170000}"/>
    <cellStyle name="Normal 2 4 3" xfId="6234" xr:uid="{00000000-0005-0000-0000-0000DA170000}"/>
    <cellStyle name="Normal 2 5" xfId="194" xr:uid="{00000000-0005-0000-0000-0000DB170000}"/>
    <cellStyle name="Normal 2 5 2" xfId="1230" xr:uid="{00000000-0005-0000-0000-0000DC170000}"/>
    <cellStyle name="Normal 2 6" xfId="186" xr:uid="{00000000-0005-0000-0000-0000DD170000}"/>
    <cellStyle name="Normal 2 6 2" xfId="1285" xr:uid="{00000000-0005-0000-0000-0000DE170000}"/>
    <cellStyle name="Normal 2 7" xfId="96" xr:uid="{00000000-0005-0000-0000-0000DF170000}"/>
    <cellStyle name="Normal 2 8" xfId="79" xr:uid="{00000000-0005-0000-0000-0000E0170000}"/>
    <cellStyle name="Normal 2 9" xfId="28" xr:uid="{00000000-0005-0000-0000-0000E1170000}"/>
    <cellStyle name="Normal 20" xfId="31" xr:uid="{00000000-0005-0000-0000-0000E2170000}"/>
    <cellStyle name="Normal 21" xfId="148" xr:uid="{00000000-0005-0000-0000-0000E3170000}"/>
    <cellStyle name="Normal 22" xfId="34" xr:uid="{00000000-0005-0000-0000-0000E4170000}"/>
    <cellStyle name="Normal 22 2" xfId="6285" xr:uid="{00000000-0005-0000-0000-0000E5170000}"/>
    <cellStyle name="Normal 22 3" xfId="6216" xr:uid="{00000000-0005-0000-0000-0000E6170000}"/>
    <cellStyle name="Normal 23" xfId="2407" xr:uid="{00000000-0005-0000-0000-0000E7170000}"/>
    <cellStyle name="Normal 23 19" xfId="174" xr:uid="{00000000-0005-0000-0000-0000E8170000}"/>
    <cellStyle name="Normal 23 19 2" xfId="2462" xr:uid="{00000000-0005-0000-0000-0000E9170000}"/>
    <cellStyle name="Normal 23 2" xfId="6220" xr:uid="{00000000-0005-0000-0000-0000EA170000}"/>
    <cellStyle name="Normal 24" xfId="2546" xr:uid="{00000000-0005-0000-0000-0000EB170000}"/>
    <cellStyle name="Normal 24 2" xfId="6219" xr:uid="{00000000-0005-0000-0000-0000EC170000}"/>
    <cellStyle name="Normal 25" xfId="46" xr:uid="{00000000-0005-0000-0000-0000ED170000}"/>
    <cellStyle name="Normal 25 2" xfId="6223" xr:uid="{00000000-0005-0000-0000-0000EE170000}"/>
    <cellStyle name="Normal 26" xfId="25" xr:uid="{00000000-0005-0000-0000-0000EF170000}"/>
    <cellStyle name="Normal 27" xfId="1601" xr:uid="{00000000-0005-0000-0000-0000F0170000}"/>
    <cellStyle name="Normal 27 2" xfId="6212" xr:uid="{00000000-0005-0000-0000-0000F1170000}"/>
    <cellStyle name="Normal 28" xfId="35" xr:uid="{00000000-0005-0000-0000-0000F2170000}"/>
    <cellStyle name="Normal 29" xfId="2844" xr:uid="{00000000-0005-0000-0000-0000F3170000}"/>
    <cellStyle name="Normal 29 2" xfId="177" xr:uid="{00000000-0005-0000-0000-0000F4170000}"/>
    <cellStyle name="Normal 3" xfId="6" xr:uid="{00000000-0005-0000-0000-0000F5170000}"/>
    <cellStyle name="Normal 3 10" xfId="388" xr:uid="{00000000-0005-0000-0000-0000F6170000}"/>
    <cellStyle name="Normal 3 15" xfId="171" xr:uid="{00000000-0005-0000-0000-0000F7170000}"/>
    <cellStyle name="Normal 3 2" xfId="53" xr:uid="{00000000-0005-0000-0000-0000F8170000}"/>
    <cellStyle name="Normal 3 2 2" xfId="57" xr:uid="{00000000-0005-0000-0000-0000F9170000}"/>
    <cellStyle name="Normal 3 2 3" xfId="67" xr:uid="{00000000-0005-0000-0000-0000FA170000}"/>
    <cellStyle name="Normal 3 2 3 2" xfId="360" xr:uid="{00000000-0005-0000-0000-0000FB170000}"/>
    <cellStyle name="Normal 3 2 3 3" xfId="6209" xr:uid="{00000000-0005-0000-0000-0000FC170000}"/>
    <cellStyle name="Normal 3 2 4" xfId="1608" xr:uid="{00000000-0005-0000-0000-0000FD170000}"/>
    <cellStyle name="Normal 3 2 4 2" xfId="6235" xr:uid="{00000000-0005-0000-0000-0000FE170000}"/>
    <cellStyle name="Normal 3 2 5" xfId="58" xr:uid="{00000000-0005-0000-0000-0000FF170000}"/>
    <cellStyle name="Normal 3 3" xfId="59" xr:uid="{00000000-0005-0000-0000-000000180000}"/>
    <cellStyle name="Normal 3 3 2" xfId="60" xr:uid="{00000000-0005-0000-0000-000001180000}"/>
    <cellStyle name="Normal 3 3 2 2" xfId="350" xr:uid="{00000000-0005-0000-0000-000002180000}"/>
    <cellStyle name="Normal 3 3 2 3" xfId="294" xr:uid="{00000000-0005-0000-0000-000003180000}"/>
    <cellStyle name="Normal 3 3 3" xfId="6261" xr:uid="{00000000-0005-0000-0000-000004180000}"/>
    <cellStyle name="Normal 3 4" xfId="283" xr:uid="{00000000-0005-0000-0000-000005180000}"/>
    <cellStyle name="Normal 3 4 2" xfId="2552" xr:uid="{00000000-0005-0000-0000-000006180000}"/>
    <cellStyle name="Normal 3 4 2 2" xfId="6247" xr:uid="{00000000-0005-0000-0000-000007180000}"/>
    <cellStyle name="Normal 3 4 3" xfId="6208" xr:uid="{00000000-0005-0000-0000-000008180000}"/>
    <cellStyle name="Normal 3 5" xfId="12" xr:uid="{00000000-0005-0000-0000-000009180000}"/>
    <cellStyle name="Normal 3 5 2" xfId="73" xr:uid="{00000000-0005-0000-0000-00000A180000}"/>
    <cellStyle name="Normal 3 6" xfId="290" xr:uid="{00000000-0005-0000-0000-00000B180000}"/>
    <cellStyle name="Normal 3 6 2" xfId="2559" xr:uid="{00000000-0005-0000-0000-00000C180000}"/>
    <cellStyle name="Normal 3 7" xfId="52" xr:uid="{00000000-0005-0000-0000-00000D180000}"/>
    <cellStyle name="Normal 3 8" xfId="29" xr:uid="{00000000-0005-0000-0000-00000E180000}"/>
    <cellStyle name="Normal 3_CF MNR Q1 10" xfId="13" xr:uid="{00000000-0005-0000-0000-00000F180000}"/>
    <cellStyle name="Normal 30" xfId="6205" xr:uid="{00000000-0005-0000-0000-000010180000}"/>
    <cellStyle name="Normal 31" xfId="6230" xr:uid="{00000000-0005-0000-0000-000011180000}"/>
    <cellStyle name="Normal 33" xfId="320" xr:uid="{00000000-0005-0000-0000-000012180000}"/>
    <cellStyle name="Normal 33 7" xfId="385" xr:uid="{00000000-0005-0000-0000-000013180000}"/>
    <cellStyle name="Normal 4" xfId="22" xr:uid="{00000000-0005-0000-0000-000014180000}"/>
    <cellStyle name="Normal 4 10 5 2" xfId="98" xr:uid="{00000000-0005-0000-0000-000015180000}"/>
    <cellStyle name="Normal 4 2" xfId="78" xr:uid="{00000000-0005-0000-0000-000016180000}"/>
    <cellStyle name="Normal 4 2 2" xfId="7" xr:uid="{00000000-0005-0000-0000-000017180000}"/>
    <cellStyle name="Normal 4 2 2 2" xfId="1612" xr:uid="{00000000-0005-0000-0000-000018180000}"/>
    <cellStyle name="Normal 4 2 2 2 6 3" xfId="97" xr:uid="{00000000-0005-0000-0000-000019180000}"/>
    <cellStyle name="Normal 4 2 2 3" xfId="141" xr:uid="{00000000-0005-0000-0000-00001A180000}"/>
    <cellStyle name="Normal 4 2 2 4" xfId="6253" xr:uid="{00000000-0005-0000-0000-00001B180000}"/>
    <cellStyle name="Normal 4 2 3" xfId="329" xr:uid="{00000000-0005-0000-0000-00001C180000}"/>
    <cellStyle name="Normal 4 2 3 2" xfId="38" xr:uid="{00000000-0005-0000-0000-00001D180000}"/>
    <cellStyle name="Normal 4 2 3 2 2" xfId="2451" xr:uid="{00000000-0005-0000-0000-00001E180000}"/>
    <cellStyle name="Normal 4 2 3 2 3" xfId="6217" xr:uid="{00000000-0005-0000-0000-00001F180000}"/>
    <cellStyle name="Normal 4 2 3 3" xfId="6237" xr:uid="{00000000-0005-0000-0000-000020180000}"/>
    <cellStyle name="Normal 4 3" xfId="276" xr:uid="{00000000-0005-0000-0000-000021180000}"/>
    <cellStyle name="Normal 4 3 2" xfId="331" xr:uid="{00000000-0005-0000-0000-000022180000}"/>
    <cellStyle name="Normal 4 3 2 2" xfId="2578" xr:uid="{00000000-0005-0000-0000-000023180000}"/>
    <cellStyle name="Normal 4 3 3" xfId="6229" xr:uid="{00000000-0005-0000-0000-000024180000}"/>
    <cellStyle name="Normal 4 4" xfId="88" xr:uid="{00000000-0005-0000-0000-000025180000}"/>
    <cellStyle name="Normal 4 4 2" xfId="433" xr:uid="{00000000-0005-0000-0000-000026180000}"/>
    <cellStyle name="Normal 4 4 3" xfId="432" xr:uid="{00000000-0005-0000-0000-000027180000}"/>
    <cellStyle name="Normal 4 5" xfId="344" xr:uid="{00000000-0005-0000-0000-000028180000}"/>
    <cellStyle name="Normal 4 6" xfId="42" xr:uid="{00000000-0005-0000-0000-000029180000}"/>
    <cellStyle name="Normal 4 7" xfId="61" xr:uid="{00000000-0005-0000-0000-00002A180000}"/>
    <cellStyle name="Normal 41 5" xfId="341" xr:uid="{00000000-0005-0000-0000-00002B180000}"/>
    <cellStyle name="Normal 41 5 2" xfId="2585" xr:uid="{00000000-0005-0000-0000-00002C180000}"/>
    <cellStyle name="Normal 47 2 2" xfId="129" xr:uid="{00000000-0005-0000-0000-00002D180000}"/>
    <cellStyle name="Normal 48 2" xfId="163" xr:uid="{00000000-0005-0000-0000-00002E180000}"/>
    <cellStyle name="Normal 5" xfId="43" xr:uid="{00000000-0005-0000-0000-00002F180000}"/>
    <cellStyle name="Normal 5 2" xfId="64" xr:uid="{00000000-0005-0000-0000-000030180000}"/>
    <cellStyle name="Normal 5 2 15" xfId="328" xr:uid="{00000000-0005-0000-0000-000031180000}"/>
    <cellStyle name="Normal 5 2 15 2" xfId="2577" xr:uid="{00000000-0005-0000-0000-000032180000}"/>
    <cellStyle name="Normal 5 2 19" xfId="87" xr:uid="{00000000-0005-0000-0000-000033180000}"/>
    <cellStyle name="Normal 5 2 19 2" xfId="2418" xr:uid="{00000000-0005-0000-0000-000034180000}"/>
    <cellStyle name="Normal 5 2 2" xfId="1619" xr:uid="{00000000-0005-0000-0000-000035180000}"/>
    <cellStyle name="Normal 5 2 2 16" xfId="91" xr:uid="{00000000-0005-0000-0000-000036180000}"/>
    <cellStyle name="Normal 5 2 2 16 2" xfId="2421" xr:uid="{00000000-0005-0000-0000-000037180000}"/>
    <cellStyle name="Normal 5 2 2 2" xfId="6250" xr:uid="{00000000-0005-0000-0000-000038180000}"/>
    <cellStyle name="Normal 5 2 2 5" xfId="82" xr:uid="{00000000-0005-0000-0000-000039180000}"/>
    <cellStyle name="Normal 5 2 2 5 2" xfId="2413" xr:uid="{00000000-0005-0000-0000-00003A180000}"/>
    <cellStyle name="Normal 5 2 2 5 3" xfId="84" xr:uid="{00000000-0005-0000-0000-00003B180000}"/>
    <cellStyle name="Normal 5 2 2 5 3 2" xfId="2415" xr:uid="{00000000-0005-0000-0000-00003C180000}"/>
    <cellStyle name="Normal 5 2 22" xfId="92" xr:uid="{00000000-0005-0000-0000-00003D180000}"/>
    <cellStyle name="Normal 5 2 22 2" xfId="2422" xr:uid="{00000000-0005-0000-0000-00003E180000}"/>
    <cellStyle name="Normal 5 2 3" xfId="270" xr:uid="{00000000-0005-0000-0000-00003F180000}"/>
    <cellStyle name="Normal 5 22" xfId="135" xr:uid="{00000000-0005-0000-0000-000040180000}"/>
    <cellStyle name="Normal 5 26" xfId="24" xr:uid="{00000000-0005-0000-0000-000041180000}"/>
    <cellStyle name="Normal 5 26 2" xfId="2569" xr:uid="{00000000-0005-0000-0000-000042180000}"/>
    <cellStyle name="Normal 5 26 3" xfId="6215" xr:uid="{00000000-0005-0000-0000-000043180000}"/>
    <cellStyle name="Normal 5 3" xfId="308" xr:uid="{00000000-0005-0000-0000-000044180000}"/>
    <cellStyle name="Normal 5 3 2" xfId="370" xr:uid="{00000000-0005-0000-0000-000045180000}"/>
    <cellStyle name="Normal 5 4" xfId="402" xr:uid="{00000000-0005-0000-0000-000046180000}"/>
    <cellStyle name="Normal 5 5" xfId="1605" xr:uid="{00000000-0005-0000-0000-000047180000}"/>
    <cellStyle name="Normal 5 6" xfId="120" xr:uid="{00000000-0005-0000-0000-000048180000}"/>
    <cellStyle name="Normal 5 7" xfId="6206" xr:uid="{00000000-0005-0000-0000-000049180000}"/>
    <cellStyle name="Normal 6" xfId="62" xr:uid="{00000000-0005-0000-0000-00004A180000}"/>
    <cellStyle name="Normal 6 2" xfId="9" xr:uid="{00000000-0005-0000-0000-00004B180000}"/>
    <cellStyle name="Normal 6 2 2" xfId="411" xr:uid="{00000000-0005-0000-0000-00004C180000}"/>
    <cellStyle name="Normal 6 2 2 2" xfId="2621" xr:uid="{00000000-0005-0000-0000-00004D180000}"/>
    <cellStyle name="Normal 6 2 2 3" xfId="6267" xr:uid="{00000000-0005-0000-0000-00004E180000}"/>
    <cellStyle name="Normal 6 2 3" xfId="1604" xr:uid="{00000000-0005-0000-0000-00004F180000}"/>
    <cellStyle name="Normal 6 2 4" xfId="340" xr:uid="{00000000-0005-0000-0000-000050180000}"/>
    <cellStyle name="Normal 6 3" xfId="428" xr:uid="{00000000-0005-0000-0000-000051180000}"/>
    <cellStyle name="Normal 6 3 2" xfId="2631" xr:uid="{00000000-0005-0000-0000-000052180000}"/>
    <cellStyle name="Normal 6 3 3" xfId="6252" xr:uid="{00000000-0005-0000-0000-000053180000}"/>
    <cellStyle name="Normal 6 4" xfId="1287" xr:uid="{00000000-0005-0000-0000-000054180000}"/>
    <cellStyle name="Normal 6 4 2" xfId="164" xr:uid="{00000000-0005-0000-0000-000055180000}"/>
    <cellStyle name="Normal 6 4 3" xfId="6240" xr:uid="{00000000-0005-0000-0000-000056180000}"/>
    <cellStyle name="Normal 6 5" xfId="274" xr:uid="{00000000-0005-0000-0000-000057180000}"/>
    <cellStyle name="Normal 6 6" xfId="2547" xr:uid="{00000000-0005-0000-0000-000058180000}"/>
    <cellStyle name="Normal 6 7" xfId="6207" xr:uid="{00000000-0005-0000-0000-000059180000}"/>
    <cellStyle name="Normal 68" xfId="382" xr:uid="{00000000-0005-0000-0000-00005A180000}"/>
    <cellStyle name="Normal 7" xfId="63" xr:uid="{00000000-0005-0000-0000-00005B180000}"/>
    <cellStyle name="Normal 7 2" xfId="121" xr:uid="{00000000-0005-0000-0000-00005C180000}"/>
    <cellStyle name="Normal 7 2 2" xfId="81" xr:uid="{00000000-0005-0000-0000-00005D180000}"/>
    <cellStyle name="Normal 7 2 3" xfId="405" xr:uid="{00000000-0005-0000-0000-00005E180000}"/>
    <cellStyle name="Normal 7 2 3 2" xfId="2617" xr:uid="{00000000-0005-0000-0000-00005F180000}"/>
    <cellStyle name="Normal 7 2 4" xfId="6245" xr:uid="{00000000-0005-0000-0000-000060180000}"/>
    <cellStyle name="Normal 7 3" xfId="412" xr:uid="{00000000-0005-0000-0000-000061180000}"/>
    <cellStyle name="Normal 7 3 2" xfId="2622" xr:uid="{00000000-0005-0000-0000-000062180000}"/>
    <cellStyle name="Normal 7 4" xfId="429" xr:uid="{00000000-0005-0000-0000-000063180000}"/>
    <cellStyle name="Normal 7 4 2" xfId="2632" xr:uid="{00000000-0005-0000-0000-000064180000}"/>
    <cellStyle name="Normal 7 5" xfId="404" xr:uid="{00000000-0005-0000-0000-000065180000}"/>
    <cellStyle name="Normal 7 5 2" xfId="2616" xr:uid="{00000000-0005-0000-0000-000066180000}"/>
    <cellStyle name="Normal 7 6" xfId="351" xr:uid="{00000000-0005-0000-0000-000067180000}"/>
    <cellStyle name="Normal 7 7" xfId="335" xr:uid="{00000000-0005-0000-0000-000068180000}"/>
    <cellStyle name="Normal 8" xfId="142" xr:uid="{00000000-0005-0000-0000-000069180000}"/>
    <cellStyle name="Normal 8 2" xfId="356" xr:uid="{00000000-0005-0000-0000-00006A180000}"/>
    <cellStyle name="Normal 8 3" xfId="418" xr:uid="{00000000-0005-0000-0000-00006B180000}"/>
    <cellStyle name="Normal 8 4" xfId="403" xr:uid="{00000000-0005-0000-0000-00006C180000}"/>
    <cellStyle name="Normal 8 5" xfId="353" xr:uid="{00000000-0005-0000-0000-00006D180000}"/>
    <cellStyle name="Normal 8 5 2" xfId="2591" xr:uid="{00000000-0005-0000-0000-00006E180000}"/>
    <cellStyle name="Normal 8 7" xfId="32" xr:uid="{00000000-0005-0000-0000-00006F180000}"/>
    <cellStyle name="Normal 8 7 2" xfId="6284" xr:uid="{00000000-0005-0000-0000-000070180000}"/>
    <cellStyle name="Normal 8 7 3" xfId="6224" xr:uid="{00000000-0005-0000-0000-000071180000}"/>
    <cellStyle name="Normal 9" xfId="359" xr:uid="{00000000-0005-0000-0000-000072180000}"/>
    <cellStyle name="Normal 9 2" xfId="419" xr:uid="{00000000-0005-0000-0000-000073180000}"/>
    <cellStyle name="Normal 9 3" xfId="321" xr:uid="{00000000-0005-0000-0000-000074180000}"/>
    <cellStyle name="Normal 9 4" xfId="2594" xr:uid="{00000000-0005-0000-0000-000075180000}"/>
    <cellStyle name="Normal 99" xfId="378" xr:uid="{00000000-0005-0000-0000-000076180000}"/>
    <cellStyle name="Percent 10" xfId="128" xr:uid="{00000000-0005-0000-0000-000077180000}"/>
    <cellStyle name="Percent 10 2" xfId="150" xr:uid="{00000000-0005-0000-0000-000078180000}"/>
    <cellStyle name="Percent 2" xfId="15" xr:uid="{00000000-0005-0000-0000-000079180000}"/>
    <cellStyle name="Percent 2 2" xfId="116" xr:uid="{00000000-0005-0000-0000-00007A180000}"/>
    <cellStyle name="Percent 2 2 6 2 2" xfId="106" xr:uid="{00000000-0005-0000-0000-00007B180000}"/>
    <cellStyle name="Percent 2 3" xfId="285" xr:uid="{00000000-0005-0000-0000-00007C180000}"/>
    <cellStyle name="Percent 2 3 2" xfId="2554" xr:uid="{00000000-0005-0000-0000-00007D180000}"/>
    <cellStyle name="Percent 2 4" xfId="109" xr:uid="{00000000-0005-0000-0000-00007E180000}"/>
    <cellStyle name="Percent 2 5" xfId="47" xr:uid="{00000000-0005-0000-0000-00007F180000}"/>
    <cellStyle name="Percent 3" xfId="136" xr:uid="{00000000-0005-0000-0000-000080180000}"/>
    <cellStyle name="Percent 3 2" xfId="277" xr:uid="{00000000-0005-0000-0000-000081180000}"/>
    <cellStyle name="Percent 3 2 2" xfId="2548" xr:uid="{00000000-0005-0000-0000-000082180000}"/>
    <cellStyle name="Percent 3 2 3" xfId="6286" xr:uid="{00000000-0005-0000-0000-000083180000}"/>
    <cellStyle name="Percent 3 3" xfId="316" xr:uid="{00000000-0005-0000-0000-000084180000}"/>
    <cellStyle name="Percent 3 4" xfId="6282" xr:uid="{00000000-0005-0000-0000-000085180000}"/>
    <cellStyle name="Percent 4" xfId="125" xr:uid="{00000000-0005-0000-0000-000086180000}"/>
    <cellStyle name="Percent 4 11" xfId="318" xr:uid="{00000000-0005-0000-0000-000087180000}"/>
    <cellStyle name="Percent 4 11 2" xfId="2571" xr:uid="{00000000-0005-0000-0000-000088180000}"/>
    <cellStyle name="Percent 4 2" xfId="279" xr:uid="{00000000-0005-0000-0000-000089180000}"/>
    <cellStyle name="Percent 4 5" xfId="167" xr:uid="{00000000-0005-0000-0000-00008A180000}"/>
    <cellStyle name="Percent 5" xfId="273" xr:uid="{00000000-0005-0000-0000-00008B180000}"/>
    <cellStyle name="Percent 6" xfId="36" xr:uid="{00000000-0005-0000-0000-00008C180000}"/>
    <cellStyle name="Percent 6 2" xfId="6243" xr:uid="{00000000-0005-0000-0000-00008D180000}"/>
    <cellStyle name="ปกติ_BPT - ไทยเซ่กาอีเลคตริค จำกัด-31.12.03" xfId="2" xr:uid="{00000000-0005-0000-0000-00008E18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MC\PTP%20Y'53\Q4'53\WP\WP%20KUL\AR%20%20PTP%20Q4'5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K%20&amp;%20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Singapore_DEPT\BES\BES-OB-2006\Budget%202006%20-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ata\Weaw\JoB\SPA\Extra%20Frame\2006\P'%20Kaew\job\SPA\EXT\Post%20count%20_%20Unus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tangwiboonpanich\Local%20Settings\Temporary%20Internet%20Files\OLK7D\S_05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Weaw\JoB\SPA\Extra%20Frame\2006\P'%20Kaew\job\SPA\EXT\Post%20count%20_%20Unus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tangwiboonpanich\Local%20Settings\Temporary%20Internet%20Files\OLK7D\S_05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confirm%20bridgest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20%20-%20UOB%20CURRENT%20BKK%20-%20NOV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NM%20Document\Report%20to%20Japan\D05C6750-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Far%20East\FS2008\FAR%20EAST\Q3'08\WP\WP_FE%20Q3'08_white\WP_FE'07_white\current%20inv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tera3\d\Documents%20and%20Settings\Admin\Desktop\The%20Retail%20&#3614;&#3619;&#3632;&#3619;&#3634;&#3617;2\&#3648;&#3626;&#3629;&#3609;&#3619;&#3634;&#3588;&#3634;The_Retail%20&#3614;&#3619;&#3632;&#3619;&#3634;&#3617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Auditor%202008\NQM-FS2008%20%20Before%20Audi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othai\AppData\Local\Microsoft\Windows\Temporary%20Internet%20Files\Content.Outlook\H2JAY93U\Profit%20and%20Loss%20Plan%20for%20Year%202009%20without%202008_with%20Last%20Updated%20from%20Kea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napau\Desktop\Oracle\Chodthanawat\KGRP_Template_PM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iko%20P&amp;C\Yearend05\Company\CEI\Q1%20'02\&#3616;&#3591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6dc2d8a6-c62d-e811-b2d9-f48c5036ced6000000000000000002163110\6dc2d8a6-c62d-e811-b2d9-f48c5036ced6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pensri\My%20Documents\AUDITOR\2007\BTB-07\Book1-for%20all%20account12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00%20-%20KBANK%20BKK%20-%20NOV%20201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S\Superblock\2009\Super_Q3'09\Block_Q3'09\&#3621;&#3641;&#3585;&#3627;&#3609;&#3637;&#3657;&#3629;&#3639;&#3656;&#36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\STA\STA2005\wk%202005%20&#3619;&#3623;&#361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&#3605;&#3641;&#3657;&#3629;&#3640;&#3656;&#3609;&#3614;&#3634;&#361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2006\&#3610;&#3619;&#3636;&#3625;&#3633;&#3607;&#3618;&#3656;&#3629;&#3618;%202006\NHR2006\Lead\Top%20I,I(A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PortCom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Documents%20and%20Settings\spaudit_13\Desktop\Q1'52\HDT-wp%20&amp;%20CF\HTD-%20Cashflow%20Q1'5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AR\AR%20INT\STI\STA_Int_STI_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rinda\Gaysorn\2.Solution%20Design&amp;Development\Coding%20Structure\SD_Conversion_List&amp;Plan_IC_Final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Job\ThaiKawanishi\Q2'03\WINDOWS\TEMP\Salee%20WP-M-U31.12.02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PAUDITSERVER\Audit_3\Old%20Job+Detail\Tu'sTeam\WP\Q1'54\KNP\&#3586;&#3657;&#3629;&#3617;&#3641;&#3621;&#3621;&#3641;&#3585;&#3588;&#3657;&#3634;\CVTQ1'53\Documents%20and%20Settings\nutsinee\Desktop\Q208\Documents%20and%20Settings\pitch\My%20Documents\Pitch's%20document\Pitchskywalker\2006\NIST\2006\NIST_AWP_2006_PM.XLS?9F04022E" TargetMode="External"/><Relationship Id="rId1" Type="http://schemas.openxmlformats.org/officeDocument/2006/relationships/externalLinkPath" Target="file:///\\9F04022E\NIST_AWP_2006_P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UDIT%20TEAM\09%20-%20SARINEE\QUARTER\VNP\2556\Q1'56\IN\In%203%20&#3619;&#3634;&#3618;&#3585;&#3634;&#3619;&#3611;&#3619;&#3633;&#3610;&#3611;&#3619;&#3640;&#3591;&#3649;&#3621;&#3632;&#3592;&#3633;&#3604;&#3611;&#3619;&#3632;&#3648;&#3616;&#3607;&#3610;&#3633;&#3597;&#3594;&#3637;_&#3585;&#3619;&#3632;&#3604;&#3634;&#3625;&#3607;&#3635;&#3585;&#3634;&#3619;&#3648;&#3591;&#3636;&#3609;(&#3651;&#3594;&#3657;&#3649;&#3610;&#3610;&#3648;&#3604;&#3636;&#3617;)\&#3648;&#3585;&#3655;&#3610;&#3618;&#3629;&#3604;%20VNP_Q1'56%20U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aowarat\Local%20Settings\Temporary%20Internet%20Files\OLKF2A\ASSET%20HQ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bksac\My%20Documents\Job\Trinity%20Group\2003\TAC\Q3'03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kitvimontrakul\Local%20Settings\Temporary%20Internet%20Files\OLK130\Documents%20and%20Settings\skitvimontrakul\My%20Documents\My%20job\Katolec\form%20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edeecc4a-c72d-e811-b2d9-f48c5036ced6000000000000000002177147\edeecc4a-c72d-e811-b2d9-f48c5036ced6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%20yang\Documents\My%20file\Job\Smart%20Lite\working%20paper\Tier%201\Tie%201%20final\PSL%20-%20Initial%20audit%20engagements%20-%2003052015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JOB%20JA\VNG\WPVNG%20oil%20Q2'51\&#3623;&#3636;&#3648;&#3588;&#3619;&#3634;&#3632;&#3627;&#3660;&#3648;&#3611;&#3619;&#3637;&#3618;&#3610;&#3648;&#3607;&#3637;&#3618;&#3610;%20C1,C2%20&amp;%20To%20C1,C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M\MSA\QA_TRM\EKKAPOL\spc\CONTROL%20CHAR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48;&#3629;&#3655;&#3617;\TiK%20%5eo%5e\Job%20&#3586;&#3629;&#3591;&#3626;&#3634;&#3618;\JOB%20Q\A-PRINT\2552\Q3'52\CASH%20FLOW%20&amp;%20NOTE\CASH%20FLOW%20Q4'50%20&#3611;&#3619;&#3633;&#3610;&#3611;&#3619;&#3640;&#3591;&#3651;&#3627;&#3617;&#3656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PAUDITSERVER\Audit_3\Old%20Job+Detail\Tu'sTeam\WP\Q1'54\KNP\&#3586;&#3657;&#3629;&#3617;&#3641;&#3621;&#3621;&#3641;&#3585;&#3588;&#3657;&#3634;\CVTQ1'53\Documents%20and%20Settings\nutsinee\Desktop\Q208\Documents%20and%20Settings\Administrator\Desktop\SIMEX%20Operation%20Main%20Directory\BOA'S\BOA-Core%201001.xls?51F4EF40" TargetMode="External"/><Relationship Id="rId1" Type="http://schemas.openxmlformats.org/officeDocument/2006/relationships/externalLinkPath" Target="file:///\\51F4EF40\BOA-Core%201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\C-SPC%20Q3'50\Working%20Audit%20Q3'50\WP-AUDI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dyimsuwan\My%20Documents\Ann\Sumitomo%20Rubber%20(Thailand)%20Co.,%20Ltd\31.12.06\Sub%20top%2031.12.06%20YE%20-%20Sumitom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.U.W.%20TEXTILE%20-%20T\Interim%20'55%20-%20T\Lead_TUW_Interim'5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Solution%20Corner\SLC\2008\Q.2_2008\WP\Documents%20and%20Settings\tkanangnat\Desktop\slc\2007\Y'2007\working%20Paper\Wp-pook\Cutoff%20sal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oo\Stock%20Movements\Stock%20On%202002\April%202002\STOCK_OU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5Kanoktip_data\%25AQE\%25%20C100\JSI%20PP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TUTSUNO\2014\TAT%2014\Documents%20and%20Settings\Wirat\My%20Documents\Doc\Documents\Documents\AUDIT\balance2005\detail2005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6%20-%20witita\URAIWAN_TiK%20%5eo%5e\Job%20&#3586;&#3629;&#3591;&#3626;&#3634;&#3618;\JOB%20Q\A-PRINT\2552\Q4'52\WP%20AUDIT\&#3586;&#3657;&#3629;&#3617;&#3641;&#3621;&#3626;&#3635;&#3627;&#3619;&#3633;&#3610;&#3592;&#3635;&#3649;&#3609;&#3585;&#3626;&#3656;&#3623;&#3609;&#3591;&#3634;&#3609;%20Q4'52\Documents%20and%20Settings\Prasert\Desktop\My%20Documents\My%20Documents\FINAN-20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msangrungarunchay\My%20Documents\Clients\MIC\2004\Inventories%20as%20at%2031-5-200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T-Q1_58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\Desktop\TB_MAR255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POR\Ast%20master\STA\STA%202006\&#3610;&#3619;&#3636;&#3625;&#3633;&#3607;&#3618;&#3656;&#3629;&#3618;%202006\NHR2006\Lead\Top%20I,I(A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raveewan\My%20Documents\WINDOWS\TEMP\Out-Inv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My%20Documents\Audit%20Work\VNP\Q2'55\In%201-21\In%2021\&#3586;&#3657;&#3629;&#3617;&#3641;&#3621;&#3648;&#3611;&#3636;&#3604;%20Not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drLAB\AUDIT\AUDIT%20TEAM\07%20-%20NARINTHRA\ALT\ALT%20Q4'56\WP\X4\07%20-%20NARINTHRA\ALT\ALT%20Q4'56\WP\X4\&#3585;&#3634;&#3619;&#3588;&#3635;&#3609;&#3623;&#3603;&#3616;&#3634;&#3625;&#3637;&#3648;&#3591;&#3636;&#3609;&#3652;&#3604;&#3657;-ALT%202556_201405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4;&#3641;&#3609;&#3618;&#3660;&#3586;&#3657;&#3629;&#3617;&#3641;&#3621;\9%20&#3627;&#3617;&#3623;&#3604;&#3611;&#3637;5152\7.&#3648;&#3604;&#3639;&#3629;&#3609;&#3585;.&#3588;.51(&#3603;4.7.51)\510724%20&#3612;&#3621;&#3591;&#3634;&#3609;9&#3627;&#3617;&#3623;&#3604;&#3629;&#3633;&#3592;&#3593;&#3619;&#3636;&#3618;&#3632;(&#3651;&#3594;&#3657;&#3626;&#3633;&#3617;&#3617;&#3609;&#3634;&#3588;&#3619;&#3633;&#3657;&#3591;&#3607;&#3637;&#3656;%2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Journal\Sun%20Close%20Aug%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AR"/>
      <sheetName val="บันทึกการส่ง Confirm "/>
      <sheetName val="AR TRADE"/>
      <sheetName val="AR เกี่ยวข้อง"/>
      <sheetName val="...xls)เลือก AR"/>
      <sheetName val="ภ.พ.30"/>
      <sheetName val="PDCQ4'53"/>
      <sheetName val="กระทบ PDC"/>
      <sheetName val="vouc. 41100-Q4"/>
      <sheetName val="Cut off R1"/>
      <sheetName val="สรุปเช็คคืน"/>
      <sheetName val="ค่าเผื่อหนี้ฯ"/>
      <sheetName val="Test ราคาขายระหว่างกัน"/>
      <sheetName val="ปริมาณชื้อ53"/>
      <sheetName val="เปรียบเทียบปริมาณ"/>
      <sheetName val="การขาย10อันดับ Q3"/>
      <sheetName val="ปริมาณ&amp;ราคาขายQ4'53-Q3'53"/>
      <sheetName val="ปริมาณ&amp;ราคาขาย Q4'53-Q4'52(3M)"/>
      <sheetName val="ปริมาณ&amp;ราคาขาย Q4'53-Q4'52(12M)"/>
      <sheetName val="turnover AR Local Q4'53"/>
      <sheetName val="turnover AR Related Q3'53"/>
      <sheetName val="Sheet2"/>
      <sheetName val="AGING-C"/>
      <sheetName val="AGING-Cเกี่ยวข้อง"/>
      <sheetName val="AGING-C Q4'52"/>
      <sheetName val="AGING-Cเกี่ยวข้อง Q4'5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Sal"/>
      <sheetName val="TB-2001-Apr'01"/>
      <sheetName val="ACS Revenue"/>
      <sheetName val="관세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P-FAsb"/>
      <sheetName val="PLL"/>
      <sheetName val="PP"/>
      <sheetName val="03_"/>
      <sheetName val="ADVANCE-STAFF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LRA"/>
      <sheetName val="#REF"/>
      <sheetName val="RPR3050"/>
      <sheetName val="Seagate _share_in_units"/>
      <sheetName val="total"/>
      <sheetName val="STATEMENT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MISC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B 100 - Part B"/>
      <sheetName val="B 100 - Part C"/>
      <sheetName val="B 100 - Part D"/>
      <sheetName val="B 200"/>
      <sheetName val="B210"/>
      <sheetName val="B 300"/>
      <sheetName val="B 310"/>
      <sheetName val="B 400"/>
      <sheetName val="B 500"/>
      <sheetName val="B 600"/>
      <sheetName val="B 700"/>
      <sheetName val="B 800"/>
      <sheetName val="B 900"/>
      <sheetName val="B 1000"/>
      <sheetName val="B1100"/>
      <sheetName val="B1200"/>
      <sheetName val="B1300"/>
      <sheetName val="Sch 7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ＹＴＤ"/>
      <sheetName val="Budget-Monthly"/>
      <sheetName val="Budget-YTD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B-105"/>
      <sheetName val="Sal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CYBER BANKING"/>
      <sheetName val="GL"/>
      <sheetName val="PRINT SCREE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count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</row>
      </sheetData>
      <sheetData sheetId="3">
        <row r="11">
          <cell r="E11" t="str">
            <v>Jan</v>
          </cell>
        </row>
      </sheetData>
      <sheetData sheetId="4">
        <row r="11">
          <cell r="E11" t="str">
            <v>Jan</v>
          </cell>
        </row>
      </sheetData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ADJ - RATE"/>
      <sheetName val="current invest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(2)"/>
      <sheetName val="Summary"/>
      <sheetName val="งานโครงสร้าง"/>
      <sheetName val="งานสถาปัตยกรรม"/>
      <sheetName val="งานถนนและที่จอดรถ"/>
      <sheetName val="งานเตรียมก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_code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Worksheet"/>
      <sheetName val="BCExport"/>
      <sheetName val="Menu"/>
      <sheetName val="TBL"/>
      <sheetName val="BS compare"/>
      <sheetName val="BS Quarter"/>
      <sheetName val="BS"/>
      <sheetName val="PL"/>
      <sheetName val="S&amp;A exp."/>
      <sheetName val="COG"/>
      <sheetName val="CF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13"/>
      <sheetName val="Note 14"/>
      <sheetName val="Cover"/>
      <sheetName val="Contents"/>
      <sheetName val="ACCOUNT COD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Thitipong SaleForecast"/>
      <sheetName val="K.Thanakorn Sale Forecast"/>
      <sheetName val="Shincorp SaleForecast"/>
      <sheetName val="K.Pongtep SaleForecast"/>
      <sheetName val="Sale Revenue Plan"/>
      <sheetName val="Forecast in Detail"/>
      <sheetName val="PnL projection"/>
      <sheetName val="ME."/>
      <sheetName val="TD."/>
      <sheetName val="Management"/>
      <sheetName val="Annual Operating Budget 2nd"/>
      <sheetName val="BS compare"/>
      <sheetName val="Menu"/>
      <sheetName val="T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rl_Sheet"/>
      <sheetName val="Contents"/>
      <sheetName val="Property"/>
      <sheetName val="Building_Land"/>
      <sheetName val="Floors_Parcels"/>
      <sheetName val="Offices_Section"/>
      <sheetName val="Payment Term Template"/>
      <sheetName val="Billing Term Template"/>
      <sheetName val="Lease "/>
    </sheetNames>
    <sheetDataSet>
      <sheetData sheetId="0" refreshError="1"/>
      <sheetData sheetId="1" refreshError="1"/>
      <sheetData sheetId="2">
        <row r="30">
          <cell r="B30" t="str">
            <v>Pattaya Royal Garden Plaza</v>
          </cell>
        </row>
        <row r="31">
          <cell r="B31" t="str">
            <v>Chao Phaya Resort Limited</v>
          </cell>
        </row>
        <row r="32">
          <cell r="B32" t="str">
            <v>Royal Garden Plaza Phuket</v>
          </cell>
        </row>
      </sheetData>
      <sheetData sheetId="3">
        <row r="31">
          <cell r="B31" t="str">
            <v>Royal Garden Plaza Pattaya</v>
          </cell>
          <cell r="C31" t="str">
            <v>PTY</v>
          </cell>
        </row>
        <row r="32">
          <cell r="B32" t="str">
            <v>Royal Garden Plaza Bangkok</v>
          </cell>
          <cell r="C32" t="str">
            <v>BKK</v>
          </cell>
        </row>
        <row r="33">
          <cell r="B33" t="str">
            <v>Turtle Village</v>
          </cell>
          <cell r="C33" t="str">
            <v>PKT</v>
          </cell>
        </row>
      </sheetData>
      <sheetData sheetId="4">
        <row r="35">
          <cell r="A35" t="str">
            <v>Royal Garden Plaza PattayaBasement</v>
          </cell>
          <cell r="B35" t="str">
            <v>RGP-PTY_OU</v>
          </cell>
          <cell r="C35" t="str">
            <v>Royal Garden Plaza Pattaya</v>
          </cell>
          <cell r="D35" t="str">
            <v>Basement</v>
          </cell>
          <cell r="E35" t="str">
            <v>BS-CM</v>
          </cell>
          <cell r="F35" t="str">
            <v>PTY-BS-CM</v>
          </cell>
          <cell r="G35">
            <v>33970</v>
          </cell>
        </row>
        <row r="36">
          <cell r="A36" t="str">
            <v>Royal Garden Plaza PattayaG.Floor</v>
          </cell>
          <cell r="B36" t="str">
            <v>RGP-PTY_OU</v>
          </cell>
          <cell r="C36" t="str">
            <v>Royal Garden Plaza Pattaya</v>
          </cell>
          <cell r="D36" t="str">
            <v>G.Floor</v>
          </cell>
          <cell r="E36" t="str">
            <v>GF-CM</v>
          </cell>
          <cell r="F36" t="str">
            <v>PTY-GF-CM</v>
          </cell>
          <cell r="G36">
            <v>33970</v>
          </cell>
        </row>
        <row r="37">
          <cell r="A37" t="str">
            <v>Royal Garden Plaza PattayaG.Floor-Beach</v>
          </cell>
          <cell r="B37" t="str">
            <v>RGP-PTY_OU</v>
          </cell>
          <cell r="C37" t="str">
            <v>Royal Garden Plaza Pattaya</v>
          </cell>
          <cell r="D37" t="str">
            <v>G.Floor-Beach</v>
          </cell>
          <cell r="E37" t="str">
            <v>GF-BH</v>
          </cell>
          <cell r="F37" t="str">
            <v>PTY-GF-BH</v>
          </cell>
          <cell r="G37">
            <v>33970</v>
          </cell>
        </row>
        <row r="38">
          <cell r="A38" t="str">
            <v>Royal Garden Plaza PattayaG.Floor-North</v>
          </cell>
          <cell r="B38" t="str">
            <v>RGP-PTY_OU</v>
          </cell>
          <cell r="C38" t="str">
            <v>Royal Garden Plaza Pattaya</v>
          </cell>
          <cell r="D38" t="str">
            <v>G.Floor-North</v>
          </cell>
          <cell r="E38" t="str">
            <v>GF-NR</v>
          </cell>
          <cell r="F38" t="str">
            <v>PTY-GF-NR</v>
          </cell>
          <cell r="G38">
            <v>33970</v>
          </cell>
        </row>
        <row r="39">
          <cell r="A39" t="str">
            <v>Royal Garden Plaza PattayaG.Floor-Sai2</v>
          </cell>
          <cell r="B39" t="str">
            <v>RGP-PTY_OU</v>
          </cell>
          <cell r="C39" t="str">
            <v>Royal Garden Plaza Pattaya</v>
          </cell>
          <cell r="D39" t="str">
            <v>G.Floor-Sai2</v>
          </cell>
          <cell r="E39" t="str">
            <v>GFS2</v>
          </cell>
          <cell r="F39" t="str">
            <v>PTY-GFS2</v>
          </cell>
          <cell r="G39">
            <v>33970</v>
          </cell>
        </row>
        <row r="40">
          <cell r="A40" t="str">
            <v>Royal Garden Plaza PattayaG.Floor-South</v>
          </cell>
          <cell r="B40" t="str">
            <v>RGP-PTY_OU</v>
          </cell>
          <cell r="C40" t="str">
            <v>Royal Garden Plaza Pattaya</v>
          </cell>
          <cell r="D40" t="str">
            <v>G.Floor-South</v>
          </cell>
          <cell r="E40" t="str">
            <v>GF-ST</v>
          </cell>
          <cell r="F40" t="str">
            <v>PTY-GF-ST</v>
          </cell>
          <cell r="G40">
            <v>33970</v>
          </cell>
        </row>
        <row r="41">
          <cell r="A41" t="str">
            <v>Royal Garden Plaza Pattaya1st Floor</v>
          </cell>
          <cell r="B41" t="str">
            <v>RGP-PTY_OU</v>
          </cell>
          <cell r="C41" t="str">
            <v>Royal Garden Plaza Pattaya</v>
          </cell>
          <cell r="D41" t="str">
            <v>1st Floor</v>
          </cell>
          <cell r="E41" t="str">
            <v>1F-CM</v>
          </cell>
          <cell r="F41" t="str">
            <v>PTY-1F-CM</v>
          </cell>
          <cell r="G41">
            <v>33970</v>
          </cell>
        </row>
        <row r="42">
          <cell r="A42" t="str">
            <v>Royal Garden Plaza Pattaya1st Floor-Beach</v>
          </cell>
          <cell r="B42" t="str">
            <v>RGP-PTY_OU</v>
          </cell>
          <cell r="C42" t="str">
            <v>Royal Garden Plaza Pattaya</v>
          </cell>
          <cell r="D42" t="str">
            <v>1st Floor-Beach</v>
          </cell>
          <cell r="E42" t="str">
            <v>1F-BH</v>
          </cell>
          <cell r="F42" t="str">
            <v>PTY-1F-BH</v>
          </cell>
          <cell r="G42">
            <v>33970</v>
          </cell>
        </row>
        <row r="43">
          <cell r="A43" t="str">
            <v>Royal Garden Plaza Pattaya1st Floor-North</v>
          </cell>
          <cell r="B43" t="str">
            <v>RGP-PTY_OU</v>
          </cell>
          <cell r="C43" t="str">
            <v>Royal Garden Plaza Pattaya</v>
          </cell>
          <cell r="D43" t="str">
            <v>1st Floor-North</v>
          </cell>
          <cell r="E43" t="str">
            <v>1F-NR</v>
          </cell>
          <cell r="F43" t="str">
            <v>PTY-1F-NR</v>
          </cell>
          <cell r="G43">
            <v>33970</v>
          </cell>
        </row>
        <row r="44">
          <cell r="A44" t="str">
            <v>Royal Garden Plaza Pattaya1st Floor-Sai2</v>
          </cell>
          <cell r="B44" t="str">
            <v>RGP-PTY_OU</v>
          </cell>
          <cell r="C44" t="str">
            <v>Royal Garden Plaza Pattaya</v>
          </cell>
          <cell r="D44" t="str">
            <v>1st Floor-Sai2</v>
          </cell>
          <cell r="E44" t="str">
            <v>1F-S2</v>
          </cell>
          <cell r="F44" t="str">
            <v>PTY-1F-S2</v>
          </cell>
          <cell r="G44">
            <v>33970</v>
          </cell>
        </row>
        <row r="45">
          <cell r="A45" t="str">
            <v>Royal Garden Plaza Pattaya1st Floor-South</v>
          </cell>
          <cell r="B45" t="str">
            <v>RGP-PTY_OU</v>
          </cell>
          <cell r="C45" t="str">
            <v>Royal Garden Plaza Pattaya</v>
          </cell>
          <cell r="D45" t="str">
            <v>1st Floor-South</v>
          </cell>
          <cell r="E45" t="str">
            <v>1F-ST</v>
          </cell>
          <cell r="F45" t="str">
            <v>PTY-1F-ST</v>
          </cell>
          <cell r="G45">
            <v>33970</v>
          </cell>
        </row>
        <row r="46">
          <cell r="A46" t="str">
            <v>Royal Garden Plaza Pattaya2nd Floor</v>
          </cell>
          <cell r="B46" t="str">
            <v>RGP-PTY_OU</v>
          </cell>
          <cell r="C46" t="str">
            <v>Royal Garden Plaza Pattaya</v>
          </cell>
          <cell r="D46" t="str">
            <v>2nd Floor</v>
          </cell>
          <cell r="E46" t="str">
            <v>2F-CM</v>
          </cell>
          <cell r="F46" t="str">
            <v>PTY-2F-CM</v>
          </cell>
          <cell r="G46">
            <v>33970</v>
          </cell>
        </row>
        <row r="47">
          <cell r="A47" t="str">
            <v>Royal Garden Plaza Pattaya2nd Floor-North</v>
          </cell>
          <cell r="B47" t="str">
            <v>RGP-PTY_OU</v>
          </cell>
          <cell r="C47" t="str">
            <v>Royal Garden Plaza Pattaya</v>
          </cell>
          <cell r="D47" t="str">
            <v>2nd Floor-North</v>
          </cell>
          <cell r="E47" t="str">
            <v>2F-NR</v>
          </cell>
          <cell r="F47" t="str">
            <v>PTY-2F-NR</v>
          </cell>
          <cell r="G47">
            <v>33970</v>
          </cell>
        </row>
        <row r="48">
          <cell r="A48" t="str">
            <v>Royal Garden Plaza Pattaya2nd Floor-Beach</v>
          </cell>
          <cell r="B48" t="str">
            <v>RGP-PTY_OU</v>
          </cell>
          <cell r="C48" t="str">
            <v>Royal Garden Plaza Pattaya</v>
          </cell>
          <cell r="D48" t="str">
            <v>2nd Floor-Beach</v>
          </cell>
          <cell r="E48" t="str">
            <v>2F-BH</v>
          </cell>
          <cell r="F48" t="str">
            <v>PTY-2F-BH</v>
          </cell>
          <cell r="G48">
            <v>33970</v>
          </cell>
        </row>
        <row r="49">
          <cell r="A49" t="str">
            <v>Royal Garden Plaza Pattaya2nd Floor-Entertain</v>
          </cell>
          <cell r="B49" t="str">
            <v>RGP-PTY_OU</v>
          </cell>
          <cell r="C49" t="str">
            <v>Royal Garden Plaza Pattaya</v>
          </cell>
          <cell r="D49" t="str">
            <v>2nd Floor-Entertain</v>
          </cell>
          <cell r="E49" t="str">
            <v>2F-ET</v>
          </cell>
          <cell r="F49" t="str">
            <v>PTY-2F-ET</v>
          </cell>
          <cell r="G49">
            <v>33970</v>
          </cell>
        </row>
        <row r="50">
          <cell r="A50" t="str">
            <v>Royal Garden Plaza Pattaya3rd Floor</v>
          </cell>
          <cell r="B50" t="str">
            <v>RGP-PTY_OU</v>
          </cell>
          <cell r="C50" t="str">
            <v>Royal Garden Plaza Pattaya</v>
          </cell>
          <cell r="D50" t="str">
            <v>3rd Floor</v>
          </cell>
          <cell r="E50" t="str">
            <v>3F-CM</v>
          </cell>
          <cell r="F50" t="str">
            <v>PTY-3F-CM</v>
          </cell>
          <cell r="G50">
            <v>33970</v>
          </cell>
        </row>
        <row r="51">
          <cell r="A51" t="str">
            <v>Royal Garden Plaza Pattaya3rd Floor-Food</v>
          </cell>
          <cell r="B51" t="str">
            <v>RGP-PTY_OU</v>
          </cell>
          <cell r="C51" t="str">
            <v>Royal Garden Plaza Pattaya</v>
          </cell>
          <cell r="D51" t="str">
            <v>3rd Floor-Food</v>
          </cell>
          <cell r="E51" t="str">
            <v>3F-FD</v>
          </cell>
          <cell r="F51" t="str">
            <v>PTY-3F-FD</v>
          </cell>
          <cell r="G51">
            <v>33970</v>
          </cell>
        </row>
        <row r="52">
          <cell r="A52" t="str">
            <v>Royal Garden Plaza PattayaFood Wave</v>
          </cell>
          <cell r="B52" t="str">
            <v>RGP-PTY_OU</v>
          </cell>
          <cell r="C52" t="str">
            <v>Royal Garden Plaza Pattaya</v>
          </cell>
          <cell r="D52" t="str">
            <v>Food Wave</v>
          </cell>
          <cell r="E52" t="str">
            <v>FW-CM</v>
          </cell>
          <cell r="F52" t="str">
            <v>PTY-FW-CM</v>
          </cell>
          <cell r="G52">
            <v>33970</v>
          </cell>
        </row>
        <row r="53">
          <cell r="A53" t="str">
            <v>Royal Garden Plaza PattayaRoof Top</v>
          </cell>
          <cell r="B53" t="str">
            <v>RGP-PTY_OU</v>
          </cell>
          <cell r="C53" t="str">
            <v>Royal Garden Plaza Pattaya</v>
          </cell>
          <cell r="D53" t="str">
            <v>Roof Top</v>
          </cell>
          <cell r="E53" t="str">
            <v>RT-CM</v>
          </cell>
          <cell r="F53" t="str">
            <v>PTY-RT-CM</v>
          </cell>
          <cell r="G53">
            <v>33970</v>
          </cell>
        </row>
        <row r="54">
          <cell r="F54">
            <v>0</v>
          </cell>
        </row>
        <row r="55">
          <cell r="A55" t="str">
            <v>Royal Garden Plaza BangkokBasement</v>
          </cell>
          <cell r="B55" t="str">
            <v>RGP-BKK_OU</v>
          </cell>
          <cell r="C55" t="str">
            <v>Royal Garden Plaza Bangkok</v>
          </cell>
          <cell r="D55" t="str">
            <v>Basement</v>
          </cell>
          <cell r="E55" t="str">
            <v>BS-CM</v>
          </cell>
          <cell r="F55" t="str">
            <v>BKK-BS-CM</v>
          </cell>
          <cell r="G55">
            <v>33239</v>
          </cell>
        </row>
        <row r="56">
          <cell r="A56" t="str">
            <v>Royal Garden Plaza BangkokG.Floor</v>
          </cell>
          <cell r="B56" t="str">
            <v>RGP-BKK_OU</v>
          </cell>
          <cell r="C56" t="str">
            <v>Royal Garden Plaza Bangkok</v>
          </cell>
          <cell r="D56" t="str">
            <v>G.Floor</v>
          </cell>
          <cell r="E56" t="str">
            <v>GF-CM</v>
          </cell>
          <cell r="F56" t="str">
            <v>BKK-GF-CM</v>
          </cell>
          <cell r="G56">
            <v>33239</v>
          </cell>
        </row>
        <row r="57">
          <cell r="A57" t="str">
            <v>Royal Garden Plaza BangkokG.Floor-GlassHouse</v>
          </cell>
          <cell r="B57" t="str">
            <v>RGP-BKK_OU</v>
          </cell>
          <cell r="C57" t="str">
            <v>Royal Garden Plaza Bangkok</v>
          </cell>
          <cell r="D57" t="str">
            <v>G.Floor-GlassHouse</v>
          </cell>
          <cell r="E57" t="str">
            <v>GF-GH</v>
          </cell>
          <cell r="F57" t="str">
            <v>BKK-GF-GH</v>
          </cell>
          <cell r="G57">
            <v>33239</v>
          </cell>
        </row>
        <row r="58">
          <cell r="A58" t="str">
            <v>Royal Garden Plaza BangkokG Foor-Terrace</v>
          </cell>
          <cell r="B58" t="str">
            <v>RGP-BKK_OU</v>
          </cell>
          <cell r="C58" t="str">
            <v>Royal Garden Plaza Bangkok</v>
          </cell>
          <cell r="D58" t="str">
            <v>G Foor-Terrace</v>
          </cell>
          <cell r="E58" t="str">
            <v>GF-TR</v>
          </cell>
          <cell r="F58" t="str">
            <v>BKK-GF-TR</v>
          </cell>
          <cell r="G58">
            <v>33239</v>
          </cell>
        </row>
        <row r="59">
          <cell r="A59" t="str">
            <v>Royal Garden Plaza BangkokG.Floor-Wing Right</v>
          </cell>
          <cell r="B59" t="str">
            <v>RGP-BKK_OU</v>
          </cell>
          <cell r="C59" t="str">
            <v>Royal Garden Plaza Bangkok</v>
          </cell>
          <cell r="D59" t="str">
            <v>G.Floor-Wing Right</v>
          </cell>
          <cell r="E59" t="str">
            <v>GF-WR</v>
          </cell>
          <cell r="F59" t="str">
            <v>BKK-GF-WR</v>
          </cell>
          <cell r="G59">
            <v>33239</v>
          </cell>
        </row>
        <row r="60">
          <cell r="A60" t="str">
            <v>Royal Garden Plaza BangkokG.Floor-Wing Left</v>
          </cell>
          <cell r="B60" t="str">
            <v>RGP-BKK_OU</v>
          </cell>
          <cell r="C60" t="str">
            <v>Royal Garden Plaza Bangkok</v>
          </cell>
          <cell r="D60" t="str">
            <v>G.Floor-Wing Left</v>
          </cell>
          <cell r="E60" t="str">
            <v>GF-WL</v>
          </cell>
          <cell r="F60" t="str">
            <v>BKK-GF-WL</v>
          </cell>
          <cell r="G60">
            <v>33239</v>
          </cell>
        </row>
        <row r="61">
          <cell r="A61" t="str">
            <v>Royal Garden Plaza BangkokG.Floor-Center</v>
          </cell>
          <cell r="B61" t="str">
            <v>RGP-BKK_OU</v>
          </cell>
          <cell r="C61" t="str">
            <v>Royal Garden Plaza Bangkok</v>
          </cell>
          <cell r="D61" t="str">
            <v>G.Floor-Center</v>
          </cell>
          <cell r="E61" t="str">
            <v>GF-CT</v>
          </cell>
          <cell r="F61" t="str">
            <v>BKK-GF-CT</v>
          </cell>
          <cell r="G61">
            <v>33239</v>
          </cell>
        </row>
        <row r="62">
          <cell r="A62" t="str">
            <v>Royal Garden Plaza BangkokG.Floor-Back</v>
          </cell>
          <cell r="B62" t="str">
            <v>RGP-BKK_OU</v>
          </cell>
          <cell r="C62" t="str">
            <v>Royal Garden Plaza Bangkok</v>
          </cell>
          <cell r="D62" t="str">
            <v>G.Floor-Back</v>
          </cell>
          <cell r="E62" t="str">
            <v>GF-BK</v>
          </cell>
          <cell r="F62" t="str">
            <v>BKK-GF-BK</v>
          </cell>
          <cell r="G62">
            <v>33239</v>
          </cell>
        </row>
        <row r="63">
          <cell r="A63" t="str">
            <v>Royal Garden Plaza Bangkok1st Floor-GlassHouse</v>
          </cell>
          <cell r="B63" t="str">
            <v>RGP-BKK_OU</v>
          </cell>
          <cell r="C63" t="str">
            <v>Royal Garden Plaza Bangkok</v>
          </cell>
          <cell r="D63" t="str">
            <v>1st Floor-GlassHouse</v>
          </cell>
          <cell r="E63" t="str">
            <v>1F-GH</v>
          </cell>
          <cell r="F63" t="str">
            <v>BKK-1F-GH</v>
          </cell>
          <cell r="G63">
            <v>33239</v>
          </cell>
        </row>
        <row r="64">
          <cell r="A64" t="str">
            <v>Royal Garden Plaza Bangkok1st Floor-Wing Right</v>
          </cell>
          <cell r="B64" t="str">
            <v>RGP-BKK_OU</v>
          </cell>
          <cell r="C64" t="str">
            <v>Royal Garden Plaza Bangkok</v>
          </cell>
          <cell r="D64" t="str">
            <v>1st Floor-Wing Right</v>
          </cell>
          <cell r="E64" t="str">
            <v>1F-WR</v>
          </cell>
          <cell r="F64" t="str">
            <v>BKK-1F-WR</v>
          </cell>
          <cell r="G64">
            <v>33239</v>
          </cell>
        </row>
        <row r="65">
          <cell r="A65" t="str">
            <v>Royal Garden Plaza Bangkok1st Floor-Wing Left</v>
          </cell>
          <cell r="B65" t="str">
            <v>RGP-BKK_OU</v>
          </cell>
          <cell r="C65" t="str">
            <v>Royal Garden Plaza Bangkok</v>
          </cell>
          <cell r="D65" t="str">
            <v>1st Floor-Wing Left</v>
          </cell>
          <cell r="E65" t="str">
            <v>1F-WL</v>
          </cell>
          <cell r="F65" t="str">
            <v>BKK-1F-WL</v>
          </cell>
          <cell r="G65">
            <v>33239</v>
          </cell>
        </row>
        <row r="66">
          <cell r="A66" t="str">
            <v>Royal Garden Plaza Bangkok1st Floor-Front</v>
          </cell>
          <cell r="B66" t="str">
            <v>RGP-BKK_OU</v>
          </cell>
          <cell r="C66" t="str">
            <v>Royal Garden Plaza Bangkok</v>
          </cell>
          <cell r="D66" t="str">
            <v>1st Floor-Front</v>
          </cell>
          <cell r="E66" t="str">
            <v>1F-FT</v>
          </cell>
          <cell r="F66" t="str">
            <v>BKK-1F-FT</v>
          </cell>
          <cell r="G66">
            <v>33239</v>
          </cell>
        </row>
        <row r="67">
          <cell r="A67" t="str">
            <v>Royal Garden Plaza Bangkok1st Floor-Back</v>
          </cell>
          <cell r="B67" t="str">
            <v>RGP-BKK_OU</v>
          </cell>
          <cell r="C67" t="str">
            <v>Royal Garden Plaza Bangkok</v>
          </cell>
          <cell r="D67" t="str">
            <v>1st Floor-Back</v>
          </cell>
          <cell r="E67" t="str">
            <v>1F-BK</v>
          </cell>
          <cell r="F67" t="str">
            <v>BKK-1F-BK</v>
          </cell>
          <cell r="G67">
            <v>33239</v>
          </cell>
        </row>
        <row r="68">
          <cell r="A68" t="str">
            <v>Royal Garden Plaza Bangkok2nd Floor</v>
          </cell>
          <cell r="B68" t="str">
            <v>RGP-BKK_OU</v>
          </cell>
          <cell r="C68" t="str">
            <v>Royal Garden Plaza Bangkok</v>
          </cell>
          <cell r="D68" t="str">
            <v>2nd Floor</v>
          </cell>
          <cell r="E68" t="str">
            <v>2F-CM</v>
          </cell>
          <cell r="F68" t="str">
            <v>BKK-2F-CM</v>
          </cell>
          <cell r="G68">
            <v>33239</v>
          </cell>
        </row>
        <row r="69">
          <cell r="A69">
            <v>0</v>
          </cell>
          <cell r="F69">
            <v>0</v>
          </cell>
        </row>
        <row r="70">
          <cell r="A70" t="str">
            <v>Turtle VillageBasement</v>
          </cell>
          <cell r="B70" t="str">
            <v>RGP-PK_OU</v>
          </cell>
          <cell r="C70" t="str">
            <v>Turtle Village</v>
          </cell>
          <cell r="D70" t="str">
            <v>Basement</v>
          </cell>
          <cell r="E70" t="str">
            <v>BS-CM</v>
          </cell>
          <cell r="F70" t="str">
            <v>PKT-BS-CM</v>
          </cell>
          <cell r="G70">
            <v>39600</v>
          </cell>
        </row>
        <row r="71">
          <cell r="A71" t="str">
            <v>Turtle VillageG.Floor-Wing Left</v>
          </cell>
          <cell r="B71" t="str">
            <v>RGP-PK_OU</v>
          </cell>
          <cell r="C71" t="str">
            <v>Turtle Village</v>
          </cell>
          <cell r="D71" t="str">
            <v>G.Floor-Wing Left</v>
          </cell>
          <cell r="E71" t="str">
            <v>GF-WL</v>
          </cell>
          <cell r="F71" t="str">
            <v>PKT-GF-WL</v>
          </cell>
          <cell r="G71">
            <v>39600</v>
          </cell>
        </row>
        <row r="72">
          <cell r="A72" t="str">
            <v>Turtle VillageG.Floor-Right</v>
          </cell>
          <cell r="B72" t="str">
            <v>RGP-PK_OU</v>
          </cell>
          <cell r="C72" t="str">
            <v>Turtle Village</v>
          </cell>
          <cell r="D72" t="str">
            <v>G.Floor-Right</v>
          </cell>
          <cell r="E72" t="str">
            <v>GF-RT</v>
          </cell>
          <cell r="F72" t="str">
            <v>PKT-GF-RT</v>
          </cell>
          <cell r="G72">
            <v>39600</v>
          </cell>
        </row>
        <row r="73">
          <cell r="A73" t="str">
            <v>Turtle VillageG.Floor-Front</v>
          </cell>
          <cell r="B73" t="str">
            <v>RGP-PK_OU</v>
          </cell>
          <cell r="C73" t="str">
            <v>Turtle Village</v>
          </cell>
          <cell r="D73" t="str">
            <v>G.Floor-Front</v>
          </cell>
          <cell r="E73" t="str">
            <v>GF-FT</v>
          </cell>
          <cell r="F73" t="str">
            <v>PKT-GF-FT</v>
          </cell>
          <cell r="G73">
            <v>39600</v>
          </cell>
        </row>
        <row r="74">
          <cell r="A74" t="str">
            <v>Turtle VillageG.Floor-Back</v>
          </cell>
          <cell r="B74" t="str">
            <v>RGP-PK_OU</v>
          </cell>
          <cell r="C74" t="str">
            <v>Turtle Village</v>
          </cell>
          <cell r="D74" t="str">
            <v>G.Floor-Back</v>
          </cell>
          <cell r="E74" t="str">
            <v>GF-BK</v>
          </cell>
          <cell r="F74" t="str">
            <v>PKT-GF-BK</v>
          </cell>
          <cell r="G74">
            <v>39600</v>
          </cell>
        </row>
        <row r="75">
          <cell r="A75" t="str">
            <v>Turtle Village1st Floor-Right</v>
          </cell>
          <cell r="B75" t="str">
            <v>RGP-PK_OU</v>
          </cell>
          <cell r="C75" t="str">
            <v>Turtle Village</v>
          </cell>
          <cell r="D75" t="str">
            <v>1st Floor-Right</v>
          </cell>
          <cell r="E75" t="str">
            <v>1F-RT</v>
          </cell>
          <cell r="F75" t="str">
            <v>PKT-1F-RT</v>
          </cell>
          <cell r="G75">
            <v>39600</v>
          </cell>
        </row>
        <row r="76">
          <cell r="A76" t="str">
            <v>Turtle Village1st Floor-Back</v>
          </cell>
          <cell r="B76" t="str">
            <v>RGP-PK_OU</v>
          </cell>
          <cell r="C76" t="str">
            <v>Turtle Village</v>
          </cell>
          <cell r="D76" t="str">
            <v>1st Floor-Back</v>
          </cell>
          <cell r="E76" t="str">
            <v>1F-BK</v>
          </cell>
          <cell r="F76" t="str">
            <v>PKT-1F-BK</v>
          </cell>
          <cell r="G76">
            <v>39600</v>
          </cell>
        </row>
        <row r="77">
          <cell r="A77">
            <v>0</v>
          </cell>
          <cell r="F77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data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งบดุล"/>
      <sheetName val="งบกำไรขาดทุน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Iron Curtain Method"/>
      <sheetName val="LEAD Q3'09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CODE A/R</v>
          </cell>
        </row>
      </sheetData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Understand Share Swap Contract"/>
      <sheetName val="PBC &gt;&gt;"/>
      <sheetName val="Phase 1) Step"/>
      <sheetName val="Share Transfer I2 - 49996"/>
      <sheetName val="Shares Transfer 1-1"/>
      <sheetName val="BOJ5 I2 (After)"/>
    </sheetNames>
    <sheetDataSet>
      <sheetData sheetId="0">
        <row r="13">
          <cell r="K13" t="b">
            <v>1</v>
          </cell>
        </row>
        <row r="37">
          <cell r="D37" t="str">
            <v>Nature and details of relationship:</v>
          </cell>
        </row>
        <row r="40">
          <cell r="E40" t="str">
            <v>Relationship has no significant impact on business combination, or</v>
          </cell>
          <cell r="K40" t="b">
            <v>0</v>
          </cell>
        </row>
        <row r="44">
          <cell r="E44" t="str">
            <v>Relationship has a significant impact on business combination - performed each of the following:</v>
          </cell>
          <cell r="K44" t="b">
            <v>0</v>
          </cell>
        </row>
        <row r="45">
          <cell r="E45" t="str">
            <v></v>
          </cell>
          <cell r="F45" t="str">
            <v>Assessed impact on the cost of the business combination in EGA 'Test the cost of the business combination' and provided link</v>
          </cell>
        </row>
        <row r="46">
          <cell r="E46" t="str">
            <v></v>
          </cell>
          <cell r="F46" t="str">
            <v>Assessed impact on the fair value of the assets and liabilities acquired in EGA 'Test fair value measurements of assets and liabilities acquired' and provided link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ST1198"/>
      <sheetName val="BPR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งบต้นทุนผลิต4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Company Info"/>
      <sheetName val="CA Comp"/>
      <sheetName val="TBA"/>
      <sheetName val="FF_3"/>
      <sheetName val="CF;E Q"/>
      <sheetName val="M_Maincomp"/>
      <sheetName val="FF-3"/>
      <sheetName val="Trial Balance"/>
      <sheetName val="CA Sheet"/>
      <sheetName val="สำนักงาน"/>
      <sheetName val="K.Thitipong SaleForecast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B-OTHER-PAY-1207"/>
      <sheetName val="btb_whtax1207"/>
      <sheetName val="btb_prepaid.exp_Dec07"/>
      <sheetName val="btb_other_ar_Dec07"/>
      <sheetName val="btb_114513&amp;4_Dec07"/>
      <sheetName val="btb_rent-1207"/>
      <sheetName val="btb_510101_group_mgmt_1207"/>
      <sheetName val="btb_504301_1207"/>
      <sheetName val="btb_ap-oversea-01-1207"/>
      <sheetName val="btb_ap-local-01-1207"/>
      <sheetName val="btb_509901_misc_1207"/>
      <sheetName val="btb_all_provision-1207"/>
      <sheetName val="btb_all_incomes-1207"/>
      <sheetName val="btb_all_deposit_Dec07"/>
      <sheetName val="btb_ar_whtax_Dec07"/>
      <sheetName val="btb_acc.exp-1207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K-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GL"/>
      <sheetName val="PRINT SCREEN"/>
      <sheetName val="KBANK_BKK 29010000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ตั๋วเงินรับ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ตั๋วเงินรับ"/>
      <sheetName val="เงินกู้ธนชาติ"/>
      <sheetName val="TO - SP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อื่น"/>
      <sheetName val="TO _ SP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งบกำไรขาดทุน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method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Write off"/>
      <sheetName val="TO - SP"/>
      <sheetName val="meth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Write off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รายละเอียดทรัพย์สิน"/>
      <sheetName val="pi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Q1'52 (2)"/>
      <sheetName val="กระทบ_Q1'52_"/>
      <sheetName val="Q4'51"/>
      <sheetName val="กระทบ_Q4'51_"/>
      <sheetName val="LLOO"/>
      <sheetName val="#REF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Sheet1"/>
      <sheetName val="GL CB"/>
      <sheetName val="GL 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>
        <row r="17">
          <cell r="E17">
            <v>3000000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_Conversion List&amp;Plan_Revised"/>
      <sheetName val="1.11MatStatus"/>
      <sheetName val="1.3SubInv"/>
      <sheetName val="1.4Loc-1"/>
      <sheetName val="1.4Loc-2"/>
      <sheetName val="1.4Loc-3"/>
      <sheetName val="1.4Locator"/>
      <sheetName val="1.5ItType"/>
      <sheetName val="1.6StatusCd"/>
      <sheetName val="1.7ItCatg"/>
      <sheetName val="1.8ItTempl"/>
      <sheetName val="1.9UOMCls"/>
      <sheetName val="1.9UOM"/>
      <sheetName val="1.9UOMConv"/>
      <sheetName val="1.10TrxType"/>
      <sheetName val="1.10GLAlias"/>
      <sheetName val="1.12ItMaster"/>
      <sheetName val="1.12ItMastr-Catg"/>
      <sheetName val="SD_List"/>
      <sheetName val="Sheet1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Prespecified</v>
          </cell>
          <cell r="D3" t="str">
            <v>Issue from Store</v>
          </cell>
        </row>
        <row r="4">
          <cell r="B4" t="str">
            <v>None</v>
          </cell>
          <cell r="D4" t="str">
            <v>Receipt from Store</v>
          </cell>
        </row>
        <row r="5">
          <cell r="D5" t="str">
            <v>Subinventory Transfer</v>
          </cell>
        </row>
      </sheetData>
      <sheetData sheetId="19"/>
      <sheetData sheetId="2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  <sheetName val="H-100"/>
      <sheetName val="J-100"/>
      <sheetName val="J-11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"/>
      <sheetName val="BS"/>
      <sheetName val="PL"/>
      <sheetName val="A"/>
      <sheetName val="B"/>
      <sheetName val="C"/>
      <sheetName val="D"/>
      <sheetName val="E1"/>
      <sheetName val="E2"/>
      <sheetName val="F"/>
      <sheetName val="I"/>
      <sheetName val="J"/>
      <sheetName val="AA"/>
      <sheetName val="BB"/>
      <sheetName val="CC"/>
      <sheetName val="DD"/>
      <sheetName val="FF"/>
      <sheetName val="GG"/>
      <sheetName val="II"/>
      <sheetName val="JJ"/>
      <sheetName val="LL00"/>
      <sheetName val="R1"/>
      <sheetName val="R2"/>
      <sheetName val="X1-TOTAL"/>
      <sheetName val="X1-PB1"/>
      <sheetName val="X1-PB2"/>
      <sheetName val="X1-ปิดผิว"/>
      <sheetName val="X1-MDF1"/>
      <sheetName val="X1-MDF2"/>
      <sheetName val="X2"/>
      <sheetName val="X3"/>
      <sheetName val="X4"/>
      <sheetName val="H-110"/>
      <sheetName val="H-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ll Down Data OLD"/>
      <sheetName val=" IB-PL-00-01 SUMMARY"/>
      <sheetName val="TrialBalance Q3-2002"/>
      <sheetName val="PA"/>
      <sheetName val="Parameters"/>
      <sheetName val="BALANCE SHEET"/>
      <sheetName val="PROFIT(LOSS)"/>
      <sheetName val="WLS"/>
      <sheetName val="BECL_K"/>
      <sheetName val="SCB 1 - Current"/>
      <sheetName val="SCB 2 - Current"/>
      <sheetName val="BS&amp;PL"/>
      <sheetName val="TB PL"/>
    </sheetNames>
    <definedNames>
      <definedName name="hii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"/>
      <sheetName val="JOB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ata"/>
      <sheetName val="Metals"/>
      <sheetName val="เงินกู้ MGC"/>
      <sheetName val="TrialBalance Q3-2002"/>
      <sheetName val="Consolidated"/>
      <sheetName val="K-5"/>
      <sheetName val="Salee WP-M-U31.12.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Location Codes"/>
      <sheetName val="CODE,NAME"/>
      <sheetName val="AA-1"/>
      <sheetName val="Master"/>
      <sheetName val="FKT_PJK"/>
      <sheetName val="J2"/>
      <sheetName val="J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AFE Status"/>
      <sheetName val="WP&amp;B"/>
      <sheetName val="NBV 01.01.2004"/>
      <sheetName val="อัตราค่าบรรทุก"/>
      <sheetName val="Sheet1"/>
      <sheetName val="CODE,NAME"/>
      <sheetName val="Summary_aging_Stk"/>
      <sheetName val="Stock_Aging"/>
      <sheetName val="CIPA"/>
      <sheetName val="Forecast-SGD"/>
      <sheetName val="เงินกู้ธนชาติ"/>
      <sheetName val="Packing Material"/>
      <sheetName val="IA Data"/>
      <sheetName val="PM-TE"/>
      <sheetName val="table"/>
      <sheetName val="Test"/>
      <sheetName val="Template"/>
      <sheetName val="_Bal Int Acp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1"/>
      <sheetName val="Stock_Aging1"/>
      <sheetName val="Summary_aging_Stk2"/>
      <sheetName val="Stock_Aging2"/>
      <sheetName val="Account Code_E"/>
      <sheetName val="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H_A"/>
      <sheetName val="0805"/>
    </sheetNames>
    <sheetDataSet>
      <sheetData sheetId="0">
        <row r="2">
          <cell r="E2" t="str">
            <v>จำนวน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Inp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Cash"/>
      <sheetName val="Agree PPE"/>
      <sheetName val="MAY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Consideration"/>
      <sheetName val="Test Cost"/>
      <sheetName val="Understand Share Swap Contract"/>
      <sheetName val="Contingent Consideration"/>
      <sheetName val="PBC &gt;&gt;"/>
      <sheetName val="Valuation Model"/>
    </sheetNames>
    <sheetDataSet>
      <sheetData sheetId="0">
        <row r="12">
          <cell r="K12" t="b">
            <v>1</v>
          </cell>
        </row>
        <row r="13">
          <cell r="K13" t="b">
            <v>0</v>
          </cell>
        </row>
        <row r="14">
          <cell r="K14" t="b">
            <v>0</v>
          </cell>
        </row>
        <row r="15">
          <cell r="K15" t="b">
            <v>0</v>
          </cell>
        </row>
        <row r="19">
          <cell r="K19" t="b">
            <v>0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2">
          <cell r="K42" t="b">
            <v>1</v>
          </cell>
        </row>
        <row r="43">
          <cell r="K43" t="b">
            <v>1</v>
          </cell>
        </row>
        <row r="44">
          <cell r="K44" t="b">
            <v>0</v>
          </cell>
        </row>
        <row r="45">
          <cell r="K45" t="b">
            <v>0</v>
          </cell>
        </row>
        <row r="46">
          <cell r="K46" t="b">
            <v>0</v>
          </cell>
        </row>
        <row r="47">
          <cell r="K47" t="b">
            <v>0</v>
          </cell>
        </row>
        <row r="48">
          <cell r="K48" t="b">
            <v>0</v>
          </cell>
        </row>
        <row r="52">
          <cell r="K52" t="b">
            <v>0</v>
          </cell>
        </row>
        <row r="63">
          <cell r="K63" t="b">
            <v>0</v>
          </cell>
        </row>
        <row r="64">
          <cell r="K64" t="b">
            <v>1</v>
          </cell>
        </row>
        <row r="72">
          <cell r="K72" t="b">
            <v>0</v>
          </cell>
        </row>
        <row r="73">
          <cell r="K73" t="b">
            <v>1</v>
          </cell>
        </row>
        <row r="89">
          <cell r="K89" t="b">
            <v>0</v>
          </cell>
        </row>
        <row r="90">
          <cell r="K90" t="b">
            <v>0</v>
          </cell>
        </row>
        <row r="95">
          <cell r="K95" t="b">
            <v>0</v>
          </cell>
        </row>
        <row r="96">
          <cell r="K96" t="b">
            <v>0</v>
          </cell>
        </row>
        <row r="108">
          <cell r="K108" t="b">
            <v>0</v>
          </cell>
        </row>
        <row r="109">
          <cell r="K109" t="b">
            <v>0</v>
          </cell>
        </row>
        <row r="110">
          <cell r="K110" t="b">
            <v>0</v>
          </cell>
        </row>
        <row r="111">
          <cell r="K111" t="b">
            <v>0</v>
          </cell>
        </row>
        <row r="114">
          <cell r="K114" t="b">
            <v>0</v>
          </cell>
        </row>
        <row r="115">
          <cell r="K115" t="b">
            <v>0</v>
          </cell>
        </row>
        <row r="127">
          <cell r="K127" t="b">
            <v>0</v>
          </cell>
        </row>
        <row r="128">
          <cell r="K128" t="b">
            <v>0</v>
          </cell>
        </row>
        <row r="131">
          <cell r="K131" t="b">
            <v>0</v>
          </cell>
        </row>
        <row r="132">
          <cell r="K132" t="b">
            <v>0</v>
          </cell>
        </row>
        <row r="142">
          <cell r="K142" t="b">
            <v>0</v>
          </cell>
        </row>
        <row r="143">
          <cell r="K143" t="b">
            <v>0</v>
          </cell>
        </row>
        <row r="154">
          <cell r="K154" t="b">
            <v>1</v>
          </cell>
        </row>
        <row r="155">
          <cell r="K155" t="b">
            <v>0</v>
          </cell>
        </row>
      </sheetData>
      <sheetData sheetId="1">
        <row r="35">
          <cell r="J35">
            <v>72889074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200-110"/>
      <sheetName val="PL"/>
      <sheetName val="BS"/>
      <sheetName val="invoiceStatus2005(as at Sep30)_"/>
      <sheetName val="acs"/>
      <sheetName val="feature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B-2(1)"/>
    </sheetNames>
    <definedNames>
      <definedName name="NCode"/>
    </defined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 C1 Q3'51"/>
      <sheetName val="วิเคราะห์ C2 Q3'51"/>
      <sheetName val="TO C Local 3M"/>
      <sheetName val="TO C Lodal 12M"/>
      <sheetName val="TO C ต่างประเทศ 3M"/>
      <sheetName val="TO C ต่างประเทศ 9M"/>
      <sheetName val="TO C Relate 3M"/>
      <sheetName val="TO Relate 9M"/>
      <sheetName val="#REF"/>
      <sheetName val="งบกำไรขาดทุน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  <sheetName val="ma_pt"/>
      <sheetName val="RATE"/>
      <sheetName val="pa group"/>
      <sheetName val="อัตราค่าบรรทุก"/>
      <sheetName val="HH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U"/>
      <sheetName val="Sheet1"/>
      <sheetName val="part-import"/>
      <sheetName val="part-local"/>
      <sheetName val="งบทดลองปภพ 4-47"/>
      <sheetName val="Assumption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dBase"/>
      <sheetName val="General assumptions"/>
      <sheetName val="F1771-V"/>
      <sheetName val="ZENTEI2"/>
      <sheetName val="Graph"/>
      <sheetName val="Summary"/>
      <sheetName val="อัตราค่าบรรทุก"/>
      <sheetName val="事務所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Header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"/>
      <sheetName val="ข้อมูล-สินทรัพย์"/>
      <sheetName val="เงินสดรับจากขาย"/>
      <sheetName val="ข้อมูล-หนี้สิน"/>
      <sheetName val="Heade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  <sheetName val="Sale 0502"/>
      <sheetName val="Assumptions"/>
    </sheetNames>
    <sheetDataSet>
      <sheetData sheetId="0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ับโฉนดที่ดิน"/>
      <sheetName val="A-2"/>
      <sheetName val="PROVISION AR-LOCAL"/>
      <sheetName val="PROVISION AR-RELATED"/>
      <sheetName val="TO-C"/>
      <sheetName val="REC"/>
      <sheetName val="สำรองAR-Trade"/>
      <sheetName val="เสนอตั้งRS-AR Sound Tech เพิ่ม"/>
      <sheetName val="ใบคุม AR C1 (2)"/>
      <sheetName val="วิเคราะห์ Turn Over C1"/>
      <sheetName val="สำรอง AR-related"/>
      <sheetName val="ใบคุม AR C2"/>
      <sheetName val="วิเคราะห์ Turn Over C2"/>
      <sheetName val="วิเคราะห์ R1"/>
      <sheetName val="WP กระทบยอดขายตามภพ.30"/>
      <sheetName val="Sale tax"/>
      <sheetName val="Sheet1"/>
      <sheetName val="Aging_Tump"/>
      <sheetName val="Aging_Tump NET"/>
      <sheetName val="Test"/>
      <sheetName val="INDEX"/>
      <sheetName val="TO E (2)"/>
      <sheetName val="GM "/>
      <sheetName val="เทียบ"/>
      <sheetName val="F-3"/>
      <sheetName val="F-4"/>
      <sheetName val="F-5"/>
      <sheetName val="B.V.=1"/>
      <sheetName val="สรุป I"/>
      <sheetName val="ขาย FA"/>
      <sheetName val="I-2"/>
      <sheetName val="NoteI"/>
      <sheetName val="TR-BB"/>
      <sheetName val="ST LOAN-BB"/>
      <sheetName val="TO-CC2"/>
      <sheetName val="EE1-2"/>
      <sheetName val="EE1-3"/>
      <sheetName val="EE2-2.1"/>
      <sheetName val="EE2-2.2"/>
      <sheetName val="วิเคราะห์FF"/>
      <sheetName val="FF-2"/>
      <sheetName val="FF-3"/>
      <sheetName val="HH-1"/>
      <sheetName val="JJ-1"/>
      <sheetName val="X2-2"/>
      <sheetName val="X2-3"/>
      <sheetName val="X4-2"/>
      <sheetName val="รานการระหว่างกัน"/>
      <sheetName val="รายการที่เป็นเงินตราต่างประเทศ"/>
      <sheetName val="TO E"/>
      <sheetName val="วิเคราะห์ต้นทุน"/>
      <sheetName val="E4"/>
      <sheetName val="E-2.2"/>
      <sheetName val="E-3"/>
      <sheetName val="E-5.1"/>
      <sheetName val="E-6.1"/>
      <sheetName val="E-Testราคา"/>
      <sheetName val="NRV_FG"/>
      <sheetName val="Test NRV"/>
      <sheetName val="E-12"/>
      <sheetName val="H1-2"/>
      <sheetName val="H2-2"/>
      <sheetName val="To CC1 "/>
      <sheetName val="Ana-CC"/>
      <sheetName val="CC1-3"/>
      <sheetName val="X1-2"/>
      <sheetName val="X1-3"/>
      <sheetName val="X1-4"/>
      <sheetName val="X1-5"/>
      <sheetName val="Cut-Off X1-7"/>
      <sheetName val="Cut-Off X1-8"/>
      <sheetName val="#REF"/>
      <sheetName val="รายละเอียดทรัพย์สิน"/>
      <sheetName val="picture"/>
      <sheetName val="ops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I-2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Masterประเภท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E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03100(SS)"/>
      <sheetName val="Bahrain"/>
      <sheetName val="BTR BKK"/>
      <sheetName val="U-5"/>
      <sheetName val="AssetAcc"/>
      <sheetName val="SUM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PM"/>
      <sheetName val="200-110"/>
      <sheetName val="By Person"/>
      <sheetName val="11922"/>
      <sheetName val="G-B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総合B"/>
      <sheetName val="BARS"/>
      <sheetName val="bang tien luong"/>
      <sheetName val="TEN_DV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Aging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รับ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ดุล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3-5"/>
      <sheetName val="T 6"/>
      <sheetName val="7"/>
      <sheetName val="8"/>
      <sheetName val="9-10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-7 Check List "/>
      <sheetName val="Note ลูกหนี้"/>
      <sheetName val="ค่าตอบแทนผู้บริหาร"/>
      <sheetName val="FG NRV FG "/>
      <sheetName val="ค่าเผื่อ"/>
      <sheetName val="เงินให้กู้ยืม"/>
      <sheetName val="NOTE I"/>
      <sheetName val="NOTE BV = 1 บาท "/>
      <sheetName val="เจ้าหนี้การค้า"/>
      <sheetName val="Note BB "/>
      <sheetName val="Note II "/>
      <sheetName val="เงินกู้ยืมระยะยาว"/>
      <sheetName val="รายได้จากการขายวัตถุดิบ"/>
      <sheetName val="เงินปันผลจ่าย"/>
      <sheetName val="กำไรต่อหุ้น"/>
      <sheetName val="สรุปผลประโยชน์ "/>
      <sheetName val="Forlift (Q2-55)"/>
      <sheetName val="ความเสี่ยงจากอัตราแลกเปลี่ยน"/>
      <sheetName val="ความเสี่ยงในการให้สินเชื่อ"/>
      <sheetName val="เงินปันผล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เงินได้นิติบุคคล-Q456"/>
      <sheetName val="TBQ456"/>
      <sheetName val="ภาษีที่เครมได้"/>
      <sheetName val="PLQ456"/>
      <sheetName val="%รับรองที่หักได้"/>
      <sheetName val="Detail-ต้องห้ามQ456"/>
      <sheetName val="Detail-รับรองQ456"/>
      <sheetName val="ฝึกอบรมQ456"/>
      <sheetName val="บริจาคQ456"/>
      <sheetName val="Detail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เกษตร(ตัวอย่าง)"/>
      <sheetName val="สายงาน240751"/>
      <sheetName val="1.เกษตร1106"/>
      <sheetName val="2.ผลิต(ตัวอย่าง)"/>
      <sheetName val="3.คลัง2407"/>
      <sheetName val="ปรียบเทียบ)"/>
      <sheetName val="4.บริหาร2407"/>
      <sheetName val="5.จักรกล (ตัวอย่าง)"/>
      <sheetName val="5.จักรกล"/>
      <sheetName val="6.พลังงาน"/>
      <sheetName val="IA"/>
      <sheetName val="ESP"/>
      <sheetName val="2.ผลิต(ตัวอย่าง) (2)"/>
      <sheetName val="เอทานอล 9_6_51"/>
      <sheetName val="1. สถิติ (ใช้)"/>
      <sheetName val="2.1 เป้า 50.51ใช้"/>
      <sheetName val="2.2เป้า 51.52 (ใช้)"/>
      <sheetName val="เป้า 51.52 (เดิม)"/>
      <sheetName val="เป้า 50.51 (ต้นแบบไว้เทียบ)"/>
      <sheetName val="อ้อยพันธุ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f:\510514ผลงาน 9 หมวดชุดรวม 10-06-51</v>
          </cell>
          <cell r="D1" t="str">
            <v>f:\5106114ผลงาน 9 หมวดชุดรวม 111-06-51</v>
          </cell>
          <cell r="AI1" t="str">
            <v>f:\5106114ผลงาน 9 หมวดชุดรวม 111-06-51</v>
          </cell>
        </row>
        <row r="2">
          <cell r="A2" t="str">
            <v>การจัดหมวดผลงาน 9 หมวดจากที่ประชุมคณะทำงานฝ่าย วันที่ 10  มิถุนายน  2551</v>
          </cell>
          <cell r="D2" t="str">
            <v>การจัดหมวดผลงาน 9 หมวดจากที่ประชุมคณะทำงานฝ่าย วันที่ 11 มิถุนายน  2551</v>
          </cell>
          <cell r="AI2" t="str">
            <v>การจัดหมวดผลงาน 9 หมวดจากที่ประชุมคณะทำงานฝ่าย วันที่ 11 มิถุนายน  2551</v>
          </cell>
        </row>
        <row r="3">
          <cell r="A3" t="str">
            <v>หัวข้อเป้าหมายประจำปี 51/52  ของสายงานเอทานอล</v>
          </cell>
          <cell r="D3" t="str">
            <v>หัวข้อเป้าหมายประจำปี 51/52  ของสายงานผลิต</v>
          </cell>
          <cell r="AI3" t="str">
            <v>หัวข้อเป้าหมายประจำปี 51/52  ของสายงานผลิต</v>
          </cell>
        </row>
        <row r="4">
          <cell r="BH4" t="str">
            <v>เป้าปี 51/52</v>
          </cell>
          <cell r="BR4" t="str">
            <v>เป้าปี 51/52</v>
          </cell>
          <cell r="BZ4" t="str">
            <v>เป้าปี 51/52</v>
          </cell>
          <cell r="CJ4" t="str">
            <v>เป้าปี 51/52</v>
          </cell>
          <cell r="CT4" t="str">
            <v>เป้าปี 51/52</v>
          </cell>
          <cell r="DD4" t="str">
            <v>เป้าปี 51/52</v>
          </cell>
          <cell r="DN4" t="str">
            <v>เป้าปี 51/52</v>
          </cell>
          <cell r="DX4" t="str">
            <v>เป้าปี 51/52</v>
          </cell>
          <cell r="EH4" t="str">
            <v>เป้าปี 51/52</v>
          </cell>
        </row>
        <row r="5">
          <cell r="A5" t="str">
            <v>ขั้น</v>
          </cell>
          <cell r="B5" t="str">
            <v xml:space="preserve">ESP </v>
          </cell>
          <cell r="D5" t="str">
            <v>การผลิต:ESC</v>
          </cell>
          <cell r="F5" t="str">
            <v>ESP</v>
          </cell>
          <cell r="H5" t="str">
            <v>IA</v>
          </cell>
          <cell r="J5" t="str">
            <v>รายการ</v>
          </cell>
          <cell r="M5" t="str">
            <v>ESP</v>
          </cell>
          <cell r="N5" t="str">
            <v>IA</v>
          </cell>
          <cell r="P5" t="str">
            <v>รายการ</v>
          </cell>
          <cell r="S5" t="str">
            <v>ESP</v>
          </cell>
          <cell r="T5" t="str">
            <v>IA</v>
          </cell>
          <cell r="V5" t="str">
            <v>รายการ</v>
          </cell>
          <cell r="X5" t="str">
            <v>ESP</v>
          </cell>
          <cell r="Z5" t="str">
            <v>IA</v>
          </cell>
          <cell r="AB5" t="str">
            <v>รายการ</v>
          </cell>
          <cell r="AD5" t="str">
            <v>ESP</v>
          </cell>
          <cell r="AF5" t="str">
            <v>IA</v>
          </cell>
          <cell r="AH5" t="str">
            <v>รายการ</v>
          </cell>
          <cell r="AJ5" t="str">
            <v>ESP</v>
          </cell>
          <cell r="AL5" t="str">
            <v>IA</v>
          </cell>
          <cell r="AN5" t="str">
            <v>รายการ</v>
          </cell>
          <cell r="AP5" t="str">
            <v>ESP</v>
          </cell>
          <cell r="AR5" t="str">
            <v>IA</v>
          </cell>
          <cell r="AT5" t="str">
            <v>รายการ</v>
          </cell>
          <cell r="AV5" t="str">
            <v>ESP</v>
          </cell>
          <cell r="AX5" t="str">
            <v>IA</v>
          </cell>
          <cell r="AZ5" t="str">
            <v>รายการ</v>
          </cell>
          <cell r="BB5" t="str">
            <v>IA</v>
          </cell>
          <cell r="BD5" t="str">
            <v>รายการ</v>
          </cell>
          <cell r="BF5" t="str">
            <v>หน่วย</v>
          </cell>
          <cell r="BG5" t="str">
            <v xml:space="preserve">ปี 50/51 </v>
          </cell>
          <cell r="BI5" t="str">
            <v>ปี 51/52</v>
          </cell>
          <cell r="BK5" t="str">
            <v>รวม</v>
          </cell>
          <cell r="BL5" t="str">
            <v>อันดับ</v>
          </cell>
          <cell r="BM5" t="str">
            <v>คะแนน</v>
          </cell>
          <cell r="BP5" t="str">
            <v>หน่วย</v>
          </cell>
          <cell r="BQ5" t="str">
            <v xml:space="preserve">ปี 50/51 </v>
          </cell>
          <cell r="BS5" t="str">
            <v>ปี 51/52</v>
          </cell>
          <cell r="BU5" t="str">
            <v>รวม</v>
          </cell>
          <cell r="BV5" t="str">
            <v>อันดับ</v>
          </cell>
          <cell r="BW5" t="str">
            <v>คะแนน</v>
          </cell>
          <cell r="BX5" t="str">
            <v>หน่วย</v>
          </cell>
          <cell r="BY5" t="str">
            <v xml:space="preserve">ปี 50/51 </v>
          </cell>
          <cell r="CA5" t="str">
            <v>ปี 51/52</v>
          </cell>
          <cell r="CC5" t="str">
            <v>รวม</v>
          </cell>
          <cell r="CD5" t="str">
            <v>อันดับ</v>
          </cell>
          <cell r="CE5" t="str">
            <v>คะแนน</v>
          </cell>
          <cell r="CF5" t="str">
            <v>รายการ</v>
          </cell>
          <cell r="CH5" t="str">
            <v>หน่วย</v>
          </cell>
          <cell r="CI5" t="str">
            <v xml:space="preserve">ปี 50/51 </v>
          </cell>
          <cell r="CK5" t="str">
            <v>ปี 51/52</v>
          </cell>
          <cell r="CM5" t="str">
            <v>รวม</v>
          </cell>
          <cell r="CN5" t="str">
            <v>อันดับ</v>
          </cell>
          <cell r="CO5" t="str">
            <v>คะแนน</v>
          </cell>
          <cell r="CP5" t="str">
            <v>รายการ</v>
          </cell>
          <cell r="CR5" t="str">
            <v>หน่วย</v>
          </cell>
          <cell r="CS5" t="str">
            <v xml:space="preserve">ปี 50/51 </v>
          </cell>
          <cell r="CU5" t="str">
            <v>ปี 51/52</v>
          </cell>
          <cell r="CW5" t="str">
            <v>รวม</v>
          </cell>
          <cell r="CX5" t="str">
            <v>อันดับ</v>
          </cell>
          <cell r="CY5" t="str">
            <v>คะแนน</v>
          </cell>
          <cell r="CZ5" t="str">
            <v>รายการ</v>
          </cell>
          <cell r="DB5" t="str">
            <v>หน่วย</v>
          </cell>
          <cell r="DC5" t="str">
            <v xml:space="preserve">ปี 50/51 </v>
          </cell>
          <cell r="DE5" t="str">
            <v>ปี 51/52</v>
          </cell>
          <cell r="DG5" t="str">
            <v>รวม</v>
          </cell>
          <cell r="DH5" t="str">
            <v>อันดับ</v>
          </cell>
          <cell r="DI5" t="str">
            <v>คะแนน</v>
          </cell>
          <cell r="DJ5" t="str">
            <v>รายการ</v>
          </cell>
          <cell r="DL5" t="str">
            <v>หน่วย</v>
          </cell>
          <cell r="DM5" t="str">
            <v xml:space="preserve">ปี 50/51 </v>
          </cell>
          <cell r="DO5" t="str">
            <v>ปี 51/52</v>
          </cell>
          <cell r="DQ5" t="str">
            <v>รวม</v>
          </cell>
          <cell r="DR5" t="str">
            <v>อันดับ</v>
          </cell>
          <cell r="DS5" t="str">
            <v>คะแนน</v>
          </cell>
          <cell r="DT5" t="str">
            <v>รายการ</v>
          </cell>
          <cell r="DV5" t="str">
            <v>หน่วย</v>
          </cell>
          <cell r="DW5" t="str">
            <v xml:space="preserve">ปี 50/51 </v>
          </cell>
          <cell r="DY5" t="str">
            <v>ปี 51/52</v>
          </cell>
          <cell r="EA5" t="str">
            <v>รวม</v>
          </cell>
          <cell r="EB5" t="str">
            <v>อันดับ</v>
          </cell>
          <cell r="EC5" t="str">
            <v>คะแนน</v>
          </cell>
          <cell r="ED5" t="str">
            <v>รายการ</v>
          </cell>
          <cell r="EF5" t="str">
            <v>หน่วย</v>
          </cell>
          <cell r="EG5" t="str">
            <v xml:space="preserve">ปี 50/51 </v>
          </cell>
          <cell r="EI5" t="str">
            <v>ปี 51/52</v>
          </cell>
          <cell r="EK5" t="str">
            <v>รวม</v>
          </cell>
          <cell r="EL5" t="str">
            <v>อันดับ</v>
          </cell>
          <cell r="EM5" t="str">
            <v>คะแนน</v>
          </cell>
          <cell r="EN5" t="str">
            <v>รวม1-9</v>
          </cell>
          <cell r="EO5" t="str">
            <v>รวมข้อ</v>
          </cell>
        </row>
        <row r="6">
          <cell r="BG6" t="str">
            <v>ผลลัพธ์</v>
          </cell>
          <cell r="BH6" t="str">
            <v>คาดการณ์</v>
          </cell>
          <cell r="BI6" t="str">
            <v>เพิ่ม</v>
          </cell>
          <cell r="BJ6" t="str">
            <v>(ลด)</v>
          </cell>
          <cell r="BK6" t="str">
            <v>51/52</v>
          </cell>
          <cell r="BQ6" t="str">
            <v>ผลลัพธ์</v>
          </cell>
          <cell r="BR6" t="str">
            <v>คาดการณ์</v>
          </cell>
          <cell r="BS6" t="str">
            <v>เพิ่ม</v>
          </cell>
          <cell r="BT6" t="str">
            <v>(ลด)</v>
          </cell>
          <cell r="BU6" t="str">
            <v>51/52</v>
          </cell>
          <cell r="BY6" t="str">
            <v>ผลลัพธ์</v>
          </cell>
          <cell r="BZ6" t="str">
            <v>คาดการณ์</v>
          </cell>
          <cell r="CA6" t="str">
            <v>เพิ่ม</v>
          </cell>
          <cell r="CB6" t="str">
            <v>(ลด)</v>
          </cell>
          <cell r="CC6" t="str">
            <v>51/52</v>
          </cell>
          <cell r="CI6" t="str">
            <v>ผลลัพธ์</v>
          </cell>
          <cell r="CJ6" t="str">
            <v>คาดการณ์</v>
          </cell>
          <cell r="CK6" t="str">
            <v>เพิ่ม</v>
          </cell>
          <cell r="CL6" t="str">
            <v>(ลด)</v>
          </cell>
          <cell r="CM6" t="str">
            <v>51/52</v>
          </cell>
          <cell r="CS6" t="str">
            <v>ผลลัพธ์</v>
          </cell>
          <cell r="CT6" t="str">
            <v>คาดการณ์</v>
          </cell>
          <cell r="CU6" t="str">
            <v>เพิ่ม</v>
          </cell>
          <cell r="CV6" t="str">
            <v>(ลด)</v>
          </cell>
          <cell r="CW6" t="str">
            <v>51/52</v>
          </cell>
          <cell r="DC6" t="str">
            <v>ผลลัพธ์</v>
          </cell>
          <cell r="DD6" t="str">
            <v>คาดการณ์</v>
          </cell>
          <cell r="DE6" t="str">
            <v>เพิ่ม</v>
          </cell>
          <cell r="DF6" t="str">
            <v>(ลด)</v>
          </cell>
          <cell r="DG6" t="str">
            <v>51/52</v>
          </cell>
          <cell r="DM6" t="str">
            <v>ผลลัพธ์</v>
          </cell>
          <cell r="DN6" t="str">
            <v>คาดการณ์</v>
          </cell>
          <cell r="DO6" t="str">
            <v>เพิ่ม</v>
          </cell>
          <cell r="DP6" t="str">
            <v>(ลด)</v>
          </cell>
          <cell r="DQ6" t="str">
            <v>51/52</v>
          </cell>
          <cell r="DW6" t="str">
            <v>ผลลัพธ์</v>
          </cell>
          <cell r="DX6" t="str">
            <v>คาดการณ์</v>
          </cell>
          <cell r="DY6" t="str">
            <v>เพิ่ม</v>
          </cell>
          <cell r="DZ6" t="str">
            <v>(ลด)</v>
          </cell>
          <cell r="EA6" t="str">
            <v>51/52</v>
          </cell>
          <cell r="EG6" t="str">
            <v>ผลลัพธ์</v>
          </cell>
          <cell r="EH6" t="str">
            <v>คาดการณ์</v>
          </cell>
          <cell r="EI6" t="str">
            <v>เพิ่ม</v>
          </cell>
          <cell r="EJ6" t="str">
            <v>(ลด)</v>
          </cell>
          <cell r="EK6" t="str">
            <v>51/52</v>
          </cell>
        </row>
        <row r="8">
          <cell r="A8" t="str">
            <v>ขั้นที่ 1</v>
          </cell>
        </row>
        <row r="9">
          <cell r="A9" t="str">
            <v>ขั้นที่ 2</v>
          </cell>
        </row>
        <row r="36">
          <cell r="A36" t="str">
            <v>ขั้นที่ 3</v>
          </cell>
        </row>
        <row r="47">
          <cell r="A47" t="str">
            <v>ขั้นที่ 3</v>
          </cell>
        </row>
        <row r="58">
          <cell r="A58" t="str">
            <v>ขั้น 3</v>
          </cell>
        </row>
        <row r="69">
          <cell r="A69" t="str">
            <v>ขั้นที่ 3</v>
          </cell>
        </row>
        <row r="81">
          <cell r="A81" t="str">
            <v>ขั้นที่ 3</v>
          </cell>
        </row>
        <row r="95">
          <cell r="A95" t="str">
            <v>ขั้น 3</v>
          </cell>
        </row>
        <row r="106">
          <cell r="A106" t="str">
            <v>ขั้นที่ 3</v>
          </cell>
        </row>
        <row r="117">
          <cell r="A117" t="str">
            <v>ขั้นที่ 3</v>
          </cell>
        </row>
        <row r="128">
          <cell r="A128" t="str">
            <v>ขั้น 3</v>
          </cell>
        </row>
        <row r="139">
          <cell r="A139" t="str">
            <v>รวมขั้น 3</v>
          </cell>
        </row>
        <row r="140">
          <cell r="A140" t="str">
            <v>รวม1+2+3</v>
          </cell>
        </row>
        <row r="149">
          <cell r="A149" t="str">
            <v>ขั้น 4</v>
          </cell>
        </row>
        <row r="1057">
          <cell r="A1057" t="str">
            <v>รวมขั้น 4</v>
          </cell>
        </row>
      </sheetData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 expe"/>
      <sheetName val="08pay Jl"/>
      <sheetName val="TRAIN02 &amp; Act EMP"/>
      <sheetName val="Reversal 0809"/>
      <sheetName val="INCENTIVE08"/>
      <sheetName val="VAC 08 ACC"/>
      <sheetName val="sEVERANCE08"/>
      <sheetName val="Tel 08"/>
      <sheetName val="Cler 08"/>
      <sheetName val="PRV M&amp;S"/>
      <sheetName val="08interst"/>
      <sheetName val="ACR08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38"/>
  <sheetViews>
    <sheetView tabSelected="1" topLeftCell="A108" zoomScale="90" zoomScaleNormal="90" zoomScaleSheetLayoutView="90" workbookViewId="0">
      <selection activeCell="T123" sqref="T123"/>
    </sheetView>
  </sheetViews>
  <sheetFormatPr defaultColWidth="9.42578125" defaultRowHeight="18.75"/>
  <cols>
    <col min="1" max="2" width="1.5703125" style="65" customWidth="1"/>
    <col min="3" max="3" width="22" style="64" customWidth="1"/>
    <col min="4" max="4" width="7.5703125" style="67" customWidth="1"/>
    <col min="5" max="5" width="0.5703125" style="97" customWidth="1"/>
    <col min="6" max="6" width="10.5703125" style="110" customWidth="1"/>
    <col min="7" max="7" width="0.5703125" style="64" customWidth="1"/>
    <col min="8" max="8" width="10.5703125" style="110" customWidth="1"/>
    <col min="9" max="9" width="0.5703125" style="64" customWidth="1"/>
    <col min="10" max="10" width="10.5703125" style="110" customWidth="1"/>
    <col min="11" max="11" width="0.5703125" style="64" customWidth="1"/>
    <col min="12" max="12" width="10.5703125" style="110" customWidth="1"/>
    <col min="13" max="13" width="0.5703125" style="64" customWidth="1"/>
    <col min="14" max="14" width="10.5703125" style="110" customWidth="1"/>
    <col min="15" max="15" width="0.5703125" style="64" customWidth="1"/>
    <col min="16" max="16" width="10.5703125" style="110" customWidth="1"/>
    <col min="17" max="18" width="9.42578125" style="65"/>
    <col min="19" max="19" width="11.5703125" style="65" bestFit="1" customWidth="1"/>
    <col min="20" max="16384" width="9.42578125" style="65"/>
  </cols>
  <sheetData>
    <row r="1" spans="1:16" ht="21" customHeight="1">
      <c r="A1" s="74" t="s">
        <v>161</v>
      </c>
      <c r="B1" s="63"/>
      <c r="C1" s="62"/>
      <c r="D1" s="62"/>
      <c r="E1" s="68"/>
      <c r="F1" s="68"/>
      <c r="G1" s="254"/>
      <c r="H1" s="62"/>
      <c r="I1" s="254"/>
      <c r="J1" s="62"/>
      <c r="K1" s="254"/>
      <c r="L1" s="62"/>
      <c r="M1" s="254"/>
      <c r="N1" s="228"/>
      <c r="O1" s="228"/>
      <c r="P1" s="228"/>
    </row>
    <row r="2" spans="1:16" ht="21" customHeight="1">
      <c r="A2" s="324" t="s">
        <v>162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228"/>
      <c r="O2" s="228"/>
      <c r="P2" s="228"/>
    </row>
    <row r="3" spans="1:16" ht="21" customHeight="1">
      <c r="A3" s="321" t="s">
        <v>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21" customHeight="1">
      <c r="A4" s="322" t="s">
        <v>149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21" customHeight="1"/>
    <row r="6" spans="1:16" ht="21" customHeight="1">
      <c r="F6" s="325" t="s">
        <v>136</v>
      </c>
      <c r="G6" s="325"/>
      <c r="H6" s="325"/>
      <c r="I6" s="325"/>
      <c r="J6" s="325"/>
      <c r="L6" s="325" t="s">
        <v>137</v>
      </c>
      <c r="M6" s="325"/>
      <c r="N6" s="325"/>
      <c r="O6" s="325"/>
      <c r="P6" s="325"/>
    </row>
    <row r="7" spans="1:16" ht="21" customHeight="1">
      <c r="F7" s="112"/>
      <c r="G7" s="112"/>
      <c r="H7" s="230" t="s">
        <v>154</v>
      </c>
      <c r="I7" s="112"/>
      <c r="J7" s="230" t="s">
        <v>154</v>
      </c>
      <c r="L7" s="112"/>
      <c r="M7" s="112"/>
      <c r="N7" s="230" t="s">
        <v>154</v>
      </c>
      <c r="O7" s="112"/>
      <c r="P7" s="230" t="s">
        <v>154</v>
      </c>
    </row>
    <row r="8" spans="1:16" ht="21" customHeight="1">
      <c r="F8" s="111" t="s">
        <v>67</v>
      </c>
      <c r="G8" s="112"/>
      <c r="H8" s="111" t="s">
        <v>67</v>
      </c>
      <c r="I8" s="112"/>
      <c r="J8" s="111" t="s">
        <v>113</v>
      </c>
      <c r="L8" s="111" t="s">
        <v>67</v>
      </c>
      <c r="M8" s="112"/>
      <c r="N8" s="111" t="s">
        <v>67</v>
      </c>
      <c r="O8" s="112"/>
      <c r="P8" s="111" t="s">
        <v>113</v>
      </c>
    </row>
    <row r="9" spans="1:16" ht="21" customHeight="1">
      <c r="C9" s="65"/>
      <c r="D9" s="64"/>
      <c r="E9" s="64"/>
      <c r="F9" s="111" t="s">
        <v>150</v>
      </c>
      <c r="G9" s="100"/>
      <c r="H9" s="111" t="s">
        <v>66</v>
      </c>
      <c r="I9" s="100"/>
      <c r="J9" s="111" t="s">
        <v>66</v>
      </c>
      <c r="K9" s="100"/>
      <c r="L9" s="111" t="s">
        <v>150</v>
      </c>
      <c r="M9" s="100"/>
      <c r="N9" s="111" t="s">
        <v>66</v>
      </c>
      <c r="O9" s="100"/>
      <c r="P9" s="111" t="s">
        <v>66</v>
      </c>
    </row>
    <row r="10" spans="1:16" ht="21" customHeight="1">
      <c r="D10" s="113" t="s">
        <v>2</v>
      </c>
      <c r="E10" s="65"/>
      <c r="F10" s="114" t="s">
        <v>3</v>
      </c>
      <c r="G10" s="102"/>
      <c r="H10" s="114" t="s">
        <v>3</v>
      </c>
      <c r="I10" s="102"/>
      <c r="J10" s="114" t="s">
        <v>3</v>
      </c>
      <c r="K10" s="102"/>
      <c r="L10" s="114" t="s">
        <v>3</v>
      </c>
      <c r="M10" s="102"/>
      <c r="N10" s="114" t="s">
        <v>3</v>
      </c>
      <c r="O10" s="102"/>
      <c r="P10" s="114" t="s">
        <v>3</v>
      </c>
    </row>
    <row r="11" spans="1:16" ht="8.1" customHeight="1">
      <c r="A11" s="115"/>
      <c r="D11" s="116"/>
      <c r="E11" s="65"/>
      <c r="F11" s="278"/>
      <c r="G11" s="102"/>
      <c r="H11" s="117"/>
      <c r="I11" s="102"/>
      <c r="J11" s="117"/>
      <c r="K11" s="102"/>
      <c r="L11" s="278"/>
      <c r="M11" s="102"/>
      <c r="N11" s="117"/>
      <c r="O11" s="102"/>
      <c r="P11" s="117"/>
    </row>
    <row r="12" spans="1:16" ht="21" customHeight="1">
      <c r="A12" s="115" t="s">
        <v>4</v>
      </c>
      <c r="D12" s="116"/>
      <c r="E12" s="65"/>
      <c r="F12" s="278"/>
      <c r="G12" s="102"/>
      <c r="H12" s="117"/>
      <c r="I12" s="102"/>
      <c r="J12" s="117"/>
      <c r="K12" s="102"/>
      <c r="L12" s="278"/>
      <c r="M12" s="102"/>
      <c r="N12" s="117"/>
      <c r="O12" s="102"/>
      <c r="P12" s="117"/>
    </row>
    <row r="13" spans="1:16" ht="8.1" customHeight="1">
      <c r="A13" s="115"/>
      <c r="D13" s="116"/>
      <c r="E13" s="65"/>
      <c r="F13" s="278"/>
      <c r="G13" s="102"/>
      <c r="H13" s="117"/>
      <c r="I13" s="102"/>
      <c r="J13" s="117"/>
      <c r="K13" s="102"/>
      <c r="L13" s="278"/>
      <c r="M13" s="102"/>
      <c r="N13" s="117"/>
      <c r="O13" s="102"/>
      <c r="P13" s="117"/>
    </row>
    <row r="14" spans="1:16" ht="21" customHeight="1">
      <c r="A14" s="118" t="s">
        <v>5</v>
      </c>
      <c r="D14" s="116"/>
      <c r="E14" s="65"/>
      <c r="F14" s="278"/>
      <c r="G14" s="102"/>
      <c r="H14" s="117"/>
      <c r="I14" s="102"/>
      <c r="J14" s="117"/>
      <c r="K14" s="102"/>
      <c r="L14" s="278"/>
      <c r="M14" s="102"/>
      <c r="N14" s="117"/>
      <c r="O14" s="102"/>
      <c r="P14" s="117"/>
    </row>
    <row r="15" spans="1:16" ht="8.1" customHeight="1">
      <c r="A15" s="115"/>
      <c r="D15" s="116"/>
      <c r="E15" s="65"/>
      <c r="F15" s="278"/>
      <c r="G15" s="102"/>
      <c r="H15" s="117"/>
      <c r="I15" s="102"/>
      <c r="J15" s="117"/>
      <c r="K15" s="102"/>
      <c r="L15" s="278"/>
      <c r="M15" s="102"/>
      <c r="N15" s="117"/>
      <c r="O15" s="102"/>
      <c r="P15" s="117"/>
    </row>
    <row r="16" spans="1:16" ht="21" customHeight="1">
      <c r="A16" s="65" t="s">
        <v>6</v>
      </c>
      <c r="B16" s="64"/>
      <c r="C16" s="65"/>
      <c r="D16" s="269">
        <v>13</v>
      </c>
      <c r="F16" s="279">
        <v>265309285</v>
      </c>
      <c r="G16" s="83"/>
      <c r="H16" s="119">
        <v>88513473</v>
      </c>
      <c r="I16" s="83"/>
      <c r="J16" s="119">
        <v>123174140</v>
      </c>
      <c r="K16" s="83"/>
      <c r="L16" s="279">
        <v>260134698</v>
      </c>
      <c r="M16" s="83"/>
      <c r="N16" s="119">
        <v>83393156</v>
      </c>
      <c r="O16" s="83"/>
      <c r="P16" s="119">
        <v>118428900</v>
      </c>
    </row>
    <row r="17" spans="1:16" ht="21" customHeight="1">
      <c r="A17" s="120" t="s">
        <v>49</v>
      </c>
      <c r="B17" s="64"/>
      <c r="C17" s="65"/>
      <c r="D17" s="269">
        <v>15.1</v>
      </c>
      <c r="F17" s="279">
        <v>247735240</v>
      </c>
      <c r="G17" s="83"/>
      <c r="H17" s="119">
        <v>263417630</v>
      </c>
      <c r="I17" s="83"/>
      <c r="J17" s="119">
        <v>193088387</v>
      </c>
      <c r="K17" s="83"/>
      <c r="L17" s="279">
        <v>247880253</v>
      </c>
      <c r="M17" s="83"/>
      <c r="N17" s="119">
        <v>263408535</v>
      </c>
      <c r="O17" s="83"/>
      <c r="P17" s="119">
        <v>193302679</v>
      </c>
    </row>
    <row r="18" spans="1:16" ht="21" customHeight="1">
      <c r="A18" s="120" t="s">
        <v>48</v>
      </c>
      <c r="B18" s="64"/>
      <c r="C18" s="65"/>
      <c r="D18" s="269">
        <v>17</v>
      </c>
      <c r="F18" s="279">
        <v>97242706</v>
      </c>
      <c r="G18" s="83"/>
      <c r="H18" s="119">
        <v>132250075</v>
      </c>
      <c r="I18" s="83"/>
      <c r="J18" s="119">
        <v>139097006</v>
      </c>
      <c r="K18" s="83"/>
      <c r="L18" s="279">
        <v>97242706</v>
      </c>
      <c r="M18" s="83"/>
      <c r="N18" s="119">
        <v>132250075</v>
      </c>
      <c r="O18" s="83"/>
      <c r="P18" s="119">
        <v>139097006</v>
      </c>
    </row>
    <row r="19" spans="1:16" ht="21" customHeight="1">
      <c r="A19" s="120" t="s">
        <v>155</v>
      </c>
      <c r="B19" s="64"/>
      <c r="C19" s="65"/>
      <c r="D19" s="269">
        <v>15.2</v>
      </c>
      <c r="F19" s="279">
        <v>107256648</v>
      </c>
      <c r="G19" s="83"/>
      <c r="H19" s="119">
        <v>177037513</v>
      </c>
      <c r="I19" s="83"/>
      <c r="J19" s="119">
        <v>206374400</v>
      </c>
      <c r="K19" s="83"/>
      <c r="L19" s="279">
        <v>107256648</v>
      </c>
      <c r="M19" s="83"/>
      <c r="N19" s="119">
        <v>177037513</v>
      </c>
      <c r="O19" s="83"/>
      <c r="P19" s="119">
        <v>206374400</v>
      </c>
    </row>
    <row r="20" spans="1:16" ht="21" customHeight="1">
      <c r="A20" s="65" t="s">
        <v>7</v>
      </c>
      <c r="B20" s="64"/>
      <c r="C20" s="65"/>
      <c r="D20" s="97"/>
      <c r="E20" s="121"/>
      <c r="F20" s="280">
        <v>1925927</v>
      </c>
      <c r="G20" s="83"/>
      <c r="H20" s="122">
        <v>3554765</v>
      </c>
      <c r="I20" s="83"/>
      <c r="J20" s="122">
        <v>2062546</v>
      </c>
      <c r="K20" s="83"/>
      <c r="L20" s="280">
        <v>1925927</v>
      </c>
      <c r="M20" s="83"/>
      <c r="N20" s="122">
        <v>3554765</v>
      </c>
      <c r="O20" s="83"/>
      <c r="P20" s="122">
        <v>2062546</v>
      </c>
    </row>
    <row r="21" spans="1:16" ht="8.1" customHeight="1">
      <c r="B21" s="64"/>
      <c r="C21" s="65"/>
      <c r="D21" s="83"/>
      <c r="F21" s="281"/>
      <c r="L21" s="281"/>
    </row>
    <row r="22" spans="1:16" ht="21" customHeight="1">
      <c r="A22" s="115" t="s">
        <v>8</v>
      </c>
      <c r="C22" s="65"/>
      <c r="F22" s="282">
        <f>SUM(F16:F21)</f>
        <v>719469806</v>
      </c>
      <c r="H22" s="86">
        <f>SUM(H16:H21)</f>
        <v>664773456</v>
      </c>
      <c r="J22" s="86">
        <f>SUM(J16:J21)</f>
        <v>663796479</v>
      </c>
      <c r="L22" s="282">
        <f>SUM(L16:L21)</f>
        <v>714440232</v>
      </c>
      <c r="N22" s="86">
        <f>SUM(N16:N21)</f>
        <v>659644044</v>
      </c>
      <c r="P22" s="86">
        <f>SUM(P16:P21)</f>
        <v>659265531</v>
      </c>
    </row>
    <row r="23" spans="1:16" ht="21" customHeight="1">
      <c r="C23" s="123"/>
      <c r="F23" s="283"/>
      <c r="H23" s="78"/>
      <c r="J23" s="78"/>
      <c r="L23" s="283"/>
      <c r="N23" s="78"/>
      <c r="P23" s="78"/>
    </row>
    <row r="24" spans="1:16" ht="21" customHeight="1">
      <c r="A24" s="118" t="s">
        <v>9</v>
      </c>
      <c r="F24" s="281"/>
      <c r="L24" s="281"/>
    </row>
    <row r="25" spans="1:16" ht="8.1" customHeight="1">
      <c r="B25" s="64"/>
      <c r="C25" s="65"/>
      <c r="D25" s="83"/>
      <c r="F25" s="281"/>
      <c r="L25" s="281"/>
    </row>
    <row r="26" spans="1:16" ht="21" customHeight="1">
      <c r="A26" s="65" t="s">
        <v>44</v>
      </c>
      <c r="B26" s="64"/>
      <c r="C26" s="65"/>
      <c r="D26" s="270">
        <v>14</v>
      </c>
      <c r="F26" s="279">
        <v>41694000</v>
      </c>
      <c r="G26" s="83"/>
      <c r="H26" s="119">
        <v>36694000</v>
      </c>
      <c r="I26" s="83"/>
      <c r="J26" s="119">
        <v>11694000</v>
      </c>
      <c r="K26" s="83"/>
      <c r="L26" s="279">
        <v>41694000</v>
      </c>
      <c r="M26" s="83"/>
      <c r="N26" s="119">
        <v>36694000</v>
      </c>
      <c r="O26" s="83"/>
      <c r="P26" s="119">
        <v>11694000</v>
      </c>
    </row>
    <row r="27" spans="1:16" ht="21" customHeight="1">
      <c r="A27" s="65" t="s">
        <v>45</v>
      </c>
      <c r="B27" s="64"/>
      <c r="C27" s="65"/>
      <c r="D27" s="269">
        <v>18</v>
      </c>
      <c r="F27" s="279">
        <v>0</v>
      </c>
      <c r="G27" s="83"/>
      <c r="H27" s="119">
        <v>0</v>
      </c>
      <c r="I27" s="83"/>
      <c r="J27" s="119">
        <v>0</v>
      </c>
      <c r="K27" s="83"/>
      <c r="L27" s="279">
        <v>44793</v>
      </c>
      <c r="M27" s="83"/>
      <c r="N27" s="119">
        <v>44793</v>
      </c>
      <c r="O27" s="83"/>
      <c r="P27" s="119">
        <v>44793</v>
      </c>
    </row>
    <row r="28" spans="1:16" ht="21" customHeight="1">
      <c r="A28" s="65" t="s">
        <v>57</v>
      </c>
      <c r="B28" s="64"/>
      <c r="C28" s="65"/>
      <c r="D28" s="269">
        <v>19</v>
      </c>
      <c r="F28" s="279">
        <v>50648148</v>
      </c>
      <c r="G28" s="83"/>
      <c r="H28" s="119">
        <v>52200230</v>
      </c>
      <c r="I28" s="83"/>
      <c r="J28" s="119">
        <v>56887905</v>
      </c>
      <c r="K28" s="83"/>
      <c r="L28" s="279">
        <v>50648148</v>
      </c>
      <c r="M28" s="83"/>
      <c r="N28" s="119">
        <v>52200230</v>
      </c>
      <c r="O28" s="83"/>
      <c r="P28" s="119">
        <v>56887905</v>
      </c>
    </row>
    <row r="29" spans="1:16" ht="21" customHeight="1">
      <c r="A29" s="65" t="s">
        <v>183</v>
      </c>
      <c r="B29" s="64"/>
      <c r="C29" s="65"/>
      <c r="D29" s="269">
        <v>20</v>
      </c>
      <c r="F29" s="279">
        <v>8774899</v>
      </c>
      <c r="G29" s="83"/>
      <c r="H29" s="119">
        <v>0</v>
      </c>
      <c r="I29" s="83"/>
      <c r="J29" s="119">
        <v>0</v>
      </c>
      <c r="K29" s="83"/>
      <c r="L29" s="279">
        <v>8774899</v>
      </c>
      <c r="M29" s="83"/>
      <c r="N29" s="119">
        <v>0</v>
      </c>
      <c r="O29" s="83"/>
      <c r="P29" s="119">
        <v>0</v>
      </c>
    </row>
    <row r="30" spans="1:16" ht="21" customHeight="1">
      <c r="A30" s="65" t="s">
        <v>46</v>
      </c>
      <c r="B30" s="64"/>
      <c r="C30" s="65"/>
      <c r="D30" s="269">
        <v>21</v>
      </c>
      <c r="F30" s="279">
        <v>5951894</v>
      </c>
      <c r="G30" s="83"/>
      <c r="H30" s="119">
        <v>7433795</v>
      </c>
      <c r="I30" s="83"/>
      <c r="J30" s="119">
        <v>10216588</v>
      </c>
      <c r="K30" s="83"/>
      <c r="L30" s="279">
        <v>1406079</v>
      </c>
      <c r="M30" s="83"/>
      <c r="N30" s="119">
        <v>1960050</v>
      </c>
      <c r="O30" s="83"/>
      <c r="P30" s="119">
        <v>3339924</v>
      </c>
    </row>
    <row r="31" spans="1:16" ht="21" customHeight="1">
      <c r="A31" s="65" t="s">
        <v>47</v>
      </c>
      <c r="B31" s="64"/>
      <c r="C31" s="65"/>
      <c r="D31" s="269">
        <v>22</v>
      </c>
      <c r="F31" s="280">
        <v>9460115</v>
      </c>
      <c r="G31" s="83"/>
      <c r="H31" s="122">
        <v>7693807</v>
      </c>
      <c r="I31" s="83"/>
      <c r="J31" s="122">
        <v>11432757</v>
      </c>
      <c r="K31" s="83"/>
      <c r="L31" s="280">
        <v>9460115</v>
      </c>
      <c r="M31" s="83"/>
      <c r="N31" s="122">
        <v>7693807</v>
      </c>
      <c r="O31" s="83"/>
      <c r="P31" s="122">
        <v>11432757</v>
      </c>
    </row>
    <row r="32" spans="1:16" ht="8.1" customHeight="1">
      <c r="B32" s="64"/>
      <c r="C32" s="65"/>
      <c r="D32" s="124"/>
      <c r="F32" s="281"/>
      <c r="J32" s="65"/>
      <c r="L32" s="281"/>
      <c r="P32" s="65"/>
    </row>
    <row r="33" spans="1:16" ht="21" customHeight="1">
      <c r="A33" s="125" t="s">
        <v>10</v>
      </c>
      <c r="C33" s="65"/>
      <c r="F33" s="282">
        <f>SUM(F26:F31)</f>
        <v>116529056</v>
      </c>
      <c r="G33" s="83"/>
      <c r="H33" s="86">
        <f>SUM(H26:H31)</f>
        <v>104021832</v>
      </c>
      <c r="I33" s="83"/>
      <c r="J33" s="86">
        <f>SUM(J26:J31)</f>
        <v>90231250</v>
      </c>
      <c r="K33" s="83"/>
      <c r="L33" s="282">
        <f>SUM(L26:L31)</f>
        <v>112028034</v>
      </c>
      <c r="M33" s="83"/>
      <c r="N33" s="86">
        <f>SUM(N26:N31)</f>
        <v>98592880</v>
      </c>
      <c r="O33" s="83"/>
      <c r="P33" s="86">
        <f>SUM(P26:P31)</f>
        <v>83399379</v>
      </c>
    </row>
    <row r="34" spans="1:16" ht="8.1" customHeight="1">
      <c r="F34" s="281"/>
      <c r="L34" s="281"/>
    </row>
    <row r="35" spans="1:16" ht="21" customHeight="1" thickBot="1">
      <c r="A35" s="118" t="s">
        <v>11</v>
      </c>
      <c r="F35" s="284">
        <f>F22+F33</f>
        <v>835998862</v>
      </c>
      <c r="G35" s="83"/>
      <c r="H35" s="126">
        <f>H22+H33</f>
        <v>768795288</v>
      </c>
      <c r="I35" s="83"/>
      <c r="J35" s="126">
        <f>J22+J33</f>
        <v>754027729</v>
      </c>
      <c r="K35" s="83"/>
      <c r="L35" s="284">
        <f>L22+L33</f>
        <v>826468266</v>
      </c>
      <c r="M35" s="83"/>
      <c r="N35" s="126">
        <f>N22+N33</f>
        <v>758236924</v>
      </c>
      <c r="O35" s="83"/>
      <c r="P35" s="126">
        <f>P22+P33</f>
        <v>742664910</v>
      </c>
    </row>
    <row r="36" spans="1:16" ht="21" customHeight="1" thickTop="1">
      <c r="A36" s="118"/>
      <c r="F36" s="78"/>
      <c r="G36" s="83"/>
      <c r="H36" s="78"/>
      <c r="I36" s="83"/>
      <c r="J36" s="78"/>
      <c r="K36" s="83"/>
      <c r="L36" s="78"/>
      <c r="M36" s="83"/>
      <c r="N36" s="78"/>
      <c r="O36" s="83"/>
      <c r="P36" s="78"/>
    </row>
    <row r="37" spans="1:16" ht="21" customHeight="1">
      <c r="A37" s="118"/>
      <c r="F37" s="78"/>
      <c r="G37" s="83"/>
      <c r="H37" s="78"/>
      <c r="I37" s="83"/>
      <c r="J37" s="78"/>
      <c r="K37" s="83"/>
      <c r="L37" s="78"/>
      <c r="M37" s="83"/>
      <c r="N37" s="78"/>
      <c r="O37" s="83"/>
      <c r="P37" s="78"/>
    </row>
    <row r="38" spans="1:16" ht="21" customHeight="1">
      <c r="A38" s="118"/>
      <c r="F38" s="78"/>
      <c r="G38" s="83"/>
      <c r="H38" s="78"/>
      <c r="I38" s="83"/>
      <c r="J38" s="78"/>
      <c r="K38" s="83"/>
      <c r="L38" s="78"/>
      <c r="M38" s="83"/>
      <c r="N38" s="78"/>
      <c r="O38" s="83"/>
      <c r="P38" s="78"/>
    </row>
    <row r="39" spans="1:16" ht="21" customHeight="1">
      <c r="A39" s="118"/>
      <c r="F39" s="78"/>
      <c r="G39" s="83"/>
      <c r="H39" s="78"/>
      <c r="I39" s="83"/>
      <c r="J39" s="78"/>
      <c r="K39" s="83"/>
      <c r="L39" s="78"/>
      <c r="M39" s="83"/>
      <c r="N39" s="78"/>
      <c r="O39" s="83"/>
      <c r="P39" s="78"/>
    </row>
    <row r="40" spans="1:16" ht="21" customHeight="1">
      <c r="A40" s="118"/>
      <c r="F40" s="78"/>
      <c r="G40" s="83"/>
      <c r="H40" s="78"/>
      <c r="I40" s="83"/>
      <c r="J40" s="78"/>
      <c r="K40" s="83"/>
      <c r="L40" s="78"/>
      <c r="M40" s="83"/>
      <c r="N40" s="78"/>
      <c r="O40" s="83"/>
      <c r="P40" s="78"/>
    </row>
    <row r="41" spans="1:16" ht="21" customHeight="1">
      <c r="A41" s="118"/>
      <c r="F41" s="78"/>
      <c r="G41" s="83"/>
      <c r="H41" s="78"/>
      <c r="I41" s="83"/>
      <c r="J41" s="78"/>
      <c r="K41" s="83"/>
      <c r="L41" s="78"/>
      <c r="M41" s="83"/>
      <c r="N41" s="78"/>
      <c r="O41" s="83"/>
      <c r="P41" s="78"/>
    </row>
    <row r="42" spans="1:16" ht="21" customHeight="1">
      <c r="A42" s="118"/>
      <c r="F42" s="78"/>
      <c r="G42" s="83"/>
      <c r="H42" s="78"/>
      <c r="I42" s="83"/>
      <c r="J42" s="78"/>
      <c r="K42" s="83"/>
      <c r="L42" s="78"/>
      <c r="M42" s="83"/>
      <c r="N42" s="78"/>
      <c r="O42" s="83"/>
      <c r="P42" s="78"/>
    </row>
    <row r="43" spans="1:16" ht="21" customHeight="1">
      <c r="A43" s="323" t="s">
        <v>61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</row>
    <row r="44" spans="1:16" ht="22.5" customHeight="1">
      <c r="A44" s="215"/>
      <c r="B44" s="215"/>
      <c r="C44" s="215"/>
      <c r="D44" s="215"/>
      <c r="E44" s="215"/>
      <c r="F44" s="215"/>
      <c r="G44" s="215"/>
      <c r="H44" s="225"/>
      <c r="I44" s="215"/>
      <c r="J44" s="215"/>
      <c r="K44" s="215"/>
      <c r="L44" s="223"/>
      <c r="M44" s="215"/>
      <c r="N44" s="225"/>
      <c r="O44" s="215"/>
      <c r="P44" s="215"/>
    </row>
    <row r="45" spans="1:16" ht="5.25" customHeight="1">
      <c r="A45" s="277"/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7"/>
      <c r="P45" s="277"/>
    </row>
    <row r="46" spans="1:16" ht="22.35" customHeight="1">
      <c r="A46" s="127" t="s">
        <v>178</v>
      </c>
      <c r="B46" s="107"/>
      <c r="C46" s="107"/>
      <c r="D46" s="128"/>
      <c r="E46" s="128"/>
      <c r="F46" s="129"/>
      <c r="G46" s="130"/>
      <c r="H46" s="129"/>
      <c r="I46" s="130"/>
      <c r="J46" s="129"/>
      <c r="K46" s="130"/>
      <c r="L46" s="129"/>
      <c r="M46" s="130"/>
      <c r="N46" s="129"/>
      <c r="O46" s="130"/>
      <c r="P46" s="129"/>
    </row>
    <row r="47" spans="1:16" ht="21" customHeight="1">
      <c r="A47" s="74" t="s">
        <v>161</v>
      </c>
      <c r="B47" s="63"/>
      <c r="C47" s="62"/>
      <c r="D47" s="62"/>
      <c r="E47" s="68"/>
      <c r="F47" s="68"/>
      <c r="G47" s="254"/>
      <c r="H47" s="62"/>
      <c r="I47" s="254"/>
      <c r="J47" s="62"/>
      <c r="K47" s="254"/>
      <c r="L47" s="62"/>
      <c r="M47" s="254"/>
      <c r="N47" s="228"/>
      <c r="O47" s="228"/>
      <c r="P47" s="228"/>
    </row>
    <row r="48" spans="1:16" ht="21" customHeight="1">
      <c r="A48" s="324" t="s">
        <v>162</v>
      </c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  <c r="N48" s="228"/>
      <c r="O48" s="228"/>
      <c r="P48" s="228"/>
    </row>
    <row r="49" spans="1:16" ht="21" customHeight="1">
      <c r="A49" s="321" t="s">
        <v>116</v>
      </c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</row>
    <row r="50" spans="1:16" ht="21" customHeight="1">
      <c r="A50" s="322" t="str">
        <f>+A4</f>
        <v>ณ วันที่ 31 ธันวาคม พ.ศ. 2563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</row>
    <row r="51" spans="1:16" ht="21" customHeight="1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</row>
    <row r="52" spans="1:16" ht="21" customHeight="1">
      <c r="A52" s="131"/>
      <c r="B52" s="131"/>
      <c r="C52" s="131"/>
      <c r="D52" s="131"/>
      <c r="E52" s="131"/>
      <c r="F52" s="325" t="s">
        <v>136</v>
      </c>
      <c r="G52" s="325"/>
      <c r="H52" s="325"/>
      <c r="I52" s="325"/>
      <c r="J52" s="325"/>
      <c r="L52" s="325" t="s">
        <v>137</v>
      </c>
      <c r="M52" s="325"/>
      <c r="N52" s="325"/>
      <c r="O52" s="325"/>
      <c r="P52" s="325"/>
    </row>
    <row r="53" spans="1:16" ht="21" customHeight="1">
      <c r="F53" s="111" t="s">
        <v>67</v>
      </c>
      <c r="G53" s="112"/>
      <c r="H53" s="111" t="s">
        <v>67</v>
      </c>
      <c r="I53" s="112"/>
      <c r="J53" s="111" t="s">
        <v>113</v>
      </c>
      <c r="L53" s="111" t="s">
        <v>67</v>
      </c>
      <c r="M53" s="112"/>
      <c r="N53" s="111" t="s">
        <v>67</v>
      </c>
      <c r="O53" s="112"/>
      <c r="P53" s="111" t="s">
        <v>113</v>
      </c>
    </row>
    <row r="54" spans="1:16" ht="21" customHeight="1">
      <c r="C54" s="65"/>
      <c r="D54" s="64"/>
      <c r="E54" s="64"/>
      <c r="F54" s="111" t="s">
        <v>150</v>
      </c>
      <c r="G54" s="100"/>
      <c r="H54" s="111" t="s">
        <v>66</v>
      </c>
      <c r="I54" s="100"/>
      <c r="J54" s="111" t="s">
        <v>66</v>
      </c>
      <c r="K54" s="100"/>
      <c r="L54" s="111" t="s">
        <v>150</v>
      </c>
      <c r="M54" s="100"/>
      <c r="N54" s="111" t="s">
        <v>66</v>
      </c>
      <c r="O54" s="100"/>
      <c r="P54" s="111" t="s">
        <v>66</v>
      </c>
    </row>
    <row r="55" spans="1:16" ht="21" customHeight="1">
      <c r="D55" s="113" t="s">
        <v>2</v>
      </c>
      <c r="E55" s="65"/>
      <c r="F55" s="114" t="s">
        <v>3</v>
      </c>
      <c r="G55" s="102"/>
      <c r="H55" s="114" t="s">
        <v>3</v>
      </c>
      <c r="I55" s="102"/>
      <c r="J55" s="114" t="s">
        <v>3</v>
      </c>
      <c r="K55" s="102"/>
      <c r="L55" s="114" t="s">
        <v>3</v>
      </c>
      <c r="M55" s="102"/>
      <c r="N55" s="114" t="s">
        <v>3</v>
      </c>
      <c r="O55" s="102"/>
      <c r="P55" s="114" t="s">
        <v>3</v>
      </c>
    </row>
    <row r="56" spans="1:16" ht="8.1" customHeight="1">
      <c r="D56" s="116"/>
      <c r="E56" s="65"/>
      <c r="F56" s="278"/>
      <c r="G56" s="102"/>
      <c r="H56" s="117"/>
      <c r="I56" s="102"/>
      <c r="J56" s="117"/>
      <c r="K56" s="102"/>
      <c r="L56" s="278"/>
      <c r="M56" s="102"/>
      <c r="N56" s="117"/>
      <c r="O56" s="102"/>
      <c r="P56" s="117"/>
    </row>
    <row r="57" spans="1:16" ht="21" customHeight="1">
      <c r="A57" s="115" t="s">
        <v>50</v>
      </c>
      <c r="C57" s="65"/>
      <c r="D57" s="132"/>
      <c r="E57" s="67"/>
      <c r="F57" s="281"/>
      <c r="G57" s="65"/>
      <c r="I57" s="65"/>
      <c r="K57" s="65"/>
      <c r="L57" s="281"/>
      <c r="M57" s="65"/>
      <c r="O57" s="65"/>
    </row>
    <row r="58" spans="1:16" ht="8.1" customHeight="1">
      <c r="A58" s="115"/>
      <c r="C58" s="65"/>
      <c r="D58" s="132"/>
      <c r="E58" s="67"/>
      <c r="F58" s="281"/>
      <c r="G58" s="65"/>
      <c r="I58" s="65"/>
      <c r="K58" s="65"/>
      <c r="L58" s="281"/>
      <c r="M58" s="65"/>
      <c r="O58" s="65"/>
    </row>
    <row r="59" spans="1:16" ht="21" customHeight="1">
      <c r="A59" s="118" t="s">
        <v>13</v>
      </c>
      <c r="F59" s="281"/>
      <c r="L59" s="281"/>
    </row>
    <row r="60" spans="1:16" ht="8.1" customHeight="1">
      <c r="A60" s="115"/>
      <c r="C60" s="65"/>
      <c r="D60" s="132"/>
      <c r="E60" s="67"/>
      <c r="F60" s="281"/>
      <c r="G60" s="65"/>
      <c r="I60" s="65"/>
      <c r="K60" s="65"/>
      <c r="L60" s="281"/>
      <c r="M60" s="65"/>
      <c r="O60" s="65"/>
    </row>
    <row r="61" spans="1:16" ht="21" customHeight="1">
      <c r="A61" s="65" t="s">
        <v>62</v>
      </c>
      <c r="C61" s="65"/>
      <c r="D61" s="132"/>
      <c r="E61" s="67"/>
      <c r="F61" s="281"/>
      <c r="G61" s="65"/>
      <c r="I61" s="65"/>
      <c r="K61" s="65"/>
      <c r="L61" s="281"/>
      <c r="M61" s="65"/>
      <c r="O61" s="65"/>
    </row>
    <row r="62" spans="1:16" ht="21" customHeight="1">
      <c r="B62" s="65" t="s">
        <v>63</v>
      </c>
      <c r="C62" s="65"/>
      <c r="D62" s="269">
        <v>23</v>
      </c>
      <c r="F62" s="279">
        <v>220258221</v>
      </c>
      <c r="G62" s="79"/>
      <c r="H62" s="119">
        <v>191415960</v>
      </c>
      <c r="I62" s="79"/>
      <c r="J62" s="119">
        <v>79810872</v>
      </c>
      <c r="K62" s="79"/>
      <c r="L62" s="279">
        <v>220258221</v>
      </c>
      <c r="M62" s="79"/>
      <c r="N62" s="119">
        <v>191415960</v>
      </c>
      <c r="O62" s="79"/>
      <c r="P62" s="119">
        <v>79810872</v>
      </c>
    </row>
    <row r="63" spans="1:16" ht="21" customHeight="1">
      <c r="A63" s="65" t="s">
        <v>14</v>
      </c>
      <c r="C63" s="65"/>
      <c r="D63" s="269">
        <v>24</v>
      </c>
      <c r="F63" s="279">
        <v>105673635</v>
      </c>
      <c r="G63" s="79"/>
      <c r="H63" s="119">
        <v>180714801</v>
      </c>
      <c r="I63" s="79"/>
      <c r="J63" s="119">
        <v>153465303</v>
      </c>
      <c r="K63" s="79"/>
      <c r="L63" s="279">
        <v>108725696</v>
      </c>
      <c r="M63" s="79"/>
      <c r="N63" s="119">
        <v>217009017</v>
      </c>
      <c r="O63" s="79"/>
      <c r="P63" s="119">
        <v>237826255</v>
      </c>
    </row>
    <row r="64" spans="1:16" ht="21" customHeight="1">
      <c r="A64" s="65" t="s">
        <v>18</v>
      </c>
      <c r="C64" s="65"/>
      <c r="D64" s="97"/>
      <c r="F64" s="285"/>
      <c r="G64" s="65"/>
      <c r="H64" s="133"/>
      <c r="I64" s="65"/>
      <c r="J64" s="119"/>
      <c r="K64" s="65"/>
      <c r="L64" s="279"/>
      <c r="M64" s="65"/>
      <c r="N64" s="119"/>
      <c r="O64" s="65"/>
      <c r="P64" s="119"/>
    </row>
    <row r="65" spans="1:16" ht="21" customHeight="1">
      <c r="B65" s="65" t="s">
        <v>55</v>
      </c>
      <c r="C65" s="65"/>
      <c r="D65" s="269">
        <v>23</v>
      </c>
      <c r="F65" s="279">
        <v>3742135</v>
      </c>
      <c r="G65" s="79"/>
      <c r="H65" s="119">
        <v>3420127</v>
      </c>
      <c r="I65" s="79"/>
      <c r="J65" s="119">
        <v>3269889</v>
      </c>
      <c r="K65" s="79"/>
      <c r="L65" s="279">
        <v>3742135</v>
      </c>
      <c r="M65" s="79"/>
      <c r="N65" s="119">
        <v>3420127</v>
      </c>
      <c r="O65" s="79"/>
      <c r="P65" s="119">
        <v>3269889</v>
      </c>
    </row>
    <row r="66" spans="1:16" ht="21" customHeight="1">
      <c r="A66" s="65" t="s">
        <v>139</v>
      </c>
      <c r="C66" s="65"/>
      <c r="D66" s="220"/>
      <c r="F66" s="286">
        <v>0</v>
      </c>
      <c r="G66" s="79"/>
      <c r="H66" s="216" t="s">
        <v>134</v>
      </c>
      <c r="I66" s="79"/>
      <c r="J66" s="119">
        <v>64823808</v>
      </c>
      <c r="K66" s="79"/>
      <c r="L66" s="286">
        <v>0</v>
      </c>
      <c r="M66" s="79"/>
      <c r="N66" s="216" t="s">
        <v>134</v>
      </c>
      <c r="O66" s="79"/>
      <c r="P66" s="119">
        <v>0</v>
      </c>
    </row>
    <row r="67" spans="1:16" ht="21" customHeight="1">
      <c r="A67" s="65" t="s">
        <v>184</v>
      </c>
      <c r="C67" s="65"/>
      <c r="D67" s="220"/>
      <c r="F67" s="286"/>
      <c r="G67" s="79"/>
      <c r="H67" s="216"/>
      <c r="I67" s="79"/>
      <c r="J67" s="119"/>
      <c r="K67" s="79"/>
      <c r="L67" s="286"/>
      <c r="M67" s="79"/>
      <c r="N67" s="216"/>
      <c r="O67" s="79"/>
      <c r="P67" s="119"/>
    </row>
    <row r="68" spans="1:16" ht="21" customHeight="1">
      <c r="B68" s="65" t="s">
        <v>55</v>
      </c>
      <c r="C68" s="65"/>
      <c r="D68" s="269">
        <v>25</v>
      </c>
      <c r="F68" s="286">
        <v>3831257</v>
      </c>
      <c r="G68" s="79"/>
      <c r="H68" s="216">
        <v>0</v>
      </c>
      <c r="I68" s="79"/>
      <c r="J68" s="119">
        <v>0</v>
      </c>
      <c r="K68" s="79"/>
      <c r="L68" s="286">
        <v>3831257</v>
      </c>
      <c r="M68" s="79"/>
      <c r="N68" s="216">
        <v>0</v>
      </c>
      <c r="O68" s="79"/>
      <c r="P68" s="119">
        <v>0</v>
      </c>
    </row>
    <row r="69" spans="1:16" ht="21" customHeight="1">
      <c r="A69" s="65" t="s">
        <v>15</v>
      </c>
      <c r="B69" s="64"/>
      <c r="C69" s="65"/>
      <c r="D69" s="124"/>
      <c r="F69" s="280">
        <v>60162375</v>
      </c>
      <c r="G69" s="83"/>
      <c r="H69" s="122">
        <v>24126944</v>
      </c>
      <c r="I69" s="83"/>
      <c r="J69" s="122">
        <v>19198916</v>
      </c>
      <c r="K69" s="83"/>
      <c r="L69" s="280">
        <v>56399452</v>
      </c>
      <c r="M69" s="83"/>
      <c r="N69" s="122">
        <v>20905699</v>
      </c>
      <c r="O69" s="83"/>
      <c r="P69" s="122">
        <v>14254997</v>
      </c>
    </row>
    <row r="70" spans="1:16" ht="8.1" customHeight="1">
      <c r="B70" s="64"/>
      <c r="C70" s="65"/>
      <c r="F70" s="281"/>
      <c r="L70" s="281"/>
    </row>
    <row r="71" spans="1:16" ht="21" customHeight="1">
      <c r="A71" s="134" t="s">
        <v>16</v>
      </c>
      <c r="C71" s="65"/>
      <c r="D71" s="124"/>
      <c r="F71" s="282">
        <f>SUM(F62:F69)</f>
        <v>393667623</v>
      </c>
      <c r="G71" s="83"/>
      <c r="H71" s="86">
        <f>SUM(H62:H69)</f>
        <v>399677832</v>
      </c>
      <c r="I71" s="83"/>
      <c r="J71" s="86">
        <f>SUM(J62:J69)</f>
        <v>320568788</v>
      </c>
      <c r="K71" s="83"/>
      <c r="L71" s="282">
        <f>SUM(L62:L69)</f>
        <v>392956761</v>
      </c>
      <c r="M71" s="83"/>
      <c r="N71" s="86">
        <f>SUM(N62:N69)</f>
        <v>432750803</v>
      </c>
      <c r="O71" s="83"/>
      <c r="P71" s="86">
        <f>SUM(P62:P69)</f>
        <v>335162013</v>
      </c>
    </row>
    <row r="72" spans="1:16" ht="21" customHeight="1">
      <c r="F72" s="283"/>
      <c r="H72" s="78"/>
      <c r="J72" s="78"/>
      <c r="L72" s="283"/>
      <c r="N72" s="78"/>
      <c r="P72" s="78"/>
    </row>
    <row r="73" spans="1:16" ht="21" customHeight="1">
      <c r="A73" s="118" t="s">
        <v>17</v>
      </c>
      <c r="F73" s="281"/>
      <c r="L73" s="281"/>
    </row>
    <row r="74" spans="1:16" ht="8.1" customHeight="1">
      <c r="F74" s="281"/>
      <c r="L74" s="281"/>
    </row>
    <row r="75" spans="1:16" ht="21" customHeight="1">
      <c r="A75" s="65" t="s">
        <v>18</v>
      </c>
      <c r="C75" s="65"/>
      <c r="D75" s="269">
        <v>23</v>
      </c>
      <c r="F75" s="279">
        <v>4401182</v>
      </c>
      <c r="G75" s="79"/>
      <c r="H75" s="119">
        <v>8247814</v>
      </c>
      <c r="I75" s="79"/>
      <c r="J75" s="119">
        <v>11667250</v>
      </c>
      <c r="K75" s="79"/>
      <c r="L75" s="279">
        <v>4401182</v>
      </c>
      <c r="M75" s="79"/>
      <c r="N75" s="119">
        <v>8247814</v>
      </c>
      <c r="O75" s="79"/>
      <c r="P75" s="119">
        <v>11667250</v>
      </c>
    </row>
    <row r="76" spans="1:16" ht="21" customHeight="1">
      <c r="A76" s="65" t="s">
        <v>184</v>
      </c>
      <c r="C76" s="65"/>
      <c r="D76" s="269">
        <v>25</v>
      </c>
      <c r="F76" s="279">
        <v>5139262</v>
      </c>
      <c r="G76" s="79"/>
      <c r="H76" s="78">
        <v>0</v>
      </c>
      <c r="I76" s="79"/>
      <c r="J76" s="78">
        <v>0</v>
      </c>
      <c r="K76" s="79"/>
      <c r="L76" s="283">
        <v>5139262</v>
      </c>
      <c r="M76" s="79"/>
      <c r="N76" s="78">
        <v>0</v>
      </c>
      <c r="O76" s="79"/>
      <c r="P76" s="78">
        <v>0</v>
      </c>
    </row>
    <row r="77" spans="1:16" ht="21" customHeight="1">
      <c r="A77" s="64" t="s">
        <v>19</v>
      </c>
      <c r="C77" s="65"/>
      <c r="D77" s="269">
        <v>26</v>
      </c>
      <c r="F77" s="280">
        <v>5138893</v>
      </c>
      <c r="G77" s="83"/>
      <c r="H77" s="122">
        <v>4328290</v>
      </c>
      <c r="I77" s="83"/>
      <c r="J77" s="122">
        <v>3511220</v>
      </c>
      <c r="K77" s="83"/>
      <c r="L77" s="280">
        <v>5138893</v>
      </c>
      <c r="M77" s="83"/>
      <c r="N77" s="122">
        <v>4328290</v>
      </c>
      <c r="O77" s="83"/>
      <c r="P77" s="122">
        <v>3511220</v>
      </c>
    </row>
    <row r="78" spans="1:16" ht="8.1" customHeight="1">
      <c r="F78" s="283"/>
      <c r="H78" s="78"/>
      <c r="J78" s="78"/>
      <c r="L78" s="283"/>
      <c r="N78" s="78"/>
      <c r="P78" s="78"/>
    </row>
    <row r="79" spans="1:16" ht="21" customHeight="1">
      <c r="A79" s="125" t="s">
        <v>20</v>
      </c>
      <c r="C79" s="65"/>
      <c r="F79" s="282">
        <f>SUM(F75:F77)</f>
        <v>14679337</v>
      </c>
      <c r="G79" s="83"/>
      <c r="H79" s="86">
        <f>SUM(H75:H77)</f>
        <v>12576104</v>
      </c>
      <c r="I79" s="83"/>
      <c r="J79" s="86">
        <f>SUM(J75:J77)</f>
        <v>15178470</v>
      </c>
      <c r="K79" s="83"/>
      <c r="L79" s="282">
        <f>SUM(L75:L77)</f>
        <v>14679337</v>
      </c>
      <c r="M79" s="83"/>
      <c r="N79" s="86">
        <f>SUM(N75:N77)</f>
        <v>12576104</v>
      </c>
      <c r="O79" s="83"/>
      <c r="P79" s="86">
        <f>SUM(P75:P77)</f>
        <v>15178470</v>
      </c>
    </row>
    <row r="80" spans="1:16" ht="8.1" customHeight="1">
      <c r="F80" s="281"/>
      <c r="L80" s="281"/>
    </row>
    <row r="81" spans="1:16" s="118" customFormat="1" ht="21" customHeight="1">
      <c r="A81" s="118" t="s">
        <v>21</v>
      </c>
      <c r="C81" s="125"/>
      <c r="D81" s="135"/>
      <c r="E81" s="136"/>
      <c r="F81" s="282">
        <f>+F79+F71</f>
        <v>408346960</v>
      </c>
      <c r="G81" s="83"/>
      <c r="H81" s="86">
        <f>+H79+H71</f>
        <v>412253936</v>
      </c>
      <c r="I81" s="83"/>
      <c r="J81" s="86">
        <f>+J79+J71</f>
        <v>335747258</v>
      </c>
      <c r="K81" s="83"/>
      <c r="L81" s="282">
        <f>+L79+L71</f>
        <v>407636098</v>
      </c>
      <c r="M81" s="83"/>
      <c r="N81" s="86">
        <f>+N79+N71</f>
        <v>445326907</v>
      </c>
      <c r="O81" s="83"/>
      <c r="P81" s="86">
        <f>+P79+P71</f>
        <v>350340483</v>
      </c>
    </row>
    <row r="82" spans="1:16" s="118" customFormat="1" ht="21" customHeight="1">
      <c r="C82" s="125"/>
      <c r="D82" s="135"/>
      <c r="E82" s="136"/>
      <c r="F82" s="78"/>
      <c r="G82" s="83"/>
      <c r="H82" s="78"/>
      <c r="I82" s="83"/>
      <c r="J82" s="78"/>
      <c r="K82" s="83"/>
      <c r="L82" s="78"/>
      <c r="M82" s="83"/>
      <c r="N82" s="78"/>
      <c r="O82" s="83"/>
      <c r="P82" s="78"/>
    </row>
    <row r="83" spans="1:16" s="118" customFormat="1" ht="21" customHeight="1">
      <c r="C83" s="125"/>
      <c r="D83" s="135"/>
      <c r="E83" s="136"/>
      <c r="F83" s="78"/>
      <c r="G83" s="83"/>
      <c r="H83" s="78"/>
      <c r="I83" s="83"/>
      <c r="J83" s="78"/>
      <c r="K83" s="83"/>
      <c r="L83" s="78"/>
      <c r="M83" s="83"/>
      <c r="N83" s="78"/>
      <c r="O83" s="83"/>
      <c r="P83" s="78"/>
    </row>
    <row r="84" spans="1:16" s="118" customFormat="1" ht="21" customHeight="1">
      <c r="C84" s="125"/>
      <c r="D84" s="135"/>
      <c r="E84" s="136"/>
      <c r="F84" s="78"/>
      <c r="G84" s="83"/>
      <c r="H84" s="78"/>
      <c r="I84" s="83"/>
      <c r="J84" s="78"/>
      <c r="K84" s="83"/>
      <c r="L84" s="78"/>
      <c r="M84" s="83"/>
      <c r="N84" s="78"/>
      <c r="O84" s="83"/>
      <c r="P84" s="78"/>
    </row>
    <row r="85" spans="1:16" s="118" customFormat="1" ht="21" customHeight="1">
      <c r="C85" s="125"/>
      <c r="D85" s="135"/>
      <c r="E85" s="136"/>
      <c r="F85" s="78"/>
      <c r="G85" s="83"/>
      <c r="H85" s="78"/>
      <c r="I85" s="83"/>
      <c r="J85" s="78"/>
      <c r="K85" s="83"/>
      <c r="L85" s="78"/>
      <c r="M85" s="83"/>
      <c r="N85" s="78"/>
      <c r="O85" s="83"/>
      <c r="P85" s="78"/>
    </row>
    <row r="86" spans="1:16" s="118" customFormat="1" ht="21" customHeight="1">
      <c r="C86" s="125"/>
      <c r="D86" s="135"/>
      <c r="E86" s="136"/>
      <c r="F86" s="78"/>
      <c r="G86" s="83"/>
      <c r="H86" s="78"/>
      <c r="I86" s="83"/>
      <c r="J86" s="78"/>
      <c r="K86" s="83"/>
      <c r="L86" s="78"/>
      <c r="M86" s="83"/>
      <c r="N86" s="78"/>
      <c r="O86" s="83"/>
      <c r="P86" s="78"/>
    </row>
    <row r="87" spans="1:16" s="118" customFormat="1" ht="21" customHeight="1">
      <c r="C87" s="125"/>
      <c r="D87" s="135"/>
      <c r="E87" s="136"/>
      <c r="F87" s="78"/>
      <c r="G87" s="83"/>
      <c r="H87" s="78"/>
      <c r="I87" s="83"/>
      <c r="J87" s="78"/>
      <c r="K87" s="83"/>
      <c r="L87" s="78"/>
      <c r="M87" s="83"/>
      <c r="N87" s="78"/>
      <c r="O87" s="83"/>
      <c r="P87" s="78"/>
    </row>
    <row r="88" spans="1:16" s="118" customFormat="1" ht="15.75" hidden="1" customHeight="1">
      <c r="C88" s="125"/>
      <c r="D88" s="135"/>
      <c r="E88" s="136"/>
      <c r="F88" s="78"/>
      <c r="G88" s="83"/>
      <c r="H88" s="78"/>
      <c r="I88" s="83"/>
      <c r="J88" s="78"/>
      <c r="K88" s="83"/>
      <c r="L88" s="78"/>
      <c r="M88" s="83"/>
      <c r="N88" s="78"/>
      <c r="O88" s="83"/>
      <c r="P88" s="78"/>
    </row>
    <row r="89" spans="1:16" s="118" customFormat="1" ht="21" customHeight="1">
      <c r="C89" s="125"/>
      <c r="D89" s="135"/>
      <c r="E89" s="136"/>
      <c r="F89" s="78"/>
      <c r="G89" s="83"/>
      <c r="H89" s="78"/>
      <c r="I89" s="83"/>
      <c r="J89" s="78"/>
      <c r="K89" s="83"/>
      <c r="L89" s="78"/>
      <c r="M89" s="83"/>
      <c r="N89" s="78"/>
      <c r="O89" s="83"/>
      <c r="P89" s="78"/>
    </row>
    <row r="90" spans="1:16" s="118" customFormat="1" ht="21" customHeight="1">
      <c r="C90" s="125"/>
      <c r="D90" s="135"/>
      <c r="E90" s="136"/>
      <c r="F90" s="78"/>
      <c r="G90" s="83"/>
      <c r="H90" s="78"/>
      <c r="I90" s="83"/>
      <c r="J90" s="78"/>
      <c r="K90" s="83"/>
      <c r="L90" s="78"/>
      <c r="M90" s="83"/>
      <c r="N90" s="78"/>
      <c r="O90" s="83"/>
      <c r="P90" s="78"/>
    </row>
    <row r="91" spans="1:16" s="118" customFormat="1" ht="21" customHeight="1">
      <c r="C91" s="125"/>
      <c r="D91" s="135"/>
      <c r="E91" s="136"/>
      <c r="F91" s="78"/>
      <c r="G91" s="83"/>
      <c r="H91" s="78"/>
      <c r="I91" s="83"/>
      <c r="J91" s="78"/>
      <c r="K91" s="83"/>
      <c r="L91" s="78"/>
      <c r="M91" s="83"/>
      <c r="N91" s="78"/>
      <c r="O91" s="83"/>
      <c r="P91" s="78"/>
    </row>
    <row r="92" spans="1:16" s="118" customFormat="1" ht="7.5" customHeight="1">
      <c r="C92" s="125"/>
      <c r="D92" s="135"/>
      <c r="E92" s="136"/>
      <c r="F92" s="78"/>
      <c r="G92" s="83"/>
      <c r="H92" s="78"/>
      <c r="I92" s="83"/>
      <c r="J92" s="78"/>
      <c r="K92" s="83"/>
      <c r="L92" s="78"/>
      <c r="M92" s="83"/>
      <c r="N92" s="78"/>
      <c r="O92" s="83"/>
      <c r="P92" s="78"/>
    </row>
    <row r="93" spans="1:16" ht="21.75" customHeight="1">
      <c r="A93" s="127" t="s">
        <v>178</v>
      </c>
      <c r="B93" s="107"/>
      <c r="C93" s="107"/>
      <c r="D93" s="128"/>
      <c r="E93" s="128"/>
      <c r="F93" s="129"/>
      <c r="G93" s="130"/>
      <c r="H93" s="129"/>
      <c r="I93" s="130"/>
      <c r="J93" s="129"/>
      <c r="K93" s="130"/>
      <c r="L93" s="129"/>
      <c r="M93" s="130"/>
      <c r="N93" s="129"/>
      <c r="O93" s="130"/>
      <c r="P93" s="129"/>
    </row>
    <row r="94" spans="1:16" ht="21" customHeight="1">
      <c r="A94" s="74" t="s">
        <v>161</v>
      </c>
      <c r="B94" s="63"/>
      <c r="C94" s="62"/>
      <c r="D94" s="62"/>
      <c r="E94" s="68"/>
      <c r="F94" s="68"/>
      <c r="G94" s="254"/>
      <c r="H94" s="62"/>
      <c r="I94" s="254"/>
      <c r="J94" s="62"/>
      <c r="K94" s="254"/>
      <c r="L94" s="62"/>
      <c r="M94" s="254"/>
      <c r="N94" s="228"/>
      <c r="O94" s="228"/>
      <c r="P94" s="228"/>
    </row>
    <row r="95" spans="1:16" ht="21" customHeight="1">
      <c r="A95" s="324" t="s">
        <v>162</v>
      </c>
      <c r="B95" s="324"/>
      <c r="C95" s="324"/>
      <c r="D95" s="324"/>
      <c r="E95" s="324"/>
      <c r="F95" s="324"/>
      <c r="G95" s="324"/>
      <c r="H95" s="324"/>
      <c r="I95" s="324"/>
      <c r="J95" s="324"/>
      <c r="K95" s="324"/>
      <c r="L95" s="324"/>
      <c r="M95" s="324"/>
      <c r="N95" s="228"/>
      <c r="O95" s="228"/>
      <c r="P95" s="228"/>
    </row>
    <row r="96" spans="1:16" ht="21" customHeight="1">
      <c r="A96" s="321" t="s">
        <v>116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</row>
    <row r="97" spans="1:16" ht="21" customHeight="1">
      <c r="A97" s="322" t="str">
        <f>+A50</f>
        <v>ณ วันที่ 31 ธันวาคม พ.ศ. 2563</v>
      </c>
      <c r="B97" s="322"/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</row>
    <row r="98" spans="1:16" ht="21" customHeight="1"/>
    <row r="99" spans="1:16" ht="21" customHeight="1">
      <c r="A99" s="131"/>
      <c r="B99" s="131"/>
      <c r="C99" s="131"/>
      <c r="D99" s="131"/>
      <c r="E99" s="131"/>
      <c r="F99" s="325" t="s">
        <v>136</v>
      </c>
      <c r="G99" s="325"/>
      <c r="H99" s="325"/>
      <c r="I99" s="325"/>
      <c r="J99" s="325"/>
      <c r="L99" s="325" t="s">
        <v>137</v>
      </c>
      <c r="M99" s="325"/>
      <c r="N99" s="325"/>
      <c r="O99" s="325"/>
      <c r="P99" s="325"/>
    </row>
    <row r="100" spans="1:16" ht="21" customHeight="1">
      <c r="A100" s="131"/>
      <c r="B100" s="131"/>
      <c r="C100" s="131"/>
      <c r="D100" s="131"/>
      <c r="E100" s="131"/>
      <c r="F100" s="112"/>
      <c r="G100" s="112"/>
      <c r="H100" s="230" t="s">
        <v>154</v>
      </c>
      <c r="I100" s="112"/>
      <c r="J100" s="230" t="s">
        <v>154</v>
      </c>
      <c r="L100" s="112"/>
      <c r="M100" s="112"/>
      <c r="N100" s="112"/>
      <c r="O100" s="112"/>
      <c r="P100" s="112"/>
    </row>
    <row r="101" spans="1:16" ht="21" customHeight="1">
      <c r="F101" s="111" t="s">
        <v>67</v>
      </c>
      <c r="G101" s="112"/>
      <c r="H101" s="111" t="s">
        <v>67</v>
      </c>
      <c r="I101" s="112"/>
      <c r="J101" s="111" t="s">
        <v>113</v>
      </c>
      <c r="L101" s="111" t="s">
        <v>67</v>
      </c>
      <c r="M101" s="112"/>
      <c r="N101" s="111" t="s">
        <v>67</v>
      </c>
      <c r="O101" s="112"/>
      <c r="P101" s="111" t="s">
        <v>113</v>
      </c>
    </row>
    <row r="102" spans="1:16" ht="21" customHeight="1">
      <c r="C102" s="65"/>
      <c r="D102" s="64"/>
      <c r="E102" s="64"/>
      <c r="F102" s="111" t="s">
        <v>150</v>
      </c>
      <c r="G102" s="100"/>
      <c r="H102" s="111" t="s">
        <v>66</v>
      </c>
      <c r="I102" s="100"/>
      <c r="J102" s="111" t="s">
        <v>66</v>
      </c>
      <c r="K102" s="100"/>
      <c r="L102" s="111" t="s">
        <v>150</v>
      </c>
      <c r="M102" s="100"/>
      <c r="N102" s="111" t="s">
        <v>66</v>
      </c>
      <c r="O102" s="100"/>
      <c r="P102" s="111" t="s">
        <v>66</v>
      </c>
    </row>
    <row r="103" spans="1:16" ht="21" customHeight="1">
      <c r="D103" s="113" t="s">
        <v>2</v>
      </c>
      <c r="E103" s="65"/>
      <c r="F103" s="114" t="s">
        <v>3</v>
      </c>
      <c r="G103" s="102"/>
      <c r="H103" s="114" t="s">
        <v>3</v>
      </c>
      <c r="I103" s="102"/>
      <c r="J103" s="114" t="s">
        <v>3</v>
      </c>
      <c r="K103" s="102"/>
      <c r="L103" s="114" t="s">
        <v>3</v>
      </c>
      <c r="M103" s="102"/>
      <c r="N103" s="114" t="s">
        <v>3</v>
      </c>
      <c r="O103" s="102"/>
      <c r="P103" s="114" t="s">
        <v>3</v>
      </c>
    </row>
    <row r="104" spans="1:16" ht="8.1" customHeight="1">
      <c r="D104" s="116"/>
      <c r="E104" s="65"/>
      <c r="F104" s="278"/>
      <c r="G104" s="102"/>
      <c r="H104" s="117"/>
      <c r="I104" s="102"/>
      <c r="J104" s="117"/>
      <c r="K104" s="102"/>
      <c r="L104" s="278"/>
      <c r="M104" s="102"/>
      <c r="N104" s="117"/>
      <c r="O104" s="102"/>
      <c r="P104" s="117"/>
    </row>
    <row r="105" spans="1:16" ht="21" customHeight="1">
      <c r="A105" s="115" t="s">
        <v>117</v>
      </c>
      <c r="C105" s="65"/>
      <c r="D105" s="132"/>
      <c r="E105" s="67"/>
      <c r="F105" s="281"/>
      <c r="G105" s="65"/>
      <c r="I105" s="65"/>
      <c r="K105" s="65"/>
      <c r="L105" s="281"/>
      <c r="M105" s="65"/>
      <c r="O105" s="65"/>
    </row>
    <row r="106" spans="1:16" ht="8.1" customHeight="1">
      <c r="A106" s="137"/>
      <c r="B106" s="120"/>
      <c r="C106" s="120"/>
      <c r="D106" s="132"/>
      <c r="E106" s="67"/>
      <c r="F106" s="281"/>
      <c r="G106" s="65"/>
      <c r="I106" s="65"/>
      <c r="K106" s="65"/>
      <c r="L106" s="281"/>
      <c r="M106" s="65"/>
      <c r="O106" s="65"/>
    </row>
    <row r="107" spans="1:16" ht="21" customHeight="1">
      <c r="A107" s="138" t="s">
        <v>51</v>
      </c>
      <c r="B107" s="120"/>
      <c r="C107" s="139"/>
      <c r="D107" s="132"/>
      <c r="E107" s="67"/>
      <c r="F107" s="281"/>
      <c r="G107" s="65"/>
      <c r="I107" s="65"/>
      <c r="K107" s="65"/>
      <c r="L107" s="281"/>
      <c r="M107" s="65"/>
      <c r="O107" s="65"/>
    </row>
    <row r="108" spans="1:16" ht="8.1" customHeight="1">
      <c r="A108" s="137"/>
      <c r="B108" s="120"/>
      <c r="C108" s="120"/>
      <c r="D108" s="132"/>
      <c r="E108" s="67"/>
      <c r="F108" s="281"/>
      <c r="G108" s="65"/>
      <c r="I108" s="65"/>
      <c r="K108" s="65"/>
      <c r="L108" s="281"/>
      <c r="M108" s="65"/>
      <c r="O108" s="65"/>
    </row>
    <row r="109" spans="1:16" s="100" customFormat="1" ht="21" customHeight="1">
      <c r="A109" s="120" t="s">
        <v>22</v>
      </c>
      <c r="B109" s="120"/>
      <c r="C109" s="139"/>
      <c r="D109" s="132">
        <v>27</v>
      </c>
      <c r="E109" s="67"/>
      <c r="F109" s="281"/>
      <c r="G109" s="65"/>
      <c r="H109" s="110"/>
      <c r="I109" s="65"/>
      <c r="J109" s="110"/>
      <c r="K109" s="65"/>
      <c r="L109" s="281"/>
      <c r="M109" s="65"/>
      <c r="N109" s="110"/>
      <c r="O109" s="65"/>
      <c r="P109" s="110"/>
    </row>
    <row r="110" spans="1:16" s="100" customFormat="1" ht="21" customHeight="1">
      <c r="A110" s="120"/>
      <c r="B110" s="139" t="s">
        <v>23</v>
      </c>
      <c r="C110" s="120"/>
      <c r="D110" s="132"/>
      <c r="E110" s="67"/>
      <c r="F110" s="281"/>
      <c r="G110" s="65"/>
      <c r="H110" s="110"/>
      <c r="I110" s="65"/>
      <c r="J110" s="110"/>
      <c r="K110" s="65"/>
      <c r="L110" s="281"/>
      <c r="M110" s="65"/>
      <c r="N110" s="110"/>
      <c r="O110" s="65"/>
      <c r="P110" s="110"/>
    </row>
    <row r="111" spans="1:16" s="100" customFormat="1" ht="21" customHeight="1">
      <c r="A111" s="120"/>
      <c r="B111" s="139"/>
      <c r="C111" s="100" t="s">
        <v>191</v>
      </c>
      <c r="D111" s="132"/>
      <c r="E111" s="67"/>
      <c r="F111" s="281"/>
      <c r="G111" s="65"/>
      <c r="H111" s="110"/>
      <c r="I111" s="65"/>
      <c r="J111" s="110"/>
      <c r="K111" s="65"/>
      <c r="L111" s="281"/>
      <c r="M111" s="65"/>
      <c r="N111" s="110"/>
      <c r="O111" s="65"/>
      <c r="P111" s="110"/>
    </row>
    <row r="112" spans="1:16" s="100" customFormat="1" ht="21" customHeight="1">
      <c r="A112" s="120"/>
      <c r="B112" s="139"/>
      <c r="C112" s="140" t="s">
        <v>158</v>
      </c>
      <c r="D112" s="132"/>
      <c r="E112" s="67"/>
      <c r="F112" s="281">
        <v>309000000</v>
      </c>
      <c r="G112" s="65"/>
      <c r="H112" s="110"/>
      <c r="I112" s="65"/>
      <c r="J112" s="110"/>
      <c r="K112" s="65"/>
      <c r="L112" s="281">
        <v>309000000</v>
      </c>
      <c r="M112" s="65"/>
      <c r="N112" s="110"/>
      <c r="O112" s="65"/>
      <c r="P112" s="110"/>
    </row>
    <row r="113" spans="1:16" s="100" customFormat="1" ht="21" customHeight="1">
      <c r="A113" s="120"/>
      <c r="B113" s="139"/>
      <c r="C113" s="100" t="s">
        <v>156</v>
      </c>
      <c r="D113" s="132"/>
      <c r="E113" s="67"/>
      <c r="F113" s="281"/>
      <c r="G113" s="65"/>
      <c r="H113" s="110"/>
      <c r="I113" s="65"/>
      <c r="J113" s="110"/>
      <c r="K113" s="65"/>
      <c r="L113" s="281"/>
      <c r="M113" s="65"/>
      <c r="N113" s="110"/>
      <c r="O113" s="65"/>
      <c r="P113" s="110"/>
    </row>
    <row r="114" spans="1:16" s="100" customFormat="1" ht="21" customHeight="1" thickBot="1">
      <c r="A114" s="120"/>
      <c r="B114" s="139"/>
      <c r="C114" s="140" t="s">
        <v>64</v>
      </c>
      <c r="D114" s="132"/>
      <c r="E114" s="67"/>
      <c r="F114" s="287">
        <v>0</v>
      </c>
      <c r="G114" s="142"/>
      <c r="H114" s="141">
        <v>173333330</v>
      </c>
      <c r="I114" s="142"/>
      <c r="J114" s="141">
        <v>173333330</v>
      </c>
      <c r="K114" s="142"/>
      <c r="L114" s="287">
        <v>0</v>
      </c>
      <c r="M114" s="142"/>
      <c r="N114" s="141">
        <v>173333330</v>
      </c>
      <c r="O114" s="142"/>
      <c r="P114" s="141">
        <v>173333330</v>
      </c>
    </row>
    <row r="115" spans="1:16" s="100" customFormat="1" ht="8.1" customHeight="1" thickTop="1">
      <c r="A115" s="120"/>
      <c r="B115" s="139"/>
      <c r="C115" s="120"/>
      <c r="D115" s="132"/>
      <c r="E115" s="67"/>
      <c r="F115" s="288"/>
      <c r="G115" s="143"/>
      <c r="H115" s="143"/>
      <c r="I115" s="143"/>
      <c r="J115" s="143"/>
      <c r="K115" s="143"/>
      <c r="L115" s="288"/>
      <c r="M115" s="143"/>
      <c r="N115" s="143"/>
      <c r="O115" s="143"/>
      <c r="P115" s="143"/>
    </row>
    <row r="116" spans="1:16" s="100" customFormat="1" ht="21" customHeight="1">
      <c r="A116" s="120"/>
      <c r="B116" s="139" t="s">
        <v>24</v>
      </c>
      <c r="C116" s="120"/>
      <c r="D116" s="132"/>
      <c r="E116" s="67"/>
      <c r="F116" s="288"/>
      <c r="G116" s="143"/>
      <c r="H116" s="143"/>
      <c r="I116" s="143"/>
      <c r="J116" s="143"/>
      <c r="K116" s="143"/>
      <c r="L116" s="288"/>
      <c r="M116" s="143"/>
      <c r="N116" s="143"/>
      <c r="O116" s="143"/>
      <c r="P116" s="143"/>
    </row>
    <row r="117" spans="1:16" s="100" customFormat="1" ht="20.25" customHeight="1">
      <c r="A117" s="120"/>
      <c r="B117" s="120"/>
      <c r="C117" s="120" t="s">
        <v>157</v>
      </c>
      <c r="F117" s="283"/>
      <c r="G117" s="78"/>
      <c r="H117" s="78"/>
      <c r="I117" s="78"/>
      <c r="J117" s="78"/>
      <c r="K117" s="78"/>
      <c r="L117" s="283"/>
      <c r="M117" s="78"/>
      <c r="N117" s="78"/>
      <c r="O117" s="78"/>
      <c r="P117" s="78"/>
    </row>
    <row r="118" spans="1:16" s="100" customFormat="1" ht="20.25" customHeight="1">
      <c r="A118" s="120"/>
      <c r="B118" s="120"/>
      <c r="C118" s="120" t="s">
        <v>158</v>
      </c>
      <c r="F118" s="283">
        <v>270000000</v>
      </c>
      <c r="G118" s="78"/>
      <c r="H118" s="78"/>
      <c r="I118" s="78"/>
      <c r="J118" s="78"/>
      <c r="K118" s="78"/>
      <c r="L118" s="283">
        <v>270000000</v>
      </c>
      <c r="M118" s="78"/>
      <c r="N118" s="78"/>
      <c r="O118" s="78"/>
      <c r="P118" s="78"/>
    </row>
    <row r="119" spans="1:16" s="100" customFormat="1" ht="20.25" customHeight="1">
      <c r="A119" s="120"/>
      <c r="B119" s="120"/>
      <c r="C119" s="100" t="s">
        <v>156</v>
      </c>
      <c r="D119" s="132"/>
      <c r="F119" s="283"/>
      <c r="G119" s="78"/>
      <c r="H119" s="78"/>
      <c r="I119" s="78"/>
      <c r="J119" s="78"/>
      <c r="K119" s="78"/>
      <c r="L119" s="283"/>
      <c r="M119" s="78"/>
      <c r="N119" s="78"/>
      <c r="O119" s="78"/>
      <c r="P119" s="78"/>
    </row>
    <row r="120" spans="1:16" s="100" customFormat="1" ht="20.25" customHeight="1">
      <c r="A120" s="120"/>
      <c r="B120" s="120"/>
      <c r="C120" s="140" t="s">
        <v>64</v>
      </c>
      <c r="D120" s="132"/>
      <c r="F120" s="279">
        <v>0</v>
      </c>
      <c r="G120" s="78"/>
      <c r="H120" s="119">
        <v>173333330</v>
      </c>
      <c r="I120" s="78"/>
      <c r="J120" s="119">
        <v>173333330</v>
      </c>
      <c r="K120" s="78"/>
      <c r="L120" s="279">
        <v>0</v>
      </c>
      <c r="M120" s="78"/>
      <c r="N120" s="119">
        <v>173333330</v>
      </c>
      <c r="O120" s="78"/>
      <c r="P120" s="119">
        <v>173333330</v>
      </c>
    </row>
    <row r="121" spans="1:16" s="100" customFormat="1" ht="20.25" customHeight="1">
      <c r="A121" s="120"/>
      <c r="B121" s="139" t="s">
        <v>58</v>
      </c>
      <c r="D121" s="132">
        <v>27</v>
      </c>
      <c r="F121" s="279">
        <v>5703904</v>
      </c>
      <c r="G121" s="78"/>
      <c r="H121" s="119">
        <v>5703904</v>
      </c>
      <c r="I121" s="78"/>
      <c r="J121" s="119">
        <v>5703904</v>
      </c>
      <c r="K121" s="78"/>
      <c r="L121" s="279">
        <v>5703904</v>
      </c>
      <c r="M121" s="78"/>
      <c r="N121" s="119">
        <v>5703904</v>
      </c>
      <c r="O121" s="78"/>
      <c r="P121" s="119">
        <v>5703904</v>
      </c>
    </row>
    <row r="122" spans="1:16" s="100" customFormat="1" ht="20.25" customHeight="1">
      <c r="A122" s="120"/>
      <c r="B122" s="231" t="s">
        <v>159</v>
      </c>
      <c r="C122" s="231"/>
      <c r="D122" s="62"/>
      <c r="F122" s="279"/>
      <c r="G122" s="78"/>
      <c r="H122" s="119"/>
      <c r="I122" s="78"/>
      <c r="J122" s="119"/>
      <c r="K122" s="78"/>
      <c r="L122" s="279"/>
      <c r="M122" s="78"/>
      <c r="N122" s="119"/>
      <c r="O122" s="78"/>
      <c r="P122" s="119"/>
    </row>
    <row r="123" spans="1:16" s="100" customFormat="1" ht="20.25" customHeight="1">
      <c r="A123" s="120"/>
      <c r="B123" s="231"/>
      <c r="C123" s="62" t="s">
        <v>160</v>
      </c>
      <c r="D123" s="132">
        <v>11</v>
      </c>
      <c r="F123" s="285">
        <v>14486120</v>
      </c>
      <c r="G123" s="78"/>
      <c r="H123" s="232">
        <v>14486120</v>
      </c>
      <c r="I123" s="78"/>
      <c r="J123" s="232">
        <v>14486120</v>
      </c>
      <c r="K123" s="78"/>
      <c r="L123" s="279">
        <v>0</v>
      </c>
      <c r="M123" s="78"/>
      <c r="N123" s="232">
        <v>0</v>
      </c>
      <c r="O123" s="78"/>
      <c r="P123" s="232">
        <v>0</v>
      </c>
    </row>
    <row r="124" spans="1:16" s="100" customFormat="1" ht="21" customHeight="1">
      <c r="A124" s="120" t="s">
        <v>34</v>
      </c>
      <c r="C124" s="139"/>
      <c r="D124" s="132"/>
      <c r="E124" s="67"/>
      <c r="F124" s="289"/>
      <c r="G124" s="145"/>
      <c r="H124" s="144"/>
      <c r="I124" s="145"/>
      <c r="J124" s="144"/>
      <c r="K124" s="145"/>
      <c r="L124" s="289"/>
      <c r="M124" s="145"/>
      <c r="N124" s="144"/>
      <c r="O124" s="145"/>
      <c r="P124" s="144"/>
    </row>
    <row r="125" spans="1:16" s="100" customFormat="1" ht="21" customHeight="1">
      <c r="A125" s="120"/>
      <c r="B125" s="100" t="s">
        <v>108</v>
      </c>
      <c r="C125" s="139"/>
      <c r="D125" s="132">
        <v>28</v>
      </c>
      <c r="E125" s="67"/>
      <c r="F125" s="290">
        <v>27000000</v>
      </c>
      <c r="G125" s="145"/>
      <c r="H125" s="146">
        <v>17333333</v>
      </c>
      <c r="I125" s="145"/>
      <c r="J125" s="144">
        <v>0</v>
      </c>
      <c r="K125" s="145"/>
      <c r="L125" s="290">
        <v>27000000</v>
      </c>
      <c r="M125" s="145"/>
      <c r="N125" s="146">
        <v>17333333</v>
      </c>
      <c r="O125" s="145"/>
      <c r="P125" s="144">
        <v>0</v>
      </c>
    </row>
    <row r="126" spans="1:16" s="100" customFormat="1" ht="21" customHeight="1">
      <c r="A126" s="120"/>
      <c r="B126" s="139" t="s">
        <v>25</v>
      </c>
      <c r="C126" s="139"/>
      <c r="D126" s="132"/>
      <c r="E126" s="67"/>
      <c r="F126" s="290">
        <v>109537907</v>
      </c>
      <c r="G126" s="145"/>
      <c r="H126" s="146">
        <v>148495074</v>
      </c>
      <c r="I126" s="145"/>
      <c r="J126" s="146">
        <v>225652659</v>
      </c>
      <c r="K126" s="145"/>
      <c r="L126" s="290">
        <v>116128264</v>
      </c>
      <c r="M126" s="145"/>
      <c r="N126" s="146">
        <v>116539450</v>
      </c>
      <c r="O126" s="145"/>
      <c r="P126" s="146">
        <v>213287193</v>
      </c>
    </row>
    <row r="127" spans="1:16" s="100" customFormat="1" ht="21" customHeight="1">
      <c r="A127" s="120" t="s">
        <v>68</v>
      </c>
      <c r="B127" s="139"/>
      <c r="D127" s="132"/>
      <c r="E127" s="67"/>
      <c r="F127" s="291">
        <v>923971</v>
      </c>
      <c r="G127" s="105"/>
      <c r="H127" s="147">
        <v>-2810409</v>
      </c>
      <c r="I127" s="105"/>
      <c r="J127" s="147">
        <v>-895542</v>
      </c>
      <c r="K127" s="105"/>
      <c r="L127" s="292">
        <v>0</v>
      </c>
      <c r="M127" s="105"/>
      <c r="N127" s="81">
        <v>0</v>
      </c>
      <c r="O127" s="105"/>
      <c r="P127" s="81">
        <v>0</v>
      </c>
    </row>
    <row r="128" spans="1:16" s="100" customFormat="1" ht="8.1" customHeight="1">
      <c r="A128" s="137"/>
      <c r="B128" s="120"/>
      <c r="C128" s="120"/>
      <c r="D128" s="132"/>
      <c r="E128" s="67"/>
      <c r="F128" s="289"/>
      <c r="G128" s="145"/>
      <c r="H128" s="144"/>
      <c r="I128" s="145"/>
      <c r="J128" s="144"/>
      <c r="K128" s="145"/>
      <c r="L128" s="289"/>
      <c r="M128" s="145"/>
      <c r="N128" s="144"/>
      <c r="O128" s="145"/>
      <c r="P128" s="144"/>
    </row>
    <row r="129" spans="1:16" s="100" customFormat="1" ht="21" customHeight="1">
      <c r="A129" s="148" t="s">
        <v>52</v>
      </c>
      <c r="B129" s="120"/>
      <c r="C129" s="139"/>
      <c r="D129" s="132"/>
      <c r="E129" s="67"/>
      <c r="F129" s="292">
        <f>SUM(F117:F127)</f>
        <v>427651902</v>
      </c>
      <c r="G129" s="145"/>
      <c r="H129" s="81">
        <f>SUM(H117:H127)</f>
        <v>356541352</v>
      </c>
      <c r="I129" s="145"/>
      <c r="J129" s="81">
        <f>SUM(J117:J127)</f>
        <v>418280471</v>
      </c>
      <c r="K129" s="145"/>
      <c r="L129" s="292">
        <f>SUM(L117:L127)</f>
        <v>418832168</v>
      </c>
      <c r="M129" s="145"/>
      <c r="N129" s="81">
        <f>SUM(N117:N127)</f>
        <v>312910017</v>
      </c>
      <c r="O129" s="145"/>
      <c r="P129" s="81">
        <f>SUM(P117:P127)</f>
        <v>392324427</v>
      </c>
    </row>
    <row r="130" spans="1:16" s="100" customFormat="1" ht="8.1" customHeight="1">
      <c r="A130" s="120"/>
      <c r="B130" s="120"/>
      <c r="C130" s="139"/>
      <c r="D130" s="132"/>
      <c r="E130" s="67"/>
      <c r="F130" s="281"/>
      <c r="G130" s="65"/>
      <c r="H130" s="110"/>
      <c r="I130" s="65"/>
      <c r="J130" s="110"/>
      <c r="K130" s="65"/>
      <c r="L130" s="281"/>
      <c r="M130" s="65"/>
      <c r="N130" s="110"/>
      <c r="O130" s="65"/>
      <c r="P130" s="110"/>
    </row>
    <row r="131" spans="1:16" s="100" customFormat="1" ht="21" customHeight="1" thickBot="1">
      <c r="A131" s="149" t="s">
        <v>53</v>
      </c>
      <c r="B131" s="120"/>
      <c r="C131" s="139"/>
      <c r="D131" s="132"/>
      <c r="E131" s="67"/>
      <c r="F131" s="284">
        <f>+F81+F129</f>
        <v>835998862</v>
      </c>
      <c r="G131" s="79"/>
      <c r="H131" s="126">
        <f>+H81+H129</f>
        <v>768795288</v>
      </c>
      <c r="I131" s="79"/>
      <c r="J131" s="126">
        <f>+J81+J129</f>
        <v>754027729</v>
      </c>
      <c r="K131" s="79"/>
      <c r="L131" s="284">
        <f>+L81+L129</f>
        <v>826468266</v>
      </c>
      <c r="M131" s="79"/>
      <c r="N131" s="126">
        <f>+N81+N129</f>
        <v>758236924</v>
      </c>
      <c r="O131" s="79"/>
      <c r="P131" s="126">
        <f>+P81+P129</f>
        <v>742664910</v>
      </c>
    </row>
    <row r="132" spans="1:16" s="100" customFormat="1" ht="21" customHeight="1" thickTop="1">
      <c r="A132" s="149"/>
      <c r="B132" s="120"/>
      <c r="C132" s="139"/>
      <c r="D132" s="132"/>
      <c r="E132" s="67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</row>
    <row r="133" spans="1:16" s="100" customFormat="1" ht="21" customHeight="1">
      <c r="A133" s="149"/>
      <c r="B133" s="120"/>
      <c r="C133" s="139"/>
      <c r="D133" s="132"/>
      <c r="E133" s="67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</row>
    <row r="134" spans="1:16" s="100" customFormat="1" ht="21" customHeight="1">
      <c r="A134" s="149"/>
      <c r="B134" s="120"/>
      <c r="C134" s="139"/>
      <c r="D134" s="132"/>
      <c r="E134" s="67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</row>
    <row r="135" spans="1:16" s="100" customFormat="1" ht="21" customHeight="1">
      <c r="A135" s="149"/>
      <c r="B135" s="120"/>
      <c r="C135" s="139"/>
      <c r="D135" s="132"/>
      <c r="E135" s="67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</row>
    <row r="136" spans="1:16" s="100" customFormat="1" ht="21" customHeight="1">
      <c r="A136" s="149"/>
      <c r="B136" s="120"/>
      <c r="C136" s="139"/>
      <c r="D136" s="132"/>
      <c r="E136" s="67"/>
      <c r="F136" s="78"/>
      <c r="G136" s="65"/>
      <c r="H136" s="78"/>
      <c r="I136" s="65"/>
      <c r="J136" s="78"/>
      <c r="K136" s="65"/>
      <c r="L136" s="78"/>
      <c r="M136" s="65"/>
      <c r="N136" s="78"/>
      <c r="O136" s="65"/>
      <c r="P136" s="78"/>
    </row>
    <row r="137" spans="1:16" s="100" customFormat="1" ht="20.25" customHeight="1">
      <c r="A137" s="149"/>
      <c r="B137" s="120"/>
      <c r="C137" s="139"/>
      <c r="D137" s="132"/>
      <c r="E137" s="67"/>
      <c r="F137" s="78"/>
      <c r="G137" s="65"/>
      <c r="H137" s="78"/>
      <c r="I137" s="65"/>
      <c r="J137" s="78"/>
      <c r="K137" s="65"/>
      <c r="L137" s="78"/>
      <c r="M137" s="65"/>
      <c r="N137" s="78"/>
      <c r="O137" s="65"/>
      <c r="P137" s="78"/>
    </row>
    <row r="138" spans="1:16" ht="22.35" customHeight="1">
      <c r="A138" s="127" t="s">
        <v>178</v>
      </c>
      <c r="B138" s="107"/>
      <c r="C138" s="107"/>
      <c r="D138" s="128"/>
      <c r="E138" s="128"/>
      <c r="F138" s="129"/>
      <c r="G138" s="130"/>
      <c r="H138" s="129"/>
      <c r="I138" s="130"/>
      <c r="J138" s="129"/>
      <c r="K138" s="130"/>
      <c r="L138" s="129"/>
      <c r="M138" s="130"/>
      <c r="N138" s="129"/>
      <c r="O138" s="130"/>
      <c r="P138" s="129"/>
    </row>
  </sheetData>
  <mergeCells count="16">
    <mergeCell ref="A3:P3"/>
    <mergeCell ref="A4:P4"/>
    <mergeCell ref="A43:P43"/>
    <mergeCell ref="A2:M2"/>
    <mergeCell ref="F99:J99"/>
    <mergeCell ref="L99:P99"/>
    <mergeCell ref="A50:P50"/>
    <mergeCell ref="A96:P96"/>
    <mergeCell ref="A97:P97"/>
    <mergeCell ref="A95:M95"/>
    <mergeCell ref="A49:P49"/>
    <mergeCell ref="F6:J6"/>
    <mergeCell ref="L6:P6"/>
    <mergeCell ref="F52:J52"/>
    <mergeCell ref="L52:P52"/>
    <mergeCell ref="A48:M4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6"/>
  <sheetViews>
    <sheetView topLeftCell="A67" zoomScale="85" zoomScaleNormal="85" zoomScaleSheetLayoutView="80" workbookViewId="0">
      <selection activeCell="D77" sqref="D77"/>
    </sheetView>
  </sheetViews>
  <sheetFormatPr defaultColWidth="9.42578125" defaultRowHeight="21" customHeight="1"/>
  <cols>
    <col min="1" max="3" width="1.42578125" style="63" customWidth="1"/>
    <col min="4" max="4" width="38.7109375" style="62" customWidth="1"/>
    <col min="5" max="5" width="8" style="67" customWidth="1"/>
    <col min="6" max="6" width="0.5703125" style="68" customWidth="1"/>
    <col min="7" max="7" width="11.5703125" style="76" customWidth="1"/>
    <col min="8" max="8" width="0.5703125" style="62" customWidth="1"/>
    <col min="9" max="9" width="11.5703125" style="76" customWidth="1"/>
    <col min="10" max="10" width="0.5703125" style="68" customWidth="1"/>
    <col min="11" max="11" width="11.5703125" style="103" customWidth="1"/>
    <col min="12" max="12" width="0.5703125" style="64" customWidth="1"/>
    <col min="13" max="13" width="11.5703125" style="103" customWidth="1"/>
    <col min="14" max="15" width="9.42578125" style="63"/>
    <col min="16" max="16" width="12.42578125" style="63" bestFit="1" customWidth="1"/>
    <col min="17" max="16384" width="9.42578125" style="63"/>
  </cols>
  <sheetData>
    <row r="1" spans="1:16" ht="20.65" customHeight="1">
      <c r="A1" s="74" t="s">
        <v>161</v>
      </c>
      <c r="C1" s="62"/>
      <c r="E1" s="68"/>
      <c r="G1" s="254"/>
      <c r="I1" s="254"/>
      <c r="J1" s="62"/>
      <c r="K1" s="254"/>
      <c r="L1" s="62"/>
      <c r="M1" s="254"/>
    </row>
    <row r="2" spans="1:16" ht="20.65" customHeight="1">
      <c r="A2" s="324" t="s">
        <v>162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6" s="65" customFormat="1" ht="20.65" customHeight="1">
      <c r="A3" s="326" t="s">
        <v>99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6" ht="20.65" customHeight="1">
      <c r="A4" s="327" t="s">
        <v>151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6" ht="20.65" customHeight="1">
      <c r="D5" s="66"/>
      <c r="G5" s="68"/>
      <c r="H5" s="66"/>
      <c r="I5" s="68"/>
      <c r="K5" s="97"/>
      <c r="L5" s="98"/>
      <c r="M5" s="97"/>
    </row>
    <row r="6" spans="1:16" ht="20.65" customHeight="1">
      <c r="D6" s="66"/>
      <c r="G6" s="328" t="s">
        <v>136</v>
      </c>
      <c r="H6" s="328"/>
      <c r="I6" s="328"/>
      <c r="K6" s="329" t="s">
        <v>137</v>
      </c>
      <c r="L6" s="329"/>
      <c r="M6" s="329"/>
    </row>
    <row r="7" spans="1:16" ht="20.65" customHeight="1">
      <c r="D7" s="63"/>
      <c r="E7" s="62"/>
      <c r="F7" s="62"/>
      <c r="G7" s="69" t="s">
        <v>150</v>
      </c>
      <c r="H7" s="70"/>
      <c r="I7" s="69" t="s">
        <v>66</v>
      </c>
      <c r="J7" s="62"/>
      <c r="K7" s="99" t="s">
        <v>150</v>
      </c>
      <c r="L7" s="100"/>
      <c r="M7" s="99" t="s">
        <v>66</v>
      </c>
    </row>
    <row r="8" spans="1:16" ht="20.65" customHeight="1">
      <c r="E8" s="71" t="s">
        <v>2</v>
      </c>
      <c r="F8" s="63"/>
      <c r="G8" s="72" t="s">
        <v>3</v>
      </c>
      <c r="H8" s="73"/>
      <c r="I8" s="72" t="s">
        <v>3</v>
      </c>
      <c r="J8" s="63"/>
      <c r="K8" s="101" t="s">
        <v>3</v>
      </c>
      <c r="L8" s="102"/>
      <c r="M8" s="101" t="s">
        <v>3</v>
      </c>
    </row>
    <row r="9" spans="1:16" ht="3.75" customHeight="1">
      <c r="A9" s="74"/>
      <c r="E9" s="75"/>
      <c r="G9" s="293"/>
      <c r="K9" s="293"/>
    </row>
    <row r="10" spans="1:16" ht="20.65" customHeight="1">
      <c r="A10" s="63" t="s">
        <v>119</v>
      </c>
      <c r="E10" s="77">
        <v>12</v>
      </c>
      <c r="G10" s="294">
        <v>964983587</v>
      </c>
      <c r="H10" s="79"/>
      <c r="I10" s="79">
        <v>1138014047</v>
      </c>
      <c r="K10" s="283">
        <v>964983587</v>
      </c>
      <c r="L10" s="79"/>
      <c r="M10" s="78">
        <v>1138014047</v>
      </c>
    </row>
    <row r="11" spans="1:16" ht="20.65" customHeight="1">
      <c r="A11" s="80" t="s">
        <v>120</v>
      </c>
      <c r="B11" s="62"/>
      <c r="C11" s="62"/>
      <c r="D11" s="63"/>
      <c r="E11" s="77"/>
      <c r="G11" s="295">
        <v>-399537104</v>
      </c>
      <c r="H11" s="79"/>
      <c r="I11" s="104">
        <v>-463561588</v>
      </c>
      <c r="K11" s="292">
        <v>-439877164</v>
      </c>
      <c r="L11" s="79"/>
      <c r="M11" s="81">
        <v>-512894673</v>
      </c>
    </row>
    <row r="12" spans="1:16" ht="3.75" customHeight="1">
      <c r="E12" s="77"/>
      <c r="G12" s="294"/>
      <c r="H12" s="82"/>
      <c r="I12" s="79"/>
      <c r="K12" s="294"/>
      <c r="L12" s="83"/>
      <c r="M12" s="79"/>
    </row>
    <row r="13" spans="1:16" ht="20.65" customHeight="1">
      <c r="A13" s="74" t="s">
        <v>54</v>
      </c>
      <c r="E13" s="77"/>
      <c r="G13" s="294">
        <f>SUM(G10:G11)</f>
        <v>565446483</v>
      </c>
      <c r="H13" s="79"/>
      <c r="I13" s="79">
        <f>SUM(I10:I11)</f>
        <v>674452459</v>
      </c>
      <c r="J13" s="79"/>
      <c r="K13" s="294">
        <f t="shared" ref="K13" si="0">SUM(K10:K11)</f>
        <v>525106423</v>
      </c>
      <c r="L13" s="79"/>
      <c r="M13" s="79">
        <f t="shared" ref="M13" si="1">SUM(M10:M11)</f>
        <v>625119374</v>
      </c>
    </row>
    <row r="14" spans="1:16" ht="20.65" customHeight="1">
      <c r="A14" s="63" t="s">
        <v>26</v>
      </c>
      <c r="B14" s="62"/>
      <c r="C14" s="62"/>
      <c r="D14" s="63"/>
      <c r="E14" s="77"/>
      <c r="G14" s="296">
        <v>1266196</v>
      </c>
      <c r="H14" s="79"/>
      <c r="I14" s="105">
        <v>2561881</v>
      </c>
      <c r="K14" s="301">
        <f>55315696-54049500</f>
        <v>1266196</v>
      </c>
      <c r="L14" s="79"/>
      <c r="M14" s="84">
        <v>2552002</v>
      </c>
      <c r="P14" s="271"/>
    </row>
    <row r="15" spans="1:16" ht="20.65" customHeight="1">
      <c r="A15" s="63" t="s">
        <v>192</v>
      </c>
      <c r="B15" s="62"/>
      <c r="C15" s="62"/>
      <c r="D15" s="63"/>
      <c r="E15" s="77">
        <v>18</v>
      </c>
      <c r="G15" s="286">
        <v>0</v>
      </c>
      <c r="H15" s="79"/>
      <c r="I15" s="216">
        <v>0</v>
      </c>
      <c r="K15" s="301">
        <v>54049500</v>
      </c>
      <c r="L15" s="79"/>
      <c r="M15" s="216">
        <v>0</v>
      </c>
    </row>
    <row r="16" spans="1:16" ht="20.65" customHeight="1">
      <c r="A16" s="63" t="s">
        <v>27</v>
      </c>
      <c r="B16" s="62"/>
      <c r="C16" s="62"/>
      <c r="D16" s="63"/>
      <c r="E16" s="77"/>
      <c r="G16" s="286">
        <v>-205576689</v>
      </c>
      <c r="H16" s="79"/>
      <c r="I16" s="216">
        <v>-307353475</v>
      </c>
      <c r="K16" s="286">
        <v>-205576689</v>
      </c>
      <c r="L16" s="79"/>
      <c r="M16" s="216">
        <v>-307353475</v>
      </c>
    </row>
    <row r="17" spans="1:13" ht="20.65" customHeight="1">
      <c r="A17" s="63" t="s">
        <v>28</v>
      </c>
      <c r="B17" s="62"/>
      <c r="C17" s="62"/>
      <c r="D17" s="63"/>
      <c r="E17" s="77"/>
      <c r="G17" s="286">
        <v>-125243148</v>
      </c>
      <c r="H17" s="79"/>
      <c r="I17" s="216">
        <v>-135333179</v>
      </c>
      <c r="K17" s="286">
        <v>-105248220</v>
      </c>
      <c r="L17" s="79"/>
      <c r="M17" s="216">
        <v>-107898791</v>
      </c>
    </row>
    <row r="18" spans="1:13" ht="20.65" customHeight="1">
      <c r="A18" s="63" t="s">
        <v>185</v>
      </c>
      <c r="B18" s="62"/>
      <c r="C18" s="62"/>
      <c r="D18" s="63"/>
      <c r="E18" s="77"/>
      <c r="G18" s="286">
        <v>205096</v>
      </c>
      <c r="H18" s="79"/>
      <c r="I18" s="216">
        <v>0</v>
      </c>
      <c r="K18" s="286">
        <v>205096</v>
      </c>
      <c r="L18" s="79"/>
      <c r="M18" s="216">
        <v>0</v>
      </c>
    </row>
    <row r="19" spans="1:13" ht="20.65" customHeight="1">
      <c r="A19" s="63" t="s">
        <v>141</v>
      </c>
      <c r="E19" s="77"/>
      <c r="F19" s="85"/>
      <c r="G19" s="295">
        <v>-6671314</v>
      </c>
      <c r="H19" s="79"/>
      <c r="I19" s="104">
        <v>6432771</v>
      </c>
      <c r="J19" s="85"/>
      <c r="K19" s="292">
        <v>-1829701</v>
      </c>
      <c r="L19" s="79"/>
      <c r="M19" s="81">
        <v>6534816</v>
      </c>
    </row>
    <row r="20" spans="1:13" ht="4.1500000000000004" customHeight="1">
      <c r="E20" s="77"/>
      <c r="F20" s="85"/>
      <c r="G20" s="294"/>
      <c r="H20" s="82"/>
      <c r="I20" s="79"/>
      <c r="J20" s="85"/>
      <c r="K20" s="294"/>
      <c r="L20" s="83"/>
      <c r="M20" s="79"/>
    </row>
    <row r="21" spans="1:13" ht="20.65" customHeight="1">
      <c r="A21" s="74" t="s">
        <v>121</v>
      </c>
      <c r="B21" s="74"/>
      <c r="E21" s="77"/>
      <c r="F21" s="85"/>
      <c r="G21" s="294">
        <f>SUM(G13:G19)</f>
        <v>229426624</v>
      </c>
      <c r="H21" s="79"/>
      <c r="I21" s="79">
        <f>SUM(I13:I19)</f>
        <v>240760457</v>
      </c>
      <c r="J21" s="79"/>
      <c r="K21" s="294">
        <f>SUM(K13:K19)</f>
        <v>267972605</v>
      </c>
      <c r="L21" s="79"/>
      <c r="M21" s="79">
        <f>SUM(M13:M19)</f>
        <v>218953926</v>
      </c>
    </row>
    <row r="22" spans="1:13" ht="20.65" customHeight="1">
      <c r="A22" s="63" t="s">
        <v>29</v>
      </c>
      <c r="G22" s="297">
        <v>-7792581</v>
      </c>
      <c r="H22" s="79"/>
      <c r="I22" s="106">
        <v>-7313882</v>
      </c>
      <c r="K22" s="282">
        <v>-7792581</v>
      </c>
      <c r="L22" s="79"/>
      <c r="M22" s="86">
        <v>-5097509</v>
      </c>
    </row>
    <row r="23" spans="1:13" ht="4.1500000000000004" customHeight="1">
      <c r="E23" s="77"/>
      <c r="G23" s="294"/>
      <c r="H23" s="82"/>
      <c r="I23" s="79"/>
      <c r="K23" s="294"/>
      <c r="L23" s="83"/>
      <c r="M23" s="79"/>
    </row>
    <row r="24" spans="1:13" s="74" customFormat="1" ht="20.65" customHeight="1">
      <c r="A24" s="74" t="s">
        <v>56</v>
      </c>
      <c r="D24" s="87"/>
      <c r="E24" s="77"/>
      <c r="F24" s="88"/>
      <c r="G24" s="294">
        <f>SUM(G21:G22)</f>
        <v>221634043</v>
      </c>
      <c r="H24" s="79"/>
      <c r="I24" s="79">
        <f>SUM(I21:I22)</f>
        <v>233446575</v>
      </c>
      <c r="J24" s="79"/>
      <c r="K24" s="294">
        <f t="shared" ref="K24" si="2">SUM(K21:K22)</f>
        <v>260180024</v>
      </c>
      <c r="L24" s="79"/>
      <c r="M24" s="79">
        <f t="shared" ref="M24" si="3">SUM(M21:M22)</f>
        <v>213856417</v>
      </c>
    </row>
    <row r="25" spans="1:13" ht="20.65" customHeight="1">
      <c r="A25" s="63" t="s">
        <v>30</v>
      </c>
      <c r="E25" s="67">
        <v>30</v>
      </c>
      <c r="G25" s="297">
        <v>-53641886</v>
      </c>
      <c r="H25" s="82"/>
      <c r="I25" s="106">
        <v>-43307617</v>
      </c>
      <c r="K25" s="297">
        <v>-53641886</v>
      </c>
      <c r="L25" s="83"/>
      <c r="M25" s="106">
        <v>-43307617</v>
      </c>
    </row>
    <row r="26" spans="1:13" ht="4.1500000000000004" customHeight="1">
      <c r="E26" s="77"/>
      <c r="G26" s="294"/>
      <c r="H26" s="82"/>
      <c r="I26" s="79"/>
      <c r="K26" s="294"/>
      <c r="L26" s="83"/>
      <c r="M26" s="79"/>
    </row>
    <row r="27" spans="1:13" s="74" customFormat="1" ht="20.65" customHeight="1">
      <c r="A27" s="74" t="s">
        <v>126</v>
      </c>
      <c r="D27" s="87"/>
      <c r="E27" s="89"/>
      <c r="F27" s="88"/>
      <c r="G27" s="297">
        <f>SUM(G24:G25)</f>
        <v>167992157</v>
      </c>
      <c r="H27" s="79"/>
      <c r="I27" s="106">
        <f>SUM(I24:I25)</f>
        <v>190138958</v>
      </c>
      <c r="J27" s="79"/>
      <c r="K27" s="297">
        <f t="shared" ref="K27" si="4">SUM(K24:K25)</f>
        <v>206538138</v>
      </c>
      <c r="L27" s="79"/>
      <c r="M27" s="106">
        <f t="shared" ref="M27" si="5">SUM(M24:M25)</f>
        <v>170548800</v>
      </c>
    </row>
    <row r="28" spans="1:13" ht="12" customHeight="1">
      <c r="A28" s="65"/>
      <c r="B28" s="65"/>
      <c r="C28" s="65"/>
      <c r="D28" s="64"/>
      <c r="E28" s="77"/>
      <c r="G28" s="293"/>
      <c r="K28" s="293"/>
    </row>
    <row r="29" spans="1:13" ht="20.65" customHeight="1">
      <c r="A29" s="74" t="s">
        <v>92</v>
      </c>
      <c r="B29" s="65"/>
      <c r="C29" s="65"/>
      <c r="D29" s="64"/>
      <c r="E29" s="77"/>
      <c r="G29" s="293"/>
      <c r="K29" s="293"/>
    </row>
    <row r="30" spans="1:13" ht="20.65" customHeight="1">
      <c r="A30" s="211" t="s">
        <v>132</v>
      </c>
      <c r="B30" s="212"/>
      <c r="C30" s="65"/>
      <c r="D30" s="64"/>
      <c r="E30" s="77"/>
      <c r="G30" s="293"/>
      <c r="K30" s="293"/>
    </row>
    <row r="31" spans="1:13" ht="20.65" customHeight="1">
      <c r="B31" s="63" t="s">
        <v>133</v>
      </c>
      <c r="D31" s="63"/>
      <c r="E31" s="77"/>
      <c r="G31" s="293"/>
      <c r="K31" s="293"/>
    </row>
    <row r="32" spans="1:13" ht="20.65" customHeight="1">
      <c r="A32" s="213"/>
      <c r="B32" s="212" t="s">
        <v>122</v>
      </c>
      <c r="C32" s="65"/>
      <c r="D32" s="64"/>
      <c r="E32" s="77">
        <v>26</v>
      </c>
      <c r="G32" s="283">
        <v>0</v>
      </c>
      <c r="I32" s="76">
        <v>195981</v>
      </c>
      <c r="K32" s="283">
        <v>0</v>
      </c>
      <c r="M32" s="103">
        <v>195981</v>
      </c>
    </row>
    <row r="33" spans="1:13" ht="20.65" customHeight="1">
      <c r="A33" s="213"/>
      <c r="B33" s="212" t="s">
        <v>123</v>
      </c>
      <c r="C33" s="65"/>
      <c r="D33" s="64"/>
      <c r="E33" s="77"/>
      <c r="G33" s="293"/>
      <c r="K33" s="293"/>
    </row>
    <row r="34" spans="1:13" ht="20.65" customHeight="1">
      <c r="A34" s="213"/>
      <c r="B34" s="214" t="s">
        <v>124</v>
      </c>
      <c r="C34" s="65"/>
      <c r="D34" s="64"/>
      <c r="E34" s="77">
        <v>30</v>
      </c>
      <c r="G34" s="282">
        <v>0</v>
      </c>
      <c r="I34" s="96">
        <v>-39196</v>
      </c>
      <c r="K34" s="282">
        <v>0</v>
      </c>
      <c r="M34" s="106">
        <v>-39196</v>
      </c>
    </row>
    <row r="35" spans="1:13" ht="4.1500000000000004" customHeight="1">
      <c r="A35" s="74"/>
      <c r="B35" s="65"/>
      <c r="C35" s="65"/>
      <c r="D35" s="64"/>
      <c r="E35" s="77"/>
      <c r="G35" s="293"/>
      <c r="K35" s="293"/>
    </row>
    <row r="36" spans="1:13" ht="20.65" customHeight="1">
      <c r="B36" s="211" t="s">
        <v>125</v>
      </c>
      <c r="C36" s="65"/>
      <c r="D36" s="64"/>
      <c r="E36" s="77"/>
      <c r="G36" s="298"/>
      <c r="H36" s="63"/>
      <c r="I36" s="63"/>
      <c r="J36" s="63"/>
      <c r="K36" s="298"/>
      <c r="L36" s="63"/>
      <c r="M36" s="63"/>
    </row>
    <row r="37" spans="1:13" ht="20.65" customHeight="1">
      <c r="A37" s="211"/>
      <c r="B37" s="65"/>
      <c r="C37" s="65" t="s">
        <v>96</v>
      </c>
      <c r="D37" s="64"/>
      <c r="E37" s="77"/>
      <c r="G37" s="282">
        <f>G32+G34</f>
        <v>0</v>
      </c>
      <c r="I37" s="106">
        <f>I32+I34</f>
        <v>156785</v>
      </c>
      <c r="K37" s="282">
        <f>K32+K34</f>
        <v>0</v>
      </c>
      <c r="M37" s="96">
        <f>M32+M34</f>
        <v>156785</v>
      </c>
    </row>
    <row r="38" spans="1:13" ht="20.65" customHeight="1">
      <c r="A38" s="65" t="s">
        <v>95</v>
      </c>
      <c r="B38" s="65"/>
      <c r="C38" s="65"/>
      <c r="D38" s="64"/>
      <c r="E38" s="77"/>
      <c r="G38" s="293"/>
      <c r="K38" s="293"/>
    </row>
    <row r="39" spans="1:13" s="62" customFormat="1" ht="20.65" customHeight="1">
      <c r="A39" s="63"/>
      <c r="B39" s="63" t="s">
        <v>96</v>
      </c>
      <c r="C39" s="63"/>
      <c r="E39" s="67"/>
      <c r="F39" s="68"/>
      <c r="G39" s="293"/>
      <c r="I39" s="76"/>
      <c r="J39" s="68"/>
      <c r="K39" s="293"/>
      <c r="L39" s="64"/>
      <c r="M39" s="103"/>
    </row>
    <row r="40" spans="1:13" s="62" customFormat="1" ht="20.65" customHeight="1">
      <c r="A40" s="63"/>
      <c r="B40" s="63" t="s">
        <v>100</v>
      </c>
      <c r="C40" s="63"/>
      <c r="E40" s="67"/>
      <c r="F40" s="68"/>
      <c r="G40" s="283"/>
      <c r="H40" s="82"/>
      <c r="I40" s="78"/>
      <c r="J40" s="70"/>
      <c r="K40" s="283"/>
      <c r="L40" s="79"/>
      <c r="M40" s="78"/>
    </row>
    <row r="41" spans="1:13" s="62" customFormat="1" ht="20.65" customHeight="1">
      <c r="A41" s="63"/>
      <c r="B41" s="63" t="s">
        <v>101</v>
      </c>
      <c r="C41" s="63"/>
      <c r="E41" s="67"/>
      <c r="F41" s="68"/>
      <c r="G41" s="282">
        <v>3734380</v>
      </c>
      <c r="H41" s="82"/>
      <c r="I41" s="86">
        <v>-1914867</v>
      </c>
      <c r="K41" s="282">
        <v>0</v>
      </c>
      <c r="L41" s="79"/>
      <c r="M41" s="86">
        <v>0</v>
      </c>
    </row>
    <row r="42" spans="1:13" s="62" customFormat="1" ht="4.1500000000000004" customHeight="1">
      <c r="A42" s="91"/>
      <c r="B42" s="91"/>
      <c r="C42" s="91"/>
      <c r="D42" s="91"/>
      <c r="E42" s="91"/>
      <c r="F42" s="91"/>
      <c r="G42" s="299"/>
      <c r="H42" s="91"/>
      <c r="I42" s="91"/>
      <c r="J42" s="91"/>
      <c r="K42" s="299"/>
      <c r="L42" s="91"/>
      <c r="M42" s="91"/>
    </row>
    <row r="43" spans="1:13" s="62" customFormat="1" ht="20.65" customHeight="1">
      <c r="A43" s="91"/>
      <c r="B43" s="80" t="s">
        <v>97</v>
      </c>
      <c r="C43" s="91"/>
      <c r="D43" s="91"/>
      <c r="E43" s="91"/>
      <c r="F43" s="91"/>
      <c r="G43" s="283"/>
      <c r="H43" s="82"/>
      <c r="I43" s="78"/>
      <c r="J43" s="108"/>
      <c r="K43" s="283"/>
      <c r="L43" s="79"/>
      <c r="M43" s="78"/>
    </row>
    <row r="44" spans="1:13" ht="20.65" customHeight="1">
      <c r="C44" s="63" t="s">
        <v>96</v>
      </c>
      <c r="G44" s="282">
        <f>SUM(G41)</f>
        <v>3734380</v>
      </c>
      <c r="H44" s="82"/>
      <c r="I44" s="86">
        <f>SUM(I41)</f>
        <v>-1914867</v>
      </c>
      <c r="J44" s="91"/>
      <c r="K44" s="282">
        <v>0</v>
      </c>
      <c r="L44" s="79"/>
      <c r="M44" s="86">
        <v>0</v>
      </c>
    </row>
    <row r="45" spans="1:13" ht="4.1500000000000004" customHeight="1">
      <c r="G45" s="293"/>
      <c r="K45" s="293"/>
    </row>
    <row r="46" spans="1:13" ht="20.65" customHeight="1">
      <c r="A46" s="74" t="s">
        <v>138</v>
      </c>
      <c r="B46" s="65"/>
      <c r="C46" s="65"/>
      <c r="D46" s="64"/>
      <c r="E46" s="77"/>
      <c r="G46" s="297">
        <f>SUM(G37,G44)</f>
        <v>3734380</v>
      </c>
      <c r="H46" s="79"/>
      <c r="I46" s="106">
        <f>SUM(I37,I44)</f>
        <v>-1758082</v>
      </c>
      <c r="J46" s="79"/>
      <c r="K46" s="282">
        <f>SUM(K37,K44)</f>
        <v>0</v>
      </c>
      <c r="L46" s="79"/>
      <c r="M46" s="106">
        <f>SUM(M37,M44)</f>
        <v>156785</v>
      </c>
    </row>
    <row r="47" spans="1:13" ht="4.1500000000000004" customHeight="1">
      <c r="G47" s="293"/>
      <c r="K47" s="293"/>
    </row>
    <row r="48" spans="1:13" ht="20.65" customHeight="1" thickBot="1">
      <c r="A48" s="74" t="s">
        <v>127</v>
      </c>
      <c r="B48" s="65"/>
      <c r="C48" s="65"/>
      <c r="D48" s="64"/>
      <c r="E48" s="77"/>
      <c r="G48" s="300">
        <f>SUM(G27,G46)</f>
        <v>171726537</v>
      </c>
      <c r="H48" s="79"/>
      <c r="I48" s="90">
        <f>SUM(I27,I46)</f>
        <v>188380876</v>
      </c>
      <c r="J48" s="79"/>
      <c r="K48" s="300">
        <f>SUM(K27,K46)</f>
        <v>206538138</v>
      </c>
      <c r="L48" s="79"/>
      <c r="M48" s="90">
        <f>SUM(M27,M46)</f>
        <v>170705585</v>
      </c>
    </row>
    <row r="49" spans="1:13" ht="9.75" customHeight="1" thickTop="1">
      <c r="A49" s="74"/>
      <c r="B49" s="65"/>
      <c r="C49" s="65"/>
      <c r="D49" s="64"/>
      <c r="E49" s="77"/>
      <c r="G49" s="79"/>
      <c r="H49" s="79"/>
      <c r="I49" s="79"/>
      <c r="J49" s="79"/>
      <c r="K49" s="79"/>
      <c r="L49" s="79"/>
      <c r="M49" s="79"/>
    </row>
    <row r="50" spans="1:13" ht="20.65" customHeight="1">
      <c r="A50" s="92" t="s">
        <v>178</v>
      </c>
      <c r="B50" s="92"/>
      <c r="C50" s="92"/>
      <c r="D50" s="93"/>
      <c r="E50" s="94"/>
      <c r="F50" s="95"/>
      <c r="G50" s="96"/>
      <c r="H50" s="93"/>
      <c r="I50" s="96"/>
      <c r="J50" s="95"/>
      <c r="K50" s="106"/>
      <c r="L50" s="107"/>
      <c r="M50" s="106"/>
    </row>
    <row r="51" spans="1:13" ht="20.65" customHeight="1">
      <c r="A51" s="74" t="s">
        <v>161</v>
      </c>
      <c r="C51" s="62"/>
      <c r="E51" s="274"/>
      <c r="F51" s="274"/>
      <c r="G51" s="275"/>
      <c r="H51" s="70"/>
      <c r="I51" s="275"/>
      <c r="J51" s="70"/>
      <c r="K51" s="275"/>
      <c r="L51" s="70"/>
      <c r="M51" s="275"/>
    </row>
    <row r="52" spans="1:13" ht="20.65" customHeight="1">
      <c r="A52" s="324" t="s">
        <v>162</v>
      </c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</row>
    <row r="53" spans="1:13" s="65" customFormat="1" ht="20.65" customHeight="1">
      <c r="A53" s="326" t="s">
        <v>99</v>
      </c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</row>
    <row r="54" spans="1:13" ht="20.65" customHeight="1">
      <c r="A54" s="327" t="s">
        <v>151</v>
      </c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</row>
    <row r="55" spans="1:13" ht="20.65" customHeight="1">
      <c r="D55" s="66"/>
      <c r="G55" s="68"/>
      <c r="H55" s="66"/>
      <c r="I55" s="68"/>
      <c r="K55" s="97"/>
      <c r="L55" s="98"/>
      <c r="M55" s="97"/>
    </row>
    <row r="56" spans="1:13" ht="20.65" customHeight="1">
      <c r="D56" s="66"/>
      <c r="G56" s="328" t="s">
        <v>136</v>
      </c>
      <c r="H56" s="328"/>
      <c r="I56" s="328"/>
      <c r="K56" s="329" t="s">
        <v>137</v>
      </c>
      <c r="L56" s="329"/>
      <c r="M56" s="329"/>
    </row>
    <row r="57" spans="1:13" ht="20.65" customHeight="1">
      <c r="D57" s="63"/>
      <c r="E57" s="62"/>
      <c r="F57" s="62"/>
      <c r="G57" s="69" t="s">
        <v>150</v>
      </c>
      <c r="H57" s="70"/>
      <c r="I57" s="69" t="s">
        <v>66</v>
      </c>
      <c r="J57" s="62"/>
      <c r="K57" s="99" t="s">
        <v>150</v>
      </c>
      <c r="L57" s="100"/>
      <c r="M57" s="99" t="s">
        <v>66</v>
      </c>
    </row>
    <row r="58" spans="1:13" ht="20.65" customHeight="1">
      <c r="E58" s="71" t="s">
        <v>2</v>
      </c>
      <c r="F58" s="63"/>
      <c r="G58" s="72" t="s">
        <v>3</v>
      </c>
      <c r="H58" s="73"/>
      <c r="I58" s="72" t="s">
        <v>3</v>
      </c>
      <c r="J58" s="63"/>
      <c r="K58" s="101" t="s">
        <v>3</v>
      </c>
      <c r="L58" s="102"/>
      <c r="M58" s="101" t="s">
        <v>3</v>
      </c>
    </row>
    <row r="59" spans="1:13" ht="6" customHeight="1">
      <c r="B59" s="65"/>
      <c r="C59" s="65"/>
      <c r="D59" s="64"/>
      <c r="E59" s="77"/>
      <c r="G59" s="294"/>
      <c r="H59" s="79"/>
      <c r="I59" s="79"/>
      <c r="J59" s="79"/>
      <c r="K59" s="294"/>
      <c r="L59" s="79"/>
      <c r="M59" s="79"/>
    </row>
    <row r="60" spans="1:13" ht="20.65" customHeight="1">
      <c r="A60" s="74" t="s">
        <v>196</v>
      </c>
      <c r="B60" s="65"/>
      <c r="C60" s="65"/>
      <c r="D60" s="64"/>
      <c r="E60" s="77"/>
      <c r="G60" s="294"/>
      <c r="H60" s="79"/>
      <c r="I60" s="79"/>
      <c r="J60" s="79"/>
      <c r="K60" s="294"/>
      <c r="L60" s="79"/>
      <c r="M60" s="79"/>
    </row>
    <row r="61" spans="1:13" ht="20.65" customHeight="1">
      <c r="A61" s="63" t="s">
        <v>197</v>
      </c>
      <c r="B61" s="65"/>
      <c r="C61" s="65"/>
      <c r="D61" s="64"/>
      <c r="E61" s="77"/>
      <c r="G61" s="294">
        <v>167992157</v>
      </c>
      <c r="H61" s="79"/>
      <c r="I61" s="79">
        <v>190138958</v>
      </c>
      <c r="J61" s="79"/>
      <c r="K61" s="294">
        <v>206538138</v>
      </c>
      <c r="L61" s="79"/>
      <c r="M61" s="79">
        <v>170548800</v>
      </c>
    </row>
    <row r="62" spans="1:13" ht="20.65" customHeight="1">
      <c r="A62" s="63" t="s">
        <v>198</v>
      </c>
      <c r="B62" s="65"/>
      <c r="C62" s="65"/>
      <c r="D62" s="64"/>
      <c r="E62" s="77"/>
      <c r="G62" s="282">
        <v>0</v>
      </c>
      <c r="I62" s="86">
        <v>0</v>
      </c>
      <c r="K62" s="282">
        <v>0</v>
      </c>
      <c r="M62" s="86">
        <v>0</v>
      </c>
    </row>
    <row r="63" spans="1:13" ht="6.6" customHeight="1">
      <c r="B63" s="65"/>
      <c r="C63" s="65"/>
      <c r="D63" s="64"/>
      <c r="E63" s="77"/>
      <c r="G63" s="294"/>
      <c r="H63" s="79"/>
      <c r="I63" s="79"/>
      <c r="J63" s="79"/>
      <c r="K63" s="294"/>
      <c r="L63" s="79"/>
      <c r="M63" s="79"/>
    </row>
    <row r="64" spans="1:13" ht="20.65" customHeight="1" thickBot="1">
      <c r="B64" s="65"/>
      <c r="C64" s="65"/>
      <c r="D64" s="64"/>
      <c r="E64" s="77"/>
      <c r="G64" s="300">
        <f>SUM(G61:G62)</f>
        <v>167992157</v>
      </c>
      <c r="H64" s="79"/>
      <c r="I64" s="90">
        <f>SUM(I61:I62)</f>
        <v>190138958</v>
      </c>
      <c r="J64" s="79"/>
      <c r="K64" s="300">
        <f>SUM(K61:K62)</f>
        <v>206538138</v>
      </c>
      <c r="L64" s="79"/>
      <c r="M64" s="90">
        <f>SUM(M61:M62)</f>
        <v>170548800</v>
      </c>
    </row>
    <row r="65" spans="1:13" ht="10.15" customHeight="1" thickTop="1">
      <c r="B65" s="65"/>
      <c r="C65" s="65"/>
      <c r="D65" s="64"/>
      <c r="E65" s="77"/>
      <c r="G65" s="294"/>
      <c r="H65" s="79"/>
      <c r="I65" s="79"/>
      <c r="J65" s="79"/>
      <c r="K65" s="294"/>
      <c r="L65" s="79"/>
      <c r="M65" s="79"/>
    </row>
    <row r="66" spans="1:13" ht="20.65" customHeight="1">
      <c r="A66" s="74" t="s">
        <v>199</v>
      </c>
      <c r="B66" s="65"/>
      <c r="C66" s="65"/>
      <c r="D66" s="64"/>
      <c r="E66" s="77"/>
      <c r="G66" s="294"/>
      <c r="H66" s="79"/>
      <c r="I66" s="79"/>
      <c r="J66" s="79"/>
      <c r="K66" s="294"/>
      <c r="L66" s="79"/>
      <c r="M66" s="79"/>
    </row>
    <row r="67" spans="1:13" ht="20.65" customHeight="1">
      <c r="A67" s="63" t="s">
        <v>197</v>
      </c>
      <c r="B67" s="65"/>
      <c r="C67" s="65"/>
      <c r="D67" s="64"/>
      <c r="E67" s="77"/>
      <c r="G67" s="294">
        <v>171726537</v>
      </c>
      <c r="H67" s="79"/>
      <c r="I67" s="79">
        <v>188380876</v>
      </c>
      <c r="J67" s="79"/>
      <c r="K67" s="294">
        <v>206538138</v>
      </c>
      <c r="L67" s="79"/>
      <c r="M67" s="79">
        <v>170705585</v>
      </c>
    </row>
    <row r="68" spans="1:13" ht="20.65" customHeight="1">
      <c r="A68" s="63" t="s">
        <v>198</v>
      </c>
      <c r="B68" s="65"/>
      <c r="C68" s="65"/>
      <c r="D68" s="64"/>
      <c r="E68" s="77"/>
      <c r="G68" s="282">
        <v>0</v>
      </c>
      <c r="I68" s="86">
        <v>0</v>
      </c>
      <c r="K68" s="282">
        <v>0</v>
      </c>
      <c r="M68" s="86">
        <v>0</v>
      </c>
    </row>
    <row r="69" spans="1:13" ht="5.0999999999999996" customHeight="1">
      <c r="B69" s="65"/>
      <c r="C69" s="65"/>
      <c r="D69" s="64"/>
      <c r="E69" s="77"/>
      <c r="G69" s="294"/>
      <c r="H69" s="79"/>
      <c r="I69" s="79"/>
      <c r="J69" s="79"/>
      <c r="K69" s="294"/>
      <c r="L69" s="79"/>
      <c r="M69" s="79"/>
    </row>
    <row r="70" spans="1:13" ht="20.65" customHeight="1" thickBot="1">
      <c r="B70" s="65"/>
      <c r="C70" s="65"/>
      <c r="D70" s="64"/>
      <c r="E70" s="77"/>
      <c r="G70" s="300">
        <f>SUM(G67:G68)</f>
        <v>171726537</v>
      </c>
      <c r="H70" s="79"/>
      <c r="I70" s="90">
        <f>SUM(I67:I68)</f>
        <v>188380876</v>
      </c>
      <c r="J70" s="79"/>
      <c r="K70" s="300">
        <f>SUM(K67:K68)</f>
        <v>206538138</v>
      </c>
      <c r="L70" s="79"/>
      <c r="M70" s="90">
        <f>SUM(M67:M68)</f>
        <v>170705585</v>
      </c>
    </row>
    <row r="71" spans="1:13" ht="10.5" customHeight="1" thickTop="1">
      <c r="B71" s="65"/>
      <c r="C71" s="65"/>
      <c r="D71" s="64"/>
      <c r="E71" s="77"/>
      <c r="G71" s="294"/>
      <c r="H71" s="79"/>
      <c r="I71" s="79"/>
      <c r="J71" s="79"/>
      <c r="K71" s="294"/>
      <c r="L71" s="79"/>
      <c r="M71" s="79"/>
    </row>
    <row r="72" spans="1:13" ht="20.65" customHeight="1">
      <c r="A72" s="74" t="s">
        <v>93</v>
      </c>
      <c r="G72" s="293"/>
      <c r="K72" s="293"/>
    </row>
    <row r="73" spans="1:13" ht="4.5" customHeight="1">
      <c r="G73" s="293"/>
      <c r="K73" s="293"/>
    </row>
    <row r="74" spans="1:13" ht="20.65" customHeight="1" thickBot="1">
      <c r="B74" s="63" t="s">
        <v>94</v>
      </c>
      <c r="E74" s="67">
        <v>31</v>
      </c>
      <c r="G74" s="302">
        <f>ROUND(G27/461293258,2)</f>
        <v>0.36</v>
      </c>
      <c r="H74" s="272"/>
      <c r="I74" s="273">
        <f>ROUND(I27/346666660,2)</f>
        <v>0.55000000000000004</v>
      </c>
      <c r="J74" s="272"/>
      <c r="K74" s="302">
        <f>ROUND(K27/461293258,2)</f>
        <v>0.45</v>
      </c>
      <c r="L74" s="272"/>
      <c r="M74" s="273">
        <f>ROUND(M27/346666660,2)</f>
        <v>0.49</v>
      </c>
    </row>
    <row r="75" spans="1:13" ht="20.65" customHeight="1" thickTop="1">
      <c r="B75" s="65"/>
      <c r="C75" s="65"/>
      <c r="D75" s="64"/>
      <c r="E75" s="77"/>
      <c r="G75" s="79"/>
      <c r="H75" s="79"/>
      <c r="I75" s="79"/>
      <c r="J75" s="79"/>
      <c r="K75" s="79"/>
      <c r="L75" s="79"/>
      <c r="M75" s="79"/>
    </row>
    <row r="76" spans="1:13" ht="20.65" customHeight="1">
      <c r="B76" s="65"/>
      <c r="C76" s="65"/>
      <c r="D76" s="64"/>
      <c r="E76" s="77"/>
      <c r="G76" s="79"/>
      <c r="H76" s="79"/>
      <c r="I76" s="79"/>
      <c r="J76" s="79"/>
      <c r="K76" s="79"/>
      <c r="L76" s="79"/>
      <c r="M76" s="79"/>
    </row>
    <row r="77" spans="1:13" ht="20.65" customHeight="1">
      <c r="B77" s="65"/>
      <c r="C77" s="65"/>
      <c r="D77" s="64"/>
      <c r="E77" s="77"/>
      <c r="G77" s="79"/>
      <c r="H77" s="79"/>
      <c r="I77" s="79"/>
      <c r="J77" s="79"/>
      <c r="K77" s="79"/>
      <c r="L77" s="79"/>
      <c r="M77" s="79"/>
    </row>
    <row r="78" spans="1:13" ht="20.65" customHeight="1">
      <c r="B78" s="65"/>
      <c r="C78" s="65"/>
      <c r="D78" s="64"/>
      <c r="E78" s="77"/>
      <c r="G78" s="79"/>
      <c r="H78" s="79"/>
      <c r="I78" s="79"/>
      <c r="J78" s="79"/>
      <c r="K78" s="79"/>
      <c r="L78" s="79"/>
      <c r="M78" s="79"/>
    </row>
    <row r="79" spans="1:13" ht="20.65" customHeight="1">
      <c r="B79" s="65"/>
      <c r="C79" s="65"/>
      <c r="D79" s="64"/>
      <c r="E79" s="77"/>
      <c r="G79" s="79"/>
      <c r="H79" s="79"/>
      <c r="I79" s="79"/>
      <c r="J79" s="79"/>
      <c r="K79" s="79"/>
      <c r="L79" s="79"/>
      <c r="M79" s="79"/>
    </row>
    <row r="80" spans="1:13" ht="20.65" customHeight="1">
      <c r="B80" s="65"/>
      <c r="C80" s="65"/>
      <c r="D80" s="64"/>
      <c r="E80" s="77"/>
      <c r="G80" s="79"/>
      <c r="H80" s="79"/>
      <c r="I80" s="79"/>
      <c r="J80" s="79"/>
      <c r="K80" s="79"/>
      <c r="L80" s="79"/>
      <c r="M80" s="79"/>
    </row>
    <row r="81" spans="1:13" ht="20.65" customHeight="1">
      <c r="B81" s="65"/>
      <c r="C81" s="65"/>
      <c r="D81" s="64"/>
      <c r="E81" s="77"/>
      <c r="G81" s="79"/>
      <c r="H81" s="79"/>
      <c r="I81" s="79"/>
      <c r="J81" s="79"/>
      <c r="K81" s="79"/>
      <c r="L81" s="79"/>
      <c r="M81" s="79"/>
    </row>
    <row r="82" spans="1:13" ht="20.65" customHeight="1">
      <c r="B82" s="65"/>
      <c r="C82" s="65"/>
      <c r="D82" s="64"/>
      <c r="E82" s="77"/>
      <c r="G82" s="79"/>
      <c r="H82" s="79"/>
      <c r="I82" s="79"/>
      <c r="J82" s="79"/>
      <c r="K82" s="79"/>
      <c r="L82" s="79"/>
      <c r="M82" s="79"/>
    </row>
    <row r="83" spans="1:13" ht="20.65" customHeight="1">
      <c r="B83" s="65"/>
      <c r="C83" s="65"/>
      <c r="D83" s="64"/>
      <c r="E83" s="77"/>
      <c r="G83" s="79"/>
      <c r="H83" s="79"/>
      <c r="I83" s="79"/>
      <c r="J83" s="79"/>
      <c r="K83" s="79"/>
      <c r="L83" s="79"/>
      <c r="M83" s="79"/>
    </row>
    <row r="84" spans="1:13" ht="20.65" customHeight="1">
      <c r="B84" s="65"/>
      <c r="C84" s="65"/>
      <c r="D84" s="64"/>
      <c r="E84" s="77"/>
      <c r="G84" s="79"/>
      <c r="H84" s="79"/>
      <c r="I84" s="79"/>
      <c r="J84" s="79"/>
      <c r="K84" s="79"/>
      <c r="L84" s="79"/>
      <c r="M84" s="79"/>
    </row>
    <row r="85" spans="1:13" ht="20.65" customHeight="1">
      <c r="B85" s="65"/>
      <c r="C85" s="65"/>
      <c r="D85" s="64"/>
      <c r="E85" s="77"/>
      <c r="G85" s="79"/>
      <c r="H85" s="79"/>
      <c r="I85" s="79"/>
      <c r="J85" s="79"/>
      <c r="K85" s="79"/>
      <c r="L85" s="79"/>
      <c r="M85" s="79"/>
    </row>
    <row r="86" spans="1:13" ht="20.65" customHeight="1">
      <c r="B86" s="65"/>
      <c r="C86" s="65"/>
      <c r="D86" s="64"/>
      <c r="E86" s="77"/>
      <c r="G86" s="79"/>
      <c r="H86" s="79"/>
      <c r="I86" s="79"/>
      <c r="J86" s="79"/>
      <c r="K86" s="79"/>
      <c r="L86" s="79"/>
      <c r="M86" s="79"/>
    </row>
    <row r="87" spans="1:13" ht="20.65" customHeight="1">
      <c r="B87" s="65"/>
      <c r="C87" s="65"/>
      <c r="D87" s="64"/>
      <c r="E87" s="77"/>
      <c r="G87" s="79"/>
      <c r="H87" s="79"/>
      <c r="I87" s="79"/>
      <c r="J87" s="79"/>
      <c r="K87" s="79"/>
      <c r="L87" s="79"/>
      <c r="M87" s="79"/>
    </row>
    <row r="88" spans="1:13" ht="20.65" customHeight="1">
      <c r="B88" s="65"/>
      <c r="C88" s="65"/>
      <c r="D88" s="64"/>
      <c r="E88" s="77"/>
      <c r="G88" s="79"/>
      <c r="H88" s="79"/>
      <c r="I88" s="79"/>
      <c r="J88" s="79"/>
      <c r="K88" s="79"/>
      <c r="L88" s="79"/>
      <c r="M88" s="79"/>
    </row>
    <row r="89" spans="1:13" ht="20.65" customHeight="1">
      <c r="B89" s="65"/>
      <c r="C89" s="65"/>
      <c r="D89" s="64"/>
      <c r="E89" s="77"/>
      <c r="G89" s="79"/>
      <c r="H89" s="79"/>
      <c r="I89" s="79"/>
      <c r="J89" s="79"/>
      <c r="K89" s="79"/>
      <c r="L89" s="79"/>
      <c r="M89" s="79"/>
    </row>
    <row r="90" spans="1:13" ht="20.65" customHeight="1">
      <c r="B90" s="65"/>
      <c r="C90" s="65"/>
      <c r="D90" s="64"/>
      <c r="E90" s="77"/>
      <c r="G90" s="79"/>
      <c r="H90" s="79"/>
      <c r="I90" s="79"/>
      <c r="J90" s="79"/>
      <c r="K90" s="79"/>
      <c r="L90" s="79"/>
      <c r="M90" s="79"/>
    </row>
    <row r="91" spans="1:13" ht="20.65" customHeight="1">
      <c r="B91" s="65"/>
      <c r="C91" s="65"/>
      <c r="D91" s="64"/>
      <c r="E91" s="77"/>
      <c r="G91" s="79"/>
      <c r="H91" s="79"/>
      <c r="I91" s="79"/>
      <c r="J91" s="79"/>
      <c r="K91" s="79"/>
      <c r="L91" s="79"/>
      <c r="M91" s="79"/>
    </row>
    <row r="92" spans="1:13" ht="20.65" customHeight="1">
      <c r="B92" s="65"/>
      <c r="C92" s="65"/>
      <c r="D92" s="64"/>
      <c r="E92" s="77"/>
      <c r="G92" s="79"/>
      <c r="H92" s="79"/>
      <c r="I92" s="79"/>
      <c r="J92" s="79"/>
      <c r="K92" s="79"/>
      <c r="L92" s="79"/>
      <c r="M92" s="79"/>
    </row>
    <row r="93" spans="1:13" ht="20.65" customHeight="1">
      <c r="A93" s="74"/>
      <c r="B93" s="65"/>
      <c r="C93" s="65"/>
      <c r="D93" s="64"/>
      <c r="E93" s="77"/>
      <c r="G93" s="79"/>
      <c r="H93" s="79"/>
      <c r="I93" s="79"/>
      <c r="J93" s="79"/>
      <c r="K93" s="79"/>
      <c r="L93" s="79"/>
      <c r="M93" s="79"/>
    </row>
    <row r="94" spans="1:13" ht="20.65" customHeight="1">
      <c r="A94" s="74"/>
      <c r="B94" s="65"/>
      <c r="C94" s="65"/>
      <c r="D94" s="64"/>
      <c r="E94" s="77"/>
      <c r="G94" s="79"/>
      <c r="H94" s="79"/>
      <c r="I94" s="79"/>
      <c r="J94" s="79"/>
      <c r="K94" s="79"/>
      <c r="L94" s="79"/>
      <c r="M94" s="79"/>
    </row>
    <row r="95" spans="1:13" ht="14.25" customHeight="1"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s="62" customFormat="1" ht="22.35" customHeight="1">
      <c r="A96" s="92" t="s">
        <v>178</v>
      </c>
      <c r="B96" s="92"/>
      <c r="C96" s="92"/>
      <c r="D96" s="93"/>
      <c r="E96" s="94"/>
      <c r="F96" s="95"/>
      <c r="G96" s="96"/>
      <c r="H96" s="93"/>
      <c r="I96" s="96"/>
      <c r="J96" s="95"/>
      <c r="K96" s="106"/>
      <c r="L96" s="107"/>
      <c r="M96" s="106"/>
    </row>
  </sheetData>
  <mergeCells count="10">
    <mergeCell ref="A3:M3"/>
    <mergeCell ref="A4:M4"/>
    <mergeCell ref="G6:I6"/>
    <mergeCell ref="K6:M6"/>
    <mergeCell ref="A2:M2"/>
    <mergeCell ref="A52:M52"/>
    <mergeCell ref="A53:M53"/>
    <mergeCell ref="A54:M54"/>
    <mergeCell ref="G56:I56"/>
    <mergeCell ref="K56:M5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86"/>
  <sheetViews>
    <sheetView topLeftCell="A16" zoomScale="90" zoomScaleNormal="90" zoomScaleSheetLayoutView="100" workbookViewId="0">
      <selection activeCell="A29" sqref="A29"/>
    </sheetView>
  </sheetViews>
  <sheetFormatPr defaultColWidth="9.42578125" defaultRowHeight="21" customHeight="1"/>
  <cols>
    <col min="1" max="1" width="38.42578125" style="33" customWidth="1"/>
    <col min="2" max="2" width="7.5703125" style="34" customWidth="1"/>
    <col min="3" max="3" width="1.42578125" style="33" customWidth="1"/>
    <col min="4" max="4" width="13.5703125" style="35" customWidth="1"/>
    <col min="5" max="5" width="1.42578125" style="35" customWidth="1"/>
    <col min="6" max="6" width="11.5703125" style="35" customWidth="1"/>
    <col min="7" max="7" width="1.42578125" style="35" customWidth="1"/>
    <col min="8" max="8" width="11.5703125" style="35" customWidth="1"/>
    <col min="9" max="9" width="1.42578125" style="35" customWidth="1"/>
    <col min="10" max="10" width="11.5703125" style="35" customWidth="1"/>
    <col min="11" max="11" width="1.42578125" style="35" customWidth="1"/>
    <col min="12" max="12" width="16.5703125" style="35" customWidth="1"/>
    <col min="13" max="13" width="1.42578125" style="35" customWidth="1"/>
    <col min="14" max="14" width="11.5703125" style="35" customWidth="1"/>
    <col min="15" max="15" width="16.42578125" style="33" customWidth="1"/>
    <col min="16" max="17" width="15.5703125" style="33" customWidth="1"/>
    <col min="18" max="19" width="16" style="33" customWidth="1"/>
    <col min="20" max="20" width="16.42578125" style="33" customWidth="1"/>
    <col min="21" max="16384" width="9.42578125" style="33"/>
  </cols>
  <sheetData>
    <row r="1" spans="1:14" ht="18" customHeight="1">
      <c r="A1" s="26" t="s">
        <v>0</v>
      </c>
      <c r="B1" s="27"/>
      <c r="C1" s="2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>
      <c r="A2" s="26" t="s">
        <v>115</v>
      </c>
      <c r="B2" s="27"/>
      <c r="C2" s="26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8" customHeight="1">
      <c r="A3" s="30" t="str">
        <f>'10-11 TH'!A4:M4</f>
        <v>สำหรับปีสิ้นสุดวันที่ 31 ธันวาคม พ.ศ. 2563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" customHeight="1">
      <c r="H4" s="36"/>
      <c r="J4" s="36"/>
      <c r="K4" s="36"/>
      <c r="L4" s="36"/>
      <c r="M4" s="36"/>
      <c r="N4" s="36"/>
    </row>
    <row r="5" spans="1:14" ht="18" customHeight="1">
      <c r="D5" s="329" t="s">
        <v>136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</row>
    <row r="6" spans="1:14" ht="18" customHeight="1">
      <c r="H6" s="36"/>
      <c r="J6" s="36"/>
      <c r="K6" s="36"/>
      <c r="L6" s="331" t="s">
        <v>135</v>
      </c>
      <c r="M6" s="42"/>
      <c r="N6" s="36"/>
    </row>
    <row r="7" spans="1:14" ht="18" customHeight="1">
      <c r="H7" s="330" t="s">
        <v>34</v>
      </c>
      <c r="I7" s="330"/>
      <c r="J7" s="330"/>
      <c r="K7" s="36"/>
      <c r="L7" s="332"/>
      <c r="M7" s="218"/>
      <c r="N7" s="36"/>
    </row>
    <row r="8" spans="1:14" ht="18" customHeight="1">
      <c r="H8" s="39" t="s">
        <v>110</v>
      </c>
      <c r="I8" s="37"/>
      <c r="J8" s="37"/>
      <c r="K8" s="36"/>
      <c r="L8" s="42"/>
      <c r="M8" s="42"/>
      <c r="N8" s="36"/>
    </row>
    <row r="9" spans="1:14" ht="18" customHeight="1">
      <c r="A9" s="38"/>
      <c r="B9" s="41"/>
      <c r="C9" s="38"/>
      <c r="D9" s="39" t="s">
        <v>32</v>
      </c>
      <c r="E9" s="39"/>
      <c r="F9" s="39" t="s">
        <v>59</v>
      </c>
      <c r="G9" s="39"/>
      <c r="H9" s="39" t="s">
        <v>111</v>
      </c>
      <c r="I9" s="39"/>
      <c r="J9" s="39" t="s">
        <v>34</v>
      </c>
      <c r="K9" s="39"/>
      <c r="L9" s="59" t="s">
        <v>104</v>
      </c>
      <c r="M9" s="59"/>
    </row>
    <row r="10" spans="1:14" s="58" customFormat="1" ht="18" customHeight="1">
      <c r="A10" s="40"/>
      <c r="B10" s="41"/>
      <c r="C10" s="40"/>
      <c r="D10" s="42" t="s">
        <v>33</v>
      </c>
      <c r="E10" s="42"/>
      <c r="F10" s="42" t="s">
        <v>60</v>
      </c>
      <c r="G10" s="42"/>
      <c r="H10" s="42" t="s">
        <v>112</v>
      </c>
      <c r="I10" s="42"/>
      <c r="J10" s="42" t="s">
        <v>25</v>
      </c>
      <c r="K10" s="42"/>
      <c r="L10" s="42" t="s">
        <v>105</v>
      </c>
      <c r="M10" s="42"/>
      <c r="N10" s="39" t="s">
        <v>35</v>
      </c>
    </row>
    <row r="11" spans="1:14" s="58" customFormat="1" ht="18" customHeight="1">
      <c r="A11" s="40"/>
      <c r="B11" s="31" t="s">
        <v>2</v>
      </c>
      <c r="C11" s="40"/>
      <c r="D11" s="44" t="s">
        <v>3</v>
      </c>
      <c r="E11" s="42"/>
      <c r="F11" s="44" t="s">
        <v>3</v>
      </c>
      <c r="G11" s="42"/>
      <c r="H11" s="44" t="s">
        <v>3</v>
      </c>
      <c r="I11" s="42"/>
      <c r="J11" s="44" t="s">
        <v>3</v>
      </c>
      <c r="K11" s="42"/>
      <c r="L11" s="44" t="s">
        <v>3</v>
      </c>
      <c r="M11" s="42"/>
      <c r="N11" s="44" t="s">
        <v>3</v>
      </c>
    </row>
    <row r="12" spans="1:14" ht="8.1" customHeight="1">
      <c r="A12" s="38"/>
      <c r="B12" s="41"/>
      <c r="C12" s="38"/>
    </row>
    <row r="13" spans="1:14" ht="22.35" customHeight="1">
      <c r="A13" s="38"/>
      <c r="B13" s="41"/>
      <c r="C13" s="38"/>
    </row>
    <row r="14" spans="1:14" ht="24.6" customHeight="1">
      <c r="A14" s="38"/>
      <c r="B14" s="41"/>
      <c r="C14" s="38"/>
    </row>
    <row r="15" spans="1:14" ht="24.6" customHeight="1">
      <c r="A15" s="38"/>
      <c r="B15" s="41"/>
      <c r="C15" s="38"/>
    </row>
    <row r="16" spans="1:14" ht="18" customHeight="1">
      <c r="A16" s="109" t="s">
        <v>98</v>
      </c>
      <c r="B16" s="41"/>
      <c r="C16" s="38"/>
      <c r="D16" s="36">
        <v>173333330</v>
      </c>
      <c r="F16" s="36">
        <v>5703904</v>
      </c>
      <c r="H16" s="36">
        <v>0</v>
      </c>
      <c r="J16" s="36">
        <v>240138779</v>
      </c>
      <c r="L16" s="36">
        <v>-895542</v>
      </c>
      <c r="M16" s="36"/>
      <c r="N16" s="227">
        <v>418280471</v>
      </c>
    </row>
    <row r="17" spans="1:15" ht="18" customHeight="1">
      <c r="A17" s="109" t="s">
        <v>108</v>
      </c>
      <c r="B17" s="41">
        <v>20</v>
      </c>
      <c r="C17" s="38"/>
      <c r="D17" s="36">
        <v>0</v>
      </c>
      <c r="F17" s="36">
        <v>0</v>
      </c>
      <c r="H17" s="36">
        <v>17333333</v>
      </c>
      <c r="J17" s="36">
        <v>-17333333</v>
      </c>
      <c r="L17" s="36" t="s">
        <v>134</v>
      </c>
      <c r="M17" s="36"/>
      <c r="N17" s="36">
        <v>0</v>
      </c>
    </row>
    <row r="18" spans="1:15" ht="18" customHeight="1">
      <c r="A18" s="109" t="s">
        <v>109</v>
      </c>
      <c r="B18" s="41">
        <v>24</v>
      </c>
      <c r="C18" s="38"/>
      <c r="D18" s="36">
        <v>0</v>
      </c>
      <c r="F18" s="36">
        <v>0</v>
      </c>
      <c r="H18" s="36">
        <v>0</v>
      </c>
      <c r="J18" s="36">
        <v>-250119995</v>
      </c>
      <c r="L18" s="36" t="s">
        <v>134</v>
      </c>
      <c r="M18" s="36"/>
      <c r="N18" s="36">
        <v>-250119995</v>
      </c>
    </row>
    <row r="19" spans="1:15" ht="18" customHeight="1">
      <c r="A19" s="109" t="s">
        <v>128</v>
      </c>
      <c r="B19" s="41"/>
      <c r="C19" s="38"/>
      <c r="D19" s="36">
        <v>0</v>
      </c>
      <c r="F19" s="36">
        <v>0</v>
      </c>
      <c r="H19" s="36">
        <v>0</v>
      </c>
      <c r="J19" s="36">
        <v>190295743</v>
      </c>
      <c r="L19" s="36">
        <v>-1914867</v>
      </c>
      <c r="M19" s="36"/>
      <c r="N19" s="36">
        <v>188380876</v>
      </c>
    </row>
    <row r="20" spans="1:15" ht="18" customHeight="1">
      <c r="A20" s="46"/>
      <c r="B20" s="41"/>
      <c r="C20" s="38"/>
      <c r="D20" s="60"/>
      <c r="E20" s="61"/>
      <c r="F20" s="60"/>
      <c r="H20" s="47"/>
      <c r="J20" s="47"/>
      <c r="L20" s="47"/>
      <c r="M20" s="36"/>
      <c r="N20" s="47"/>
      <c r="O20" s="35"/>
    </row>
    <row r="21" spans="1:15" ht="9.6" customHeight="1">
      <c r="B21" s="41"/>
      <c r="C21" s="38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5" ht="18" customHeight="1">
      <c r="A22" s="226" t="s">
        <v>129</v>
      </c>
      <c r="C22" s="38"/>
      <c r="D22" s="36">
        <f>SUM(D16:D21)</f>
        <v>173333330</v>
      </c>
      <c r="F22" s="36">
        <v>5703904</v>
      </c>
      <c r="H22" s="36">
        <v>17333333</v>
      </c>
      <c r="J22" s="36">
        <v>162981194</v>
      </c>
      <c r="L22" s="36">
        <v>-2810409</v>
      </c>
      <c r="M22" s="36"/>
      <c r="N22" s="36">
        <v>356541352</v>
      </c>
    </row>
    <row r="23" spans="1:15" ht="18" customHeight="1">
      <c r="A23" s="45"/>
      <c r="B23" s="27"/>
      <c r="C23" s="45"/>
      <c r="D23" s="49"/>
      <c r="F23" s="49"/>
      <c r="H23" s="49"/>
      <c r="J23" s="49"/>
      <c r="L23" s="49"/>
      <c r="M23" s="49"/>
      <c r="N23" s="55"/>
    </row>
    <row r="24" spans="1:15" ht="18" customHeight="1">
      <c r="A24" s="45" t="s">
        <v>152</v>
      </c>
      <c r="C24" s="38"/>
      <c r="D24" s="36"/>
      <c r="F24" s="36"/>
      <c r="H24" s="36"/>
      <c r="J24" s="36"/>
      <c r="L24" s="36"/>
      <c r="M24" s="36"/>
      <c r="N24" s="50">
        <f>SUM(D24:M24)</f>
        <v>0</v>
      </c>
    </row>
    <row r="25" spans="1:15" ht="18" customHeight="1">
      <c r="A25" s="38" t="s">
        <v>108</v>
      </c>
      <c r="B25" s="34">
        <v>20</v>
      </c>
      <c r="C25" s="38"/>
      <c r="D25" s="36"/>
      <c r="F25" s="36"/>
      <c r="H25" s="36"/>
      <c r="J25" s="36"/>
      <c r="L25" s="217"/>
      <c r="M25" s="36"/>
      <c r="N25" s="50">
        <f>SUM(D25:M25)</f>
        <v>0</v>
      </c>
    </row>
    <row r="26" spans="1:15" ht="18" customHeight="1">
      <c r="A26" s="38" t="s">
        <v>109</v>
      </c>
      <c r="B26" s="34">
        <v>24</v>
      </c>
      <c r="C26" s="38"/>
      <c r="D26" s="36"/>
      <c r="F26" s="36"/>
      <c r="H26" s="36"/>
      <c r="J26" s="36"/>
      <c r="L26" s="217"/>
      <c r="M26" s="36"/>
      <c r="N26" s="50">
        <f>SUM(D26:M26)</f>
        <v>0</v>
      </c>
    </row>
    <row r="27" spans="1:15" ht="18" customHeight="1">
      <c r="A27" s="46" t="s">
        <v>128</v>
      </c>
      <c r="B27" s="53"/>
      <c r="C27" s="54"/>
      <c r="D27" s="60"/>
      <c r="E27" s="61"/>
      <c r="F27" s="60"/>
      <c r="G27" s="51"/>
      <c r="H27" s="52"/>
      <c r="I27" s="51"/>
      <c r="J27" s="52"/>
      <c r="K27" s="50"/>
      <c r="L27" s="52"/>
      <c r="M27" s="50"/>
      <c r="N27" s="52">
        <f>SUM(D27:M27)</f>
        <v>0</v>
      </c>
    </row>
    <row r="28" spans="1:15" ht="8.1" customHeight="1">
      <c r="A28" s="38"/>
      <c r="C28" s="38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9"/>
    </row>
    <row r="29" spans="1:15" ht="18" customHeight="1" thickBot="1">
      <c r="A29" s="45" t="s">
        <v>153</v>
      </c>
      <c r="B29" s="27"/>
      <c r="C29" s="45"/>
      <c r="D29" s="48">
        <f>SUM(D24:D27)</f>
        <v>0</v>
      </c>
      <c r="F29" s="48">
        <f>SUM(F24:F27)</f>
        <v>0</v>
      </c>
      <c r="H29" s="48">
        <f>SUM(H24:H27)</f>
        <v>0</v>
      </c>
      <c r="J29" s="48">
        <f>SUM(J24:J27)</f>
        <v>0</v>
      </c>
      <c r="L29" s="48">
        <f>SUM(L24:L27)</f>
        <v>0</v>
      </c>
      <c r="M29" s="49"/>
      <c r="N29" s="48">
        <f>SUM(N24:N27)</f>
        <v>0</v>
      </c>
      <c r="O29" s="35"/>
    </row>
    <row r="30" spans="1:15" ht="18" customHeight="1" thickTop="1">
      <c r="A30" s="45"/>
      <c r="B30" s="27"/>
      <c r="C30" s="45"/>
      <c r="D30" s="49"/>
      <c r="F30" s="49"/>
      <c r="H30" s="49"/>
      <c r="J30" s="49"/>
      <c r="L30" s="49"/>
      <c r="M30" s="49"/>
      <c r="N30" s="49"/>
      <c r="O30" s="35"/>
    </row>
    <row r="31" spans="1:15" ht="18" customHeight="1">
      <c r="A31" s="45"/>
      <c r="B31" s="27"/>
      <c r="C31" s="45"/>
      <c r="D31" s="49"/>
      <c r="F31" s="49"/>
      <c r="H31" s="49"/>
      <c r="J31" s="49"/>
      <c r="L31" s="49"/>
      <c r="M31" s="49"/>
      <c r="N31" s="49"/>
      <c r="O31" s="35"/>
    </row>
    <row r="32" spans="1:15" ht="18" customHeight="1">
      <c r="A32" s="45"/>
      <c r="B32" s="27"/>
      <c r="C32" s="45"/>
      <c r="D32" s="49"/>
      <c r="F32" s="49"/>
      <c r="H32" s="49"/>
      <c r="J32" s="49"/>
      <c r="L32" s="49"/>
      <c r="M32" s="49"/>
      <c r="N32" s="49"/>
      <c r="O32" s="35"/>
    </row>
    <row r="33" spans="1:15" ht="22.5" customHeight="1">
      <c r="A33" s="45"/>
      <c r="B33" s="27"/>
      <c r="C33" s="45"/>
      <c r="D33" s="49"/>
      <c r="F33" s="49"/>
      <c r="H33" s="49"/>
      <c r="J33" s="49"/>
      <c r="L33" s="49"/>
      <c r="M33" s="49"/>
      <c r="N33" s="49"/>
      <c r="O33" s="35"/>
    </row>
    <row r="34" spans="1:15" ht="16.5" customHeight="1">
      <c r="A34" s="45"/>
      <c r="B34" s="27"/>
      <c r="C34" s="45"/>
      <c r="D34" s="49"/>
      <c r="F34" s="49"/>
      <c r="H34" s="49"/>
      <c r="J34" s="49"/>
      <c r="L34" s="49"/>
      <c r="M34" s="49"/>
      <c r="N34" s="49"/>
      <c r="O34" s="35"/>
    </row>
    <row r="35" spans="1:15" ht="15.75" customHeight="1">
      <c r="A35" s="45"/>
      <c r="B35" s="27"/>
      <c r="C35" s="45"/>
      <c r="D35" s="49"/>
      <c r="F35" s="49"/>
      <c r="H35" s="49"/>
      <c r="J35" s="49"/>
      <c r="L35" s="49"/>
      <c r="M35" s="49"/>
      <c r="N35" s="49"/>
      <c r="O35" s="35"/>
    </row>
    <row r="36" spans="1:15" ht="22.35" customHeight="1">
      <c r="A36" s="56" t="s">
        <v>114</v>
      </c>
      <c r="B36" s="57"/>
      <c r="C36" s="5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9" spans="1:15" ht="21" customHeight="1">
      <c r="J39" s="35">
        <f>'10-11 TH'!G27+'10-11 TH'!G37-'8 TH old'!J27</f>
        <v>167992157</v>
      </c>
    </row>
    <row r="48" spans="1:15" s="58" customFormat="1" ht="21" customHeight="1">
      <c r="B48" s="41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86" spans="2:14" s="58" customFormat="1" ht="21" customHeight="1">
      <c r="B86" s="41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</sheetData>
  <mergeCells count="3">
    <mergeCell ref="D5:N5"/>
    <mergeCell ref="H7:J7"/>
    <mergeCell ref="L6:L7"/>
  </mergeCells>
  <conditionalFormatting sqref="B24:C26">
    <cfRule type="duplicateValues" dxfId="31" priority="9" stopIfTrue="1"/>
  </conditionalFormatting>
  <conditionalFormatting sqref="A24:A26">
    <cfRule type="duplicateValues" dxfId="30" priority="3" stopIfTrue="1"/>
  </conditionalFormatting>
  <conditionalFormatting sqref="A16:C20 B21:C21 A22:C22">
    <cfRule type="duplicateValues" dxfId="29" priority="11" stopIfTrue="1"/>
  </conditionalFormatting>
  <conditionalFormatting sqref="A27">
    <cfRule type="duplicateValues" dxfId="28" priority="2" stopIfTrue="1"/>
  </conditionalFormatting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CF63-A1AB-4A35-861E-77A3706F701B}">
  <sheetPr>
    <tabColor rgb="FF00B050"/>
  </sheetPr>
  <dimension ref="A1:T90"/>
  <sheetViews>
    <sheetView topLeftCell="A4" zoomScale="80" zoomScaleNormal="80" zoomScaleSheetLayoutView="90" workbookViewId="0">
      <selection activeCell="A25" sqref="A25"/>
    </sheetView>
  </sheetViews>
  <sheetFormatPr defaultColWidth="9.42578125" defaultRowHeight="18.75"/>
  <cols>
    <col min="1" max="1" width="52" style="235" customWidth="1"/>
    <col min="2" max="2" width="5.85546875" style="235" customWidth="1"/>
    <col min="3" max="3" width="8.140625" style="234" customWidth="1"/>
    <col min="4" max="4" width="1.42578125" style="235" customWidth="1"/>
    <col min="5" max="5" width="13.5703125" style="236" customWidth="1"/>
    <col min="6" max="6" width="1.42578125" style="236" customWidth="1"/>
    <col min="7" max="7" width="11.42578125" style="236" customWidth="1"/>
    <col min="8" max="8" width="1.42578125" style="236" customWidth="1"/>
    <col min="9" max="9" width="13.5703125" style="236" customWidth="1"/>
    <col min="10" max="10" width="1.42578125" style="236" customWidth="1"/>
    <col min="11" max="11" width="12.42578125" style="236" customWidth="1"/>
    <col min="12" max="12" width="1.42578125" style="236" customWidth="1"/>
    <col min="13" max="13" width="12" style="236" customWidth="1"/>
    <col min="14" max="14" width="1.42578125" style="236" customWidth="1"/>
    <col min="15" max="15" width="11.42578125" style="236" customWidth="1"/>
    <col min="16" max="16" width="1.42578125" style="236" customWidth="1"/>
    <col min="17" max="17" width="11.42578125" style="236" customWidth="1"/>
    <col min="18" max="18" width="16.42578125" style="235" customWidth="1"/>
    <col min="19" max="20" width="15.5703125" style="235" customWidth="1"/>
    <col min="21" max="22" width="16" style="235" customWidth="1"/>
    <col min="23" max="23" width="16.42578125" style="235" customWidth="1"/>
    <col min="24" max="16384" width="9.42578125" style="235"/>
  </cols>
  <sheetData>
    <row r="1" spans="1:17" ht="18" customHeight="1">
      <c r="A1" s="233" t="s">
        <v>161</v>
      </c>
      <c r="B1" s="233"/>
    </row>
    <row r="2" spans="1:17" ht="18" customHeight="1">
      <c r="A2" s="237" t="s">
        <v>162</v>
      </c>
      <c r="B2" s="237"/>
      <c r="C2" s="238"/>
      <c r="D2" s="237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</row>
    <row r="3" spans="1:17" ht="18" customHeight="1">
      <c r="A3" s="26" t="s">
        <v>115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39"/>
      <c r="O3" s="239"/>
      <c r="P3" s="239"/>
      <c r="Q3" s="239"/>
    </row>
    <row r="4" spans="1:17" ht="18" customHeight="1">
      <c r="A4" s="30" t="s">
        <v>151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42"/>
      <c r="O4" s="242"/>
      <c r="P4" s="242"/>
      <c r="Q4" s="242"/>
    </row>
    <row r="5" spans="1:17" ht="18" customHeight="1"/>
    <row r="6" spans="1:17" ht="18" customHeight="1">
      <c r="E6" s="328" t="s">
        <v>136</v>
      </c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</row>
    <row r="7" spans="1:17" ht="18" customHeight="1">
      <c r="O7" s="243" t="s">
        <v>163</v>
      </c>
    </row>
    <row r="8" spans="1:17" ht="18" customHeight="1">
      <c r="K8" s="333" t="s">
        <v>34</v>
      </c>
      <c r="L8" s="333"/>
      <c r="M8" s="333"/>
      <c r="O8" s="244" t="s">
        <v>51</v>
      </c>
    </row>
    <row r="9" spans="1:17" ht="18" customHeight="1">
      <c r="I9" s="245" t="s">
        <v>164</v>
      </c>
      <c r="K9" s="246"/>
      <c r="L9" s="246"/>
      <c r="M9" s="246"/>
      <c r="O9" s="245"/>
    </row>
    <row r="10" spans="1:17" ht="18" customHeight="1">
      <c r="I10" s="245" t="s">
        <v>165</v>
      </c>
      <c r="K10" s="245" t="s">
        <v>110</v>
      </c>
      <c r="O10" s="245"/>
    </row>
    <row r="11" spans="1:17" ht="18" customHeight="1">
      <c r="A11" s="247"/>
      <c r="B11" s="247"/>
      <c r="D11" s="247"/>
      <c r="E11" s="245" t="s">
        <v>32</v>
      </c>
      <c r="F11" s="245"/>
      <c r="G11" s="245" t="s">
        <v>59</v>
      </c>
      <c r="H11" s="245"/>
      <c r="I11" s="245" t="s">
        <v>166</v>
      </c>
      <c r="J11" s="245"/>
      <c r="K11" s="245" t="s">
        <v>111</v>
      </c>
      <c r="L11" s="245"/>
      <c r="M11" s="245" t="s">
        <v>34</v>
      </c>
      <c r="N11" s="245"/>
      <c r="O11" s="248" t="s">
        <v>104</v>
      </c>
      <c r="P11" s="245"/>
    </row>
    <row r="12" spans="1:17" ht="18" customHeight="1">
      <c r="A12" s="249"/>
      <c r="B12" s="249"/>
      <c r="D12" s="249"/>
      <c r="E12" s="245" t="s">
        <v>33</v>
      </c>
      <c r="F12" s="245"/>
      <c r="G12" s="245" t="s">
        <v>60</v>
      </c>
      <c r="H12" s="245"/>
      <c r="I12" s="245" t="s">
        <v>167</v>
      </c>
      <c r="J12" s="245"/>
      <c r="K12" s="245" t="s">
        <v>112</v>
      </c>
      <c r="L12" s="245"/>
      <c r="M12" s="245" t="s">
        <v>25</v>
      </c>
      <c r="N12" s="245"/>
      <c r="O12" s="245" t="s">
        <v>105</v>
      </c>
      <c r="P12" s="245"/>
      <c r="Q12" s="245" t="s">
        <v>35</v>
      </c>
    </row>
    <row r="13" spans="1:17" ht="18" customHeight="1">
      <c r="A13" s="249"/>
      <c r="B13" s="249"/>
      <c r="C13" s="241" t="s">
        <v>2</v>
      </c>
      <c r="D13" s="249"/>
      <c r="E13" s="244" t="s">
        <v>3</v>
      </c>
      <c r="F13" s="245"/>
      <c r="G13" s="244" t="s">
        <v>3</v>
      </c>
      <c r="H13" s="245"/>
      <c r="I13" s="244" t="s">
        <v>3</v>
      </c>
      <c r="J13" s="245"/>
      <c r="K13" s="244" t="s">
        <v>3</v>
      </c>
      <c r="L13" s="245"/>
      <c r="M13" s="244" t="s">
        <v>3</v>
      </c>
      <c r="N13" s="245"/>
      <c r="O13" s="244" t="s">
        <v>3</v>
      </c>
      <c r="P13" s="245"/>
      <c r="Q13" s="244" t="s">
        <v>3</v>
      </c>
    </row>
    <row r="14" spans="1:17" ht="6" customHeight="1">
      <c r="A14" s="247"/>
      <c r="B14" s="247"/>
      <c r="D14" s="247"/>
    </row>
    <row r="15" spans="1:17" ht="18" customHeight="1">
      <c r="A15" s="250" t="s">
        <v>168</v>
      </c>
      <c r="B15" s="237"/>
      <c r="D15" s="247"/>
      <c r="E15" s="236">
        <v>173333330</v>
      </c>
      <c r="G15" s="236">
        <v>5703904</v>
      </c>
      <c r="I15" s="236">
        <v>0</v>
      </c>
      <c r="K15" s="236">
        <v>0</v>
      </c>
      <c r="M15" s="236">
        <v>240138779</v>
      </c>
      <c r="O15" s="236">
        <v>-895542</v>
      </c>
      <c r="Q15" s="236">
        <f>SUM(E15:O15)</f>
        <v>418280471</v>
      </c>
    </row>
    <row r="16" spans="1:17" ht="18" customHeight="1">
      <c r="A16" s="247" t="s">
        <v>169</v>
      </c>
      <c r="B16" s="247"/>
      <c r="C16" s="234">
        <v>11</v>
      </c>
      <c r="D16" s="247"/>
      <c r="E16" s="251">
        <v>0</v>
      </c>
      <c r="G16" s="251">
        <v>0</v>
      </c>
      <c r="I16" s="251">
        <v>14486120</v>
      </c>
      <c r="K16" s="251">
        <v>0</v>
      </c>
      <c r="M16" s="251">
        <v>-14486120</v>
      </c>
      <c r="O16" s="251">
        <v>0</v>
      </c>
      <c r="Q16" s="252">
        <f>SUM(E16:O16)</f>
        <v>0</v>
      </c>
    </row>
    <row r="17" spans="1:20" ht="6" customHeight="1">
      <c r="A17" s="247"/>
      <c r="B17" s="247"/>
      <c r="D17" s="247"/>
      <c r="Q17" s="253"/>
    </row>
    <row r="18" spans="1:20" ht="18" customHeight="1">
      <c r="A18" s="250" t="s">
        <v>170</v>
      </c>
      <c r="B18" s="250"/>
      <c r="D18" s="247"/>
      <c r="E18" s="236">
        <v>173333330</v>
      </c>
      <c r="G18" s="236">
        <v>5703904</v>
      </c>
      <c r="I18" s="236">
        <v>14486120</v>
      </c>
      <c r="K18" s="236">
        <v>0</v>
      </c>
      <c r="M18" s="236">
        <v>225652659</v>
      </c>
      <c r="O18" s="236">
        <v>-895542</v>
      </c>
      <c r="Q18" s="254">
        <f>SUM(E18:O18)</f>
        <v>418280471</v>
      </c>
    </row>
    <row r="19" spans="1:20" ht="18" customHeight="1">
      <c r="A19" s="255" t="s">
        <v>108</v>
      </c>
      <c r="B19" s="255"/>
      <c r="D19" s="247"/>
      <c r="E19" s="236">
        <v>0</v>
      </c>
      <c r="G19" s="236">
        <v>0</v>
      </c>
      <c r="I19" s="236">
        <v>0</v>
      </c>
      <c r="K19" s="236">
        <v>17333333</v>
      </c>
      <c r="M19" s="236">
        <v>-17333333</v>
      </c>
      <c r="O19" s="236">
        <v>0</v>
      </c>
      <c r="Q19" s="254">
        <f>SUM(E19:O19)</f>
        <v>0</v>
      </c>
    </row>
    <row r="20" spans="1:20" ht="18" customHeight="1">
      <c r="A20" s="255" t="s">
        <v>109</v>
      </c>
      <c r="B20" s="255"/>
      <c r="C20" s="234">
        <v>32</v>
      </c>
      <c r="D20" s="247"/>
      <c r="E20" s="236">
        <v>0</v>
      </c>
      <c r="G20" s="236">
        <v>0</v>
      </c>
      <c r="I20" s="236">
        <v>0</v>
      </c>
      <c r="K20" s="236">
        <v>0</v>
      </c>
      <c r="M20" s="236">
        <v>-250119995</v>
      </c>
      <c r="O20" s="236">
        <v>0</v>
      </c>
      <c r="Q20" s="254">
        <f>SUM(E20:O20)</f>
        <v>-250119995</v>
      </c>
    </row>
    <row r="21" spans="1:20" ht="18" customHeight="1">
      <c r="A21" s="255" t="s">
        <v>127</v>
      </c>
      <c r="B21" s="255"/>
      <c r="C21" s="68"/>
      <c r="D21" s="62"/>
      <c r="E21" s="256" t="s">
        <v>134</v>
      </c>
      <c r="F21" s="257"/>
      <c r="G21" s="256" t="s">
        <v>134</v>
      </c>
      <c r="H21" s="258"/>
      <c r="I21" s="256" t="s">
        <v>134</v>
      </c>
      <c r="J21" s="258"/>
      <c r="K21" s="259">
        <v>0</v>
      </c>
      <c r="L21" s="254"/>
      <c r="M21" s="252">
        <v>190295743</v>
      </c>
      <c r="N21" s="254"/>
      <c r="O21" s="252">
        <v>-1914867</v>
      </c>
      <c r="P21" s="254"/>
      <c r="Q21" s="252">
        <f>SUM(E21:O21)</f>
        <v>188380876</v>
      </c>
    </row>
    <row r="22" spans="1:20" ht="6" customHeight="1">
      <c r="A22" s="247"/>
      <c r="B22" s="247"/>
      <c r="D22" s="247"/>
      <c r="Q22" s="253"/>
    </row>
    <row r="23" spans="1:20" ht="18" customHeight="1" thickBot="1">
      <c r="A23" s="250" t="s">
        <v>129</v>
      </c>
      <c r="B23" s="250"/>
      <c r="C23" s="238"/>
      <c r="D23" s="250"/>
      <c r="E23" s="260">
        <f>SUM(E18:E21)</f>
        <v>173333330</v>
      </c>
      <c r="G23" s="260">
        <f>SUM(G18:G21)</f>
        <v>5703904</v>
      </c>
      <c r="I23" s="260">
        <f>SUM(I18:I21)</f>
        <v>14486120</v>
      </c>
      <c r="K23" s="260">
        <f>SUM(K18:K21)</f>
        <v>17333333</v>
      </c>
      <c r="M23" s="260">
        <f>SUM(M18:M21)</f>
        <v>148495074</v>
      </c>
      <c r="O23" s="260">
        <f>SUM(O18:O21)</f>
        <v>-2810409</v>
      </c>
      <c r="Q23" s="260">
        <f>SUM(Q18:Q21)</f>
        <v>356541352</v>
      </c>
    </row>
    <row r="24" spans="1:20" ht="8.1" customHeight="1" thickTop="1">
      <c r="A24" s="255"/>
      <c r="B24" s="255"/>
      <c r="D24" s="247"/>
      <c r="R24" s="236"/>
      <c r="S24" s="236"/>
    </row>
    <row r="25" spans="1:20" ht="18" customHeight="1">
      <c r="A25" s="250" t="s">
        <v>172</v>
      </c>
      <c r="B25" s="237"/>
      <c r="C25" s="238"/>
      <c r="D25" s="250"/>
      <c r="E25" s="253">
        <v>173333330</v>
      </c>
      <c r="G25" s="253">
        <v>5703904</v>
      </c>
      <c r="I25" s="253">
        <v>0</v>
      </c>
      <c r="K25" s="236">
        <v>17333333</v>
      </c>
      <c r="M25" s="253">
        <v>162981194</v>
      </c>
      <c r="O25" s="253">
        <v>-2810409</v>
      </c>
      <c r="Q25" s="253">
        <f>SUM(E25:O25)</f>
        <v>356541352</v>
      </c>
      <c r="R25" s="236"/>
      <c r="S25" s="236"/>
    </row>
    <row r="26" spans="1:20" ht="18" customHeight="1">
      <c r="A26" s="247" t="s">
        <v>169</v>
      </c>
      <c r="B26" s="247"/>
      <c r="C26" s="261">
        <v>11</v>
      </c>
      <c r="D26" s="250"/>
      <c r="E26" s="262">
        <v>0</v>
      </c>
      <c r="G26" s="262">
        <v>0</v>
      </c>
      <c r="I26" s="262">
        <v>14486120</v>
      </c>
      <c r="K26" s="251">
        <v>0</v>
      </c>
      <c r="M26" s="262">
        <v>-14486120</v>
      </c>
      <c r="O26" s="262">
        <v>0</v>
      </c>
      <c r="Q26" s="262">
        <f>SUM(E26:O26)</f>
        <v>0</v>
      </c>
      <c r="R26" s="236"/>
      <c r="S26" s="236"/>
      <c r="T26" s="263"/>
    </row>
    <row r="27" spans="1:20" ht="6" customHeight="1">
      <c r="A27" s="255"/>
      <c r="B27" s="255"/>
      <c r="D27" s="247"/>
      <c r="R27" s="236"/>
      <c r="S27" s="236"/>
    </row>
    <row r="28" spans="1:20" ht="18" customHeight="1">
      <c r="A28" s="233" t="s">
        <v>173</v>
      </c>
      <c r="D28" s="247"/>
      <c r="E28" s="236">
        <f>SUM(E25:E26)</f>
        <v>173333330</v>
      </c>
      <c r="G28" s="236">
        <f>SUM(G25:G26)</f>
        <v>5703904</v>
      </c>
      <c r="I28" s="236">
        <f>SUM(I25:I26)</f>
        <v>14486120</v>
      </c>
      <c r="K28" s="236">
        <f>SUM(K25:K26)</f>
        <v>17333333</v>
      </c>
      <c r="M28" s="236">
        <f>SUM(M25:M26)</f>
        <v>148495074</v>
      </c>
      <c r="O28" s="236">
        <f>SUM(O25:O26)</f>
        <v>-2810409</v>
      </c>
      <c r="Q28" s="236">
        <f>SUM(E28:O28)</f>
        <v>356541352</v>
      </c>
      <c r="R28" s="236"/>
      <c r="S28" s="236"/>
    </row>
    <row r="29" spans="1:20" ht="6" customHeight="1">
      <c r="A29" s="255"/>
      <c r="B29" s="255"/>
      <c r="D29" s="247"/>
      <c r="R29" s="236"/>
      <c r="S29" s="236"/>
    </row>
    <row r="30" spans="1:20" ht="18" customHeight="1">
      <c r="A30" s="264" t="s">
        <v>174</v>
      </c>
      <c r="B30" s="264"/>
      <c r="C30" s="234">
        <v>5</v>
      </c>
      <c r="D30" s="250"/>
      <c r="E30" s="262">
        <v>0</v>
      </c>
      <c r="G30" s="262">
        <v>0</v>
      </c>
      <c r="I30" s="262">
        <v>0</v>
      </c>
      <c r="K30" s="251">
        <v>0</v>
      </c>
      <c r="M30" s="262">
        <v>-774926.22</v>
      </c>
      <c r="O30" s="262">
        <v>0</v>
      </c>
      <c r="Q30" s="262">
        <f>SUM(E30:O30)</f>
        <v>-774926.22</v>
      </c>
      <c r="R30" s="236"/>
      <c r="S30" s="236"/>
    </row>
    <row r="31" spans="1:20" ht="6" customHeight="1">
      <c r="A31" s="255"/>
      <c r="B31" s="255"/>
      <c r="D31" s="247"/>
      <c r="R31" s="236"/>
      <c r="S31" s="236"/>
    </row>
    <row r="32" spans="1:20" ht="18" customHeight="1">
      <c r="A32" s="250" t="s">
        <v>175</v>
      </c>
      <c r="B32" s="250"/>
      <c r="D32" s="247"/>
      <c r="E32" s="303">
        <f>SUM(E28:E30)</f>
        <v>173333330</v>
      </c>
      <c r="G32" s="303">
        <f>SUM(G28:G30)</f>
        <v>5703904</v>
      </c>
      <c r="I32" s="303">
        <f>SUM(I28:I30)</f>
        <v>14486120</v>
      </c>
      <c r="K32" s="303">
        <f>SUM(K28:K30)</f>
        <v>17333333</v>
      </c>
      <c r="M32" s="303">
        <f>SUM(M28:M30)</f>
        <v>147720147.78</v>
      </c>
      <c r="O32" s="303">
        <f>SUM(O28:O30)</f>
        <v>-2810409</v>
      </c>
      <c r="Q32" s="281">
        <f>SUM(E32:O32)</f>
        <v>355766425.77999997</v>
      </c>
    </row>
    <row r="33" spans="1:17" ht="18" customHeight="1">
      <c r="A33" s="235" t="s">
        <v>176</v>
      </c>
      <c r="C33" s="234">
        <v>27</v>
      </c>
      <c r="D33" s="247"/>
      <c r="E33" s="303">
        <v>96666670</v>
      </c>
      <c r="G33" s="303">
        <v>0</v>
      </c>
      <c r="I33" s="303">
        <v>0</v>
      </c>
      <c r="K33" s="303">
        <v>0</v>
      </c>
      <c r="M33" s="303">
        <v>0</v>
      </c>
      <c r="O33" s="303">
        <v>0</v>
      </c>
      <c r="Q33" s="281">
        <f t="shared" ref="Q33:Q35" si="0">SUM(E33:O33)</f>
        <v>96666670</v>
      </c>
    </row>
    <row r="34" spans="1:17" ht="18" customHeight="1">
      <c r="A34" s="255" t="s">
        <v>108</v>
      </c>
      <c r="C34" s="234">
        <v>28</v>
      </c>
      <c r="D34" s="247"/>
      <c r="E34" s="303">
        <v>0</v>
      </c>
      <c r="G34" s="303">
        <v>0</v>
      </c>
      <c r="I34" s="303">
        <v>0</v>
      </c>
      <c r="K34" s="303">
        <v>9666667</v>
      </c>
      <c r="M34" s="303">
        <v>-9666667</v>
      </c>
      <c r="O34" s="303">
        <v>0</v>
      </c>
      <c r="Q34" s="281">
        <f t="shared" si="0"/>
        <v>0</v>
      </c>
    </row>
    <row r="35" spans="1:17" ht="18" customHeight="1">
      <c r="A35" s="255" t="s">
        <v>109</v>
      </c>
      <c r="C35" s="234">
        <v>32</v>
      </c>
      <c r="D35" s="247"/>
      <c r="E35" s="303">
        <v>0</v>
      </c>
      <c r="G35" s="303">
        <v>0</v>
      </c>
      <c r="I35" s="303">
        <v>0</v>
      </c>
      <c r="K35" s="303">
        <v>0</v>
      </c>
      <c r="M35" s="303">
        <v>-196507731</v>
      </c>
      <c r="O35" s="303">
        <v>0</v>
      </c>
      <c r="Q35" s="281">
        <f t="shared" si="0"/>
        <v>-196507731</v>
      </c>
    </row>
    <row r="36" spans="1:17" ht="18" customHeight="1">
      <c r="A36" s="255" t="s">
        <v>171</v>
      </c>
      <c r="B36" s="255"/>
      <c r="C36" s="68"/>
      <c r="D36" s="62"/>
      <c r="E36" s="304">
        <v>0</v>
      </c>
      <c r="F36" s="257"/>
      <c r="G36" s="304">
        <v>0</v>
      </c>
      <c r="H36" s="258"/>
      <c r="I36" s="304">
        <v>0</v>
      </c>
      <c r="J36" s="258"/>
      <c r="K36" s="282">
        <v>0</v>
      </c>
      <c r="L36" s="254"/>
      <c r="M36" s="282">
        <v>167992157</v>
      </c>
      <c r="N36" s="254"/>
      <c r="O36" s="282">
        <v>3734380</v>
      </c>
      <c r="P36" s="254"/>
      <c r="Q36" s="282">
        <f>SUM(E36:O36)</f>
        <v>171726537</v>
      </c>
    </row>
    <row r="37" spans="1:17" ht="6" customHeight="1">
      <c r="A37" s="247"/>
      <c r="B37" s="247"/>
      <c r="D37" s="247"/>
      <c r="E37" s="303"/>
      <c r="G37" s="303"/>
      <c r="I37" s="303"/>
      <c r="K37" s="303"/>
      <c r="M37" s="303"/>
      <c r="O37" s="303"/>
      <c r="Q37" s="306"/>
    </row>
    <row r="38" spans="1:17" ht="18" customHeight="1" thickBot="1">
      <c r="A38" s="45" t="s">
        <v>153</v>
      </c>
      <c r="B38" s="250"/>
      <c r="C38" s="238"/>
      <c r="D38" s="250"/>
      <c r="E38" s="305">
        <f>SUM(E32:E36)</f>
        <v>270000000</v>
      </c>
      <c r="G38" s="305">
        <f>SUM(G32:G36)</f>
        <v>5703904</v>
      </c>
      <c r="I38" s="305">
        <f>SUM(I32:I36)</f>
        <v>14486120</v>
      </c>
      <c r="K38" s="305">
        <f>SUM(K32:K36)</f>
        <v>27000000</v>
      </c>
      <c r="M38" s="305">
        <f>SUM(M32:M36)</f>
        <v>109537906.78</v>
      </c>
      <c r="O38" s="305">
        <f>SUM(O32:O36)</f>
        <v>923971</v>
      </c>
      <c r="Q38" s="305">
        <f>SUM(E38:O38)</f>
        <v>427651901.77999997</v>
      </c>
    </row>
    <row r="39" spans="1:17" ht="3.75" customHeight="1" thickTop="1">
      <c r="A39" s="250"/>
      <c r="B39" s="250"/>
      <c r="C39" s="238"/>
      <c r="D39" s="250"/>
      <c r="E39" s="253"/>
      <c r="G39" s="253"/>
      <c r="I39" s="253"/>
      <c r="M39" s="253"/>
      <c r="O39" s="253"/>
      <c r="Q39" s="265"/>
    </row>
    <row r="40" spans="1:17" ht="22.35" customHeight="1">
      <c r="A40" s="266" t="s">
        <v>178</v>
      </c>
      <c r="B40" s="266"/>
      <c r="C40" s="267"/>
      <c r="D40" s="266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</row>
    <row r="52" ht="21" customHeight="1"/>
    <row r="90" ht="21" customHeight="1"/>
  </sheetData>
  <mergeCells count="2">
    <mergeCell ref="E6:Q6"/>
    <mergeCell ref="K8:M8"/>
  </mergeCells>
  <conditionalFormatting sqref="A32:B32">
    <cfRule type="duplicateValues" dxfId="27" priority="9" stopIfTrue="1"/>
  </conditionalFormatting>
  <conditionalFormatting sqref="A36:B36">
    <cfRule type="duplicateValues" dxfId="26" priority="8" stopIfTrue="1"/>
  </conditionalFormatting>
  <conditionalFormatting sqref="A18:B18">
    <cfRule type="duplicateValues" dxfId="25" priority="7" stopIfTrue="1"/>
  </conditionalFormatting>
  <conditionalFormatting sqref="A21:B21">
    <cfRule type="duplicateValues" dxfId="24" priority="6" stopIfTrue="1"/>
  </conditionalFormatting>
  <conditionalFormatting sqref="C32:D35">
    <cfRule type="duplicateValues" dxfId="23" priority="10" stopIfTrue="1"/>
  </conditionalFormatting>
  <conditionalFormatting sqref="A24:D24">
    <cfRule type="duplicateValues" dxfId="22" priority="11" stopIfTrue="1"/>
  </conditionalFormatting>
  <conditionalFormatting sqref="A19:B20">
    <cfRule type="duplicateValues" dxfId="21" priority="5" stopIfTrue="1"/>
  </conditionalFormatting>
  <conditionalFormatting sqref="C18:D20">
    <cfRule type="duplicateValues" dxfId="20" priority="12" stopIfTrue="1"/>
  </conditionalFormatting>
  <conditionalFormatting sqref="A29:D29">
    <cfRule type="duplicateValues" dxfId="19" priority="4" stopIfTrue="1"/>
  </conditionalFormatting>
  <conditionalFormatting sqref="A27:D27 C28:D28">
    <cfRule type="duplicateValues" dxfId="18" priority="13" stopIfTrue="1"/>
  </conditionalFormatting>
  <conditionalFormatting sqref="A31:D31">
    <cfRule type="duplicateValues" dxfId="17" priority="3" stopIfTrue="1"/>
  </conditionalFormatting>
  <conditionalFormatting sqref="A35">
    <cfRule type="duplicateValues" dxfId="16" priority="2" stopIfTrue="1"/>
  </conditionalFormatting>
  <conditionalFormatting sqref="A34">
    <cfRule type="duplicateValues" dxfId="15" priority="1" stopIfTrue="1"/>
  </conditionalFormatting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0814A-2E8A-4DA0-8D12-F5A3E330DF6E}">
  <sheetPr>
    <tabColor rgb="FF00B050"/>
  </sheetPr>
  <dimension ref="A1:T83"/>
  <sheetViews>
    <sheetView topLeftCell="A10" zoomScale="85" zoomScaleNormal="85" zoomScaleSheetLayoutView="80" workbookViewId="0">
      <selection activeCell="G36" sqref="G36"/>
    </sheetView>
  </sheetViews>
  <sheetFormatPr defaultColWidth="9.42578125" defaultRowHeight="18.75"/>
  <cols>
    <col min="1" max="1" width="41" style="235" customWidth="1"/>
    <col min="2" max="2" width="6.42578125" style="235" customWidth="1"/>
    <col min="3" max="3" width="8.5703125" style="235" customWidth="1"/>
    <col min="4" max="4" width="1" style="236" customWidth="1"/>
    <col min="5" max="5" width="13.5703125" style="236" customWidth="1"/>
    <col min="6" max="6" width="1" style="236" customWidth="1"/>
    <col min="7" max="7" width="13" style="236" customWidth="1"/>
    <col min="8" max="8" width="1" style="236" customWidth="1"/>
    <col min="9" max="9" width="12.42578125" style="236" customWidth="1"/>
    <col min="10" max="10" width="1" style="236" customWidth="1"/>
    <col min="11" max="11" width="13.42578125" style="236" customWidth="1"/>
    <col min="12" max="12" width="1" style="236" customWidth="1"/>
    <col min="13" max="13" width="11.42578125" style="236" customWidth="1"/>
    <col min="14" max="14" width="16.42578125" style="235" customWidth="1"/>
    <col min="15" max="16" width="15.5703125" style="235" customWidth="1"/>
    <col min="17" max="18" width="16" style="235" customWidth="1"/>
    <col min="19" max="19" width="16.42578125" style="235" customWidth="1"/>
    <col min="20" max="16384" width="9.42578125" style="235"/>
  </cols>
  <sheetData>
    <row r="1" spans="1:13" ht="18" customHeight="1">
      <c r="A1" s="233" t="s">
        <v>161</v>
      </c>
      <c r="B1" s="233"/>
    </row>
    <row r="2" spans="1:13" ht="18" customHeight="1">
      <c r="A2" s="237" t="s">
        <v>162</v>
      </c>
      <c r="B2" s="237"/>
      <c r="C2" s="237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18" customHeight="1">
      <c r="A3" s="26" t="s">
        <v>115</v>
      </c>
      <c r="B3" s="237"/>
      <c r="C3" s="237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18" customHeight="1">
      <c r="A4" s="30" t="s">
        <v>151</v>
      </c>
      <c r="B4" s="240"/>
      <c r="C4" s="240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18" customHeight="1"/>
    <row r="6" spans="1:13" ht="18" customHeight="1">
      <c r="D6" s="235"/>
      <c r="E6" s="333" t="s">
        <v>137</v>
      </c>
      <c r="F6" s="333"/>
      <c r="G6" s="333"/>
      <c r="H6" s="333"/>
      <c r="I6" s="333"/>
      <c r="J6" s="333"/>
      <c r="K6" s="333"/>
      <c r="L6" s="333"/>
      <c r="M6" s="333"/>
    </row>
    <row r="7" spans="1:13" ht="18" customHeight="1">
      <c r="D7" s="246"/>
      <c r="E7" s="246"/>
      <c r="F7" s="246"/>
      <c r="G7" s="246"/>
      <c r="H7" s="246"/>
      <c r="I7" s="334" t="s">
        <v>34</v>
      </c>
      <c r="J7" s="334"/>
      <c r="K7" s="334"/>
      <c r="L7" s="246"/>
      <c r="M7" s="246"/>
    </row>
    <row r="8" spans="1:13" ht="18" customHeight="1">
      <c r="D8" s="246"/>
      <c r="E8" s="246"/>
      <c r="F8" s="246"/>
      <c r="G8" s="246"/>
      <c r="H8" s="246"/>
      <c r="I8" s="245" t="s">
        <v>110</v>
      </c>
      <c r="J8" s="246"/>
      <c r="K8" s="246"/>
      <c r="L8" s="246"/>
      <c r="M8" s="246"/>
    </row>
    <row r="9" spans="1:13" ht="18" customHeight="1">
      <c r="A9" s="247"/>
      <c r="B9" s="247"/>
      <c r="C9" s="247"/>
      <c r="D9" s="245"/>
      <c r="E9" s="245" t="s">
        <v>32</v>
      </c>
      <c r="F9" s="245"/>
      <c r="G9" s="245" t="s">
        <v>59</v>
      </c>
      <c r="H9" s="245"/>
      <c r="I9" s="245" t="s">
        <v>111</v>
      </c>
      <c r="J9" s="245"/>
      <c r="K9" s="245" t="s">
        <v>34</v>
      </c>
      <c r="L9" s="245"/>
    </row>
    <row r="10" spans="1:13" ht="18" customHeight="1">
      <c r="A10" s="249"/>
      <c r="B10" s="249"/>
      <c r="C10" s="249"/>
      <c r="D10" s="245"/>
      <c r="E10" s="245" t="s">
        <v>33</v>
      </c>
      <c r="F10" s="245"/>
      <c r="G10" s="245" t="s">
        <v>60</v>
      </c>
      <c r="H10" s="245"/>
      <c r="I10" s="245" t="s">
        <v>112</v>
      </c>
      <c r="J10" s="245"/>
      <c r="K10" s="245" t="s">
        <v>25</v>
      </c>
      <c r="L10" s="245"/>
      <c r="M10" s="245" t="s">
        <v>35</v>
      </c>
    </row>
    <row r="11" spans="1:13" ht="18" customHeight="1">
      <c r="A11" s="249"/>
      <c r="B11" s="249"/>
      <c r="C11" s="241" t="s">
        <v>2</v>
      </c>
      <c r="D11" s="245"/>
      <c r="E11" s="244" t="s">
        <v>3</v>
      </c>
      <c r="F11" s="245"/>
      <c r="G11" s="244" t="s">
        <v>3</v>
      </c>
      <c r="H11" s="245"/>
      <c r="I11" s="244" t="s">
        <v>3</v>
      </c>
      <c r="J11" s="245"/>
      <c r="K11" s="244" t="s">
        <v>3</v>
      </c>
      <c r="L11" s="245"/>
      <c r="M11" s="244" t="s">
        <v>3</v>
      </c>
    </row>
    <row r="12" spans="1:13" ht="5.0999999999999996" customHeight="1">
      <c r="A12" s="247"/>
      <c r="B12" s="247"/>
      <c r="C12" s="247"/>
    </row>
    <row r="13" spans="1:13" ht="18" customHeight="1">
      <c r="A13" s="250" t="s">
        <v>98</v>
      </c>
      <c r="B13" s="250"/>
      <c r="C13" s="250"/>
      <c r="E13" s="236">
        <v>173333330</v>
      </c>
      <c r="G13" s="236">
        <v>5703904</v>
      </c>
      <c r="I13" s="236">
        <v>0</v>
      </c>
      <c r="K13" s="236">
        <v>213287193</v>
      </c>
      <c r="M13" s="254">
        <f>SUM(E13:K13)</f>
        <v>392324427</v>
      </c>
    </row>
    <row r="14" spans="1:13" ht="18" customHeight="1">
      <c r="A14" s="255" t="s">
        <v>108</v>
      </c>
      <c r="B14" s="255"/>
      <c r="C14" s="250"/>
      <c r="E14" s="236">
        <v>0</v>
      </c>
      <c r="G14" s="236">
        <v>0</v>
      </c>
      <c r="I14" s="236">
        <v>17333333</v>
      </c>
      <c r="K14" s="236">
        <v>-17333333</v>
      </c>
      <c r="M14" s="254">
        <f>SUM(E14:K14)</f>
        <v>0</v>
      </c>
    </row>
    <row r="15" spans="1:13" ht="18" customHeight="1">
      <c r="A15" s="255" t="s">
        <v>109</v>
      </c>
      <c r="B15" s="255"/>
      <c r="C15" s="261">
        <v>32</v>
      </c>
      <c r="E15" s="236">
        <v>0</v>
      </c>
      <c r="G15" s="236">
        <v>0</v>
      </c>
      <c r="I15" s="236">
        <v>0</v>
      </c>
      <c r="K15" s="236">
        <v>-250119995</v>
      </c>
      <c r="M15" s="254">
        <f>SUM(E15:K15)</f>
        <v>-250119995</v>
      </c>
    </row>
    <row r="16" spans="1:13" ht="18" customHeight="1">
      <c r="A16" s="255" t="s">
        <v>171</v>
      </c>
      <c r="B16" s="255"/>
      <c r="C16" s="255"/>
      <c r="D16" s="258"/>
      <c r="E16" s="251">
        <v>0</v>
      </c>
      <c r="F16" s="258"/>
      <c r="G16" s="251">
        <v>0</v>
      </c>
      <c r="H16" s="258"/>
      <c r="I16" s="252">
        <v>0</v>
      </c>
      <c r="J16" s="258"/>
      <c r="K16" s="252">
        <v>170705584.80000001</v>
      </c>
      <c r="L16" s="254"/>
      <c r="M16" s="252">
        <f>SUM(E16:K16)</f>
        <v>170705584.80000001</v>
      </c>
    </row>
    <row r="17" spans="1:20" ht="5.0999999999999996" customHeight="1">
      <c r="A17" s="247"/>
      <c r="B17" s="247"/>
      <c r="C17" s="247"/>
      <c r="M17" s="253"/>
    </row>
    <row r="18" spans="1:20" ht="18" customHeight="1" thickBot="1">
      <c r="A18" s="45" t="s">
        <v>129</v>
      </c>
      <c r="B18" s="250"/>
      <c r="C18" s="250"/>
      <c r="E18" s="260">
        <f>SUM(E13:E16)</f>
        <v>173333330</v>
      </c>
      <c r="G18" s="260">
        <f>SUM(G13:G16)</f>
        <v>5703904</v>
      </c>
      <c r="I18" s="260">
        <f>SUM(I13:I16)</f>
        <v>17333333</v>
      </c>
      <c r="K18" s="260">
        <f>SUM(K13:K16)</f>
        <v>116539449.80000001</v>
      </c>
      <c r="M18" s="260">
        <f>SUM(M13:M16)</f>
        <v>312910016.80000001</v>
      </c>
    </row>
    <row r="19" spans="1:20" ht="6" customHeight="1" thickTop="1">
      <c r="A19" s="255"/>
      <c r="B19" s="255"/>
      <c r="C19" s="255"/>
      <c r="D19" s="247"/>
      <c r="E19" s="234"/>
      <c r="F19" s="247"/>
      <c r="N19" s="236"/>
      <c r="O19" s="236"/>
      <c r="P19" s="236"/>
      <c r="Q19" s="236"/>
      <c r="R19" s="236"/>
      <c r="S19" s="236"/>
    </row>
    <row r="20" spans="1:20" ht="18" customHeight="1">
      <c r="A20" s="250" t="s">
        <v>179</v>
      </c>
      <c r="B20" s="250"/>
      <c r="C20" s="250"/>
      <c r="D20" s="250"/>
      <c r="E20" s="238"/>
      <c r="F20" s="250"/>
      <c r="G20" s="253"/>
      <c r="I20" s="253"/>
      <c r="M20" s="253"/>
      <c r="N20" s="236"/>
      <c r="O20" s="253"/>
      <c r="P20" s="236"/>
      <c r="Q20" s="253"/>
      <c r="R20" s="236"/>
      <c r="S20" s="265"/>
    </row>
    <row r="21" spans="1:20" ht="18" customHeight="1">
      <c r="A21" s="237" t="s">
        <v>180</v>
      </c>
      <c r="B21" s="237"/>
      <c r="C21" s="237"/>
      <c r="D21" s="250"/>
      <c r="E21" s="253">
        <v>173333330</v>
      </c>
      <c r="F21" s="250"/>
      <c r="G21" s="253">
        <v>5703904</v>
      </c>
      <c r="I21" s="253">
        <v>17333333</v>
      </c>
      <c r="K21" s="236">
        <v>116539450</v>
      </c>
      <c r="M21" s="253">
        <f>SUM(E21:K21)</f>
        <v>312910017</v>
      </c>
      <c r="N21" s="236"/>
      <c r="O21" s="253"/>
      <c r="P21" s="236"/>
      <c r="Q21" s="253"/>
      <c r="R21" s="236"/>
      <c r="S21" s="236"/>
    </row>
    <row r="22" spans="1:20" ht="18" customHeight="1">
      <c r="A22" s="264" t="s">
        <v>174</v>
      </c>
      <c r="B22" s="264"/>
      <c r="C22" s="261">
        <v>5</v>
      </c>
      <c r="D22" s="250"/>
      <c r="E22" s="262">
        <v>0</v>
      </c>
      <c r="F22" s="250"/>
      <c r="G22" s="262">
        <v>0</v>
      </c>
      <c r="I22" s="262">
        <v>0</v>
      </c>
      <c r="K22" s="251">
        <v>-774926.22</v>
      </c>
      <c r="M22" s="262">
        <f>SUM(E22:K22)</f>
        <v>-774926.22</v>
      </c>
      <c r="N22" s="236"/>
      <c r="O22" s="253"/>
      <c r="P22" s="236"/>
      <c r="Q22" s="253"/>
      <c r="R22" s="236"/>
      <c r="S22" s="236"/>
      <c r="T22" s="263"/>
    </row>
    <row r="23" spans="1:20" ht="5.0999999999999996" customHeight="1">
      <c r="A23" s="255"/>
      <c r="B23" s="255"/>
      <c r="C23" s="255"/>
      <c r="D23" s="247"/>
      <c r="E23" s="234"/>
      <c r="F23" s="247"/>
      <c r="N23" s="236"/>
      <c r="O23" s="236"/>
      <c r="P23" s="236"/>
      <c r="Q23" s="236"/>
      <c r="R23" s="236"/>
      <c r="S23" s="236"/>
    </row>
    <row r="24" spans="1:20" ht="18" customHeight="1">
      <c r="A24" s="250" t="s">
        <v>152</v>
      </c>
      <c r="B24" s="250"/>
      <c r="C24" s="250"/>
      <c r="D24" s="247"/>
      <c r="E24" s="307"/>
      <c r="F24" s="247"/>
      <c r="G24" s="303"/>
      <c r="I24" s="303"/>
      <c r="K24" s="303"/>
      <c r="M24" s="303"/>
      <c r="N24" s="236"/>
      <c r="O24" s="236"/>
      <c r="P24" s="236"/>
      <c r="Q24" s="236"/>
      <c r="R24" s="236"/>
      <c r="S24" s="236"/>
    </row>
    <row r="25" spans="1:20" ht="18" customHeight="1">
      <c r="A25" s="233" t="s">
        <v>181</v>
      </c>
      <c r="B25" s="233"/>
      <c r="C25" s="233"/>
      <c r="E25" s="303">
        <f>SUM(E21:E22)</f>
        <v>173333330</v>
      </c>
      <c r="G25" s="303">
        <f t="shared" ref="G25:K25" si="0">SUM(G21:G22)</f>
        <v>5703904</v>
      </c>
      <c r="I25" s="303">
        <f t="shared" si="0"/>
        <v>17333333</v>
      </c>
      <c r="K25" s="303">
        <f t="shared" si="0"/>
        <v>115764523.78</v>
      </c>
      <c r="M25" s="281">
        <f>SUM(E25:K25)</f>
        <v>312135090.77999997</v>
      </c>
    </row>
    <row r="26" spans="1:20" ht="18" customHeight="1">
      <c r="A26" s="235" t="s">
        <v>176</v>
      </c>
      <c r="C26" s="261">
        <v>27</v>
      </c>
      <c r="E26" s="303">
        <v>96666670</v>
      </c>
      <c r="G26" s="303">
        <v>0</v>
      </c>
      <c r="I26" s="303">
        <v>0</v>
      </c>
      <c r="K26" s="303">
        <v>0</v>
      </c>
      <c r="M26" s="281">
        <f t="shared" ref="M26:M29" si="1">SUM(E26:K26)</f>
        <v>96666670</v>
      </c>
    </row>
    <row r="27" spans="1:20" ht="18" customHeight="1">
      <c r="A27" s="255" t="s">
        <v>108</v>
      </c>
      <c r="C27" s="261">
        <v>28</v>
      </c>
      <c r="E27" s="303">
        <v>0</v>
      </c>
      <c r="G27" s="303">
        <v>0</v>
      </c>
      <c r="I27" s="303">
        <v>9666667</v>
      </c>
      <c r="K27" s="303">
        <v>-9666667</v>
      </c>
      <c r="M27" s="281">
        <v>0</v>
      </c>
    </row>
    <row r="28" spans="1:20" ht="18" customHeight="1">
      <c r="A28" s="235" t="s">
        <v>177</v>
      </c>
      <c r="C28" s="261">
        <v>32</v>
      </c>
      <c r="E28" s="303">
        <v>0</v>
      </c>
      <c r="G28" s="303">
        <v>0</v>
      </c>
      <c r="I28" s="303">
        <v>0</v>
      </c>
      <c r="K28" s="303">
        <v>-196507731</v>
      </c>
      <c r="M28" s="281">
        <f t="shared" si="1"/>
        <v>-196507731</v>
      </c>
    </row>
    <row r="29" spans="1:20" ht="18" customHeight="1">
      <c r="A29" s="255" t="s">
        <v>171</v>
      </c>
      <c r="B29" s="255"/>
      <c r="C29" s="255"/>
      <c r="D29" s="258"/>
      <c r="E29" s="308">
        <v>0</v>
      </c>
      <c r="F29" s="258"/>
      <c r="G29" s="308">
        <v>0</v>
      </c>
      <c r="H29" s="258"/>
      <c r="I29" s="282">
        <v>0</v>
      </c>
      <c r="J29" s="258"/>
      <c r="K29" s="282">
        <v>206538138</v>
      </c>
      <c r="L29" s="254"/>
      <c r="M29" s="282">
        <f t="shared" si="1"/>
        <v>206538138</v>
      </c>
    </row>
    <row r="30" spans="1:20" ht="5.0999999999999996" customHeight="1">
      <c r="A30" s="247"/>
      <c r="B30" s="247"/>
      <c r="C30" s="247"/>
      <c r="E30" s="303"/>
      <c r="G30" s="303"/>
      <c r="I30" s="303"/>
      <c r="K30" s="303"/>
      <c r="M30" s="306"/>
    </row>
    <row r="31" spans="1:20" ht="18" customHeight="1" thickBot="1">
      <c r="A31" s="45" t="s">
        <v>153</v>
      </c>
      <c r="B31" s="250"/>
      <c r="C31" s="250"/>
      <c r="D31" s="253"/>
      <c r="E31" s="305">
        <f>SUM(E25:E29)</f>
        <v>270000000</v>
      </c>
      <c r="F31" s="253"/>
      <c r="G31" s="305">
        <f t="shared" ref="G31:K31" si="2">SUM(G25:G29)</f>
        <v>5703904</v>
      </c>
      <c r="H31" s="253"/>
      <c r="I31" s="305">
        <f t="shared" si="2"/>
        <v>27000000</v>
      </c>
      <c r="J31" s="253"/>
      <c r="K31" s="305">
        <f t="shared" si="2"/>
        <v>116128263.78</v>
      </c>
      <c r="M31" s="305">
        <f>SUM(M25:M29)</f>
        <v>418832167.77999997</v>
      </c>
    </row>
    <row r="32" spans="1:20" ht="6.75" customHeight="1" thickTop="1">
      <c r="A32" s="250"/>
      <c r="B32" s="250"/>
      <c r="C32" s="250"/>
      <c r="E32" s="253"/>
      <c r="G32" s="253"/>
      <c r="I32" s="253"/>
      <c r="K32" s="253"/>
      <c r="M32" s="265"/>
    </row>
    <row r="33" spans="1:13" ht="22.35" customHeight="1">
      <c r="A33" s="266" t="s">
        <v>178</v>
      </c>
      <c r="B33" s="266"/>
      <c r="C33" s="266"/>
      <c r="D33" s="251"/>
      <c r="E33" s="251"/>
      <c r="F33" s="251"/>
      <c r="G33" s="251"/>
      <c r="H33" s="251"/>
      <c r="I33" s="251"/>
      <c r="J33" s="251"/>
      <c r="K33" s="251"/>
      <c r="L33" s="251"/>
      <c r="M33" s="251"/>
    </row>
    <row r="45" spans="1:13" ht="21" customHeight="1"/>
    <row r="83" ht="21" customHeight="1"/>
  </sheetData>
  <mergeCells count="2">
    <mergeCell ref="E6:M6"/>
    <mergeCell ref="I7:K7"/>
  </mergeCells>
  <conditionalFormatting sqref="A24:C24">
    <cfRule type="duplicateValues" dxfId="14" priority="8" stopIfTrue="1"/>
  </conditionalFormatting>
  <conditionalFormatting sqref="A29:C29">
    <cfRule type="duplicateValues" dxfId="13" priority="7" stopIfTrue="1"/>
  </conditionalFormatting>
  <conditionalFormatting sqref="A13:C13 C14">
    <cfRule type="duplicateValues" dxfId="12" priority="6" stopIfTrue="1"/>
  </conditionalFormatting>
  <conditionalFormatting sqref="A16:C16">
    <cfRule type="duplicateValues" dxfId="11" priority="5" stopIfTrue="1"/>
  </conditionalFormatting>
  <conditionalFormatting sqref="E19:F19 A19:C19">
    <cfRule type="duplicateValues" dxfId="10" priority="4" stopIfTrue="1"/>
  </conditionalFormatting>
  <conditionalFormatting sqref="E23:F24 A23:C23">
    <cfRule type="duplicateValues" dxfId="9" priority="3" stopIfTrue="1"/>
  </conditionalFormatting>
  <conditionalFormatting sqref="D19">
    <cfRule type="duplicateValues" dxfId="8" priority="9" stopIfTrue="1"/>
  </conditionalFormatting>
  <conditionalFormatting sqref="D23:D24">
    <cfRule type="duplicateValues" dxfId="7" priority="10" stopIfTrue="1"/>
  </conditionalFormatting>
  <conditionalFormatting sqref="A14:B15">
    <cfRule type="duplicateValues" dxfId="6" priority="2" stopIfTrue="1"/>
  </conditionalFormatting>
  <conditionalFormatting sqref="A27">
    <cfRule type="duplicateValues" dxfId="5" priority="1" stopIfTrue="1"/>
  </conditionalFormatting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37A9-38C4-41AE-BB04-ED964B758886}">
  <sheetPr>
    <tabColor rgb="FF00B050"/>
  </sheetPr>
  <dimension ref="A1:N84"/>
  <sheetViews>
    <sheetView topLeftCell="A7" zoomScale="80" zoomScaleNormal="80" zoomScaleSheetLayoutView="100" workbookViewId="0">
      <selection activeCell="F26" sqref="F26"/>
    </sheetView>
  </sheetViews>
  <sheetFormatPr defaultColWidth="9.42578125" defaultRowHeight="21" customHeight="1"/>
  <cols>
    <col min="1" max="1" width="43.5703125" style="33" customWidth="1"/>
    <col min="2" max="2" width="7.5703125" style="34" customWidth="1"/>
    <col min="3" max="3" width="1.42578125" style="33" customWidth="1"/>
    <col min="4" max="4" width="13.5703125" style="35" customWidth="1"/>
    <col min="5" max="5" width="1.42578125" style="35" customWidth="1"/>
    <col min="6" max="6" width="13.5703125" style="35" customWidth="1"/>
    <col min="7" max="7" width="1.42578125" style="35" customWidth="1"/>
    <col min="8" max="8" width="13.5703125" style="35" customWidth="1"/>
    <col min="9" max="9" width="1.42578125" style="35" customWidth="1"/>
    <col min="10" max="10" width="13.5703125" style="35" customWidth="1"/>
    <col min="11" max="11" width="1" style="35" customWidth="1"/>
    <col min="12" max="12" width="13.5703125" style="35" customWidth="1"/>
    <col min="13" max="13" width="16.42578125" style="33" customWidth="1"/>
    <col min="14" max="14" width="15.5703125" style="33" customWidth="1"/>
    <col min="15" max="15" width="15.5703125" style="29" customWidth="1"/>
    <col min="16" max="17" width="16" style="29" customWidth="1"/>
    <col min="18" max="18" width="16.42578125" style="29" customWidth="1"/>
    <col min="19" max="16384" width="9.42578125" style="29"/>
  </cols>
  <sheetData>
    <row r="1" spans="1:14" ht="18" customHeight="1">
      <c r="A1" s="26" t="s">
        <v>0</v>
      </c>
      <c r="B1" s="27"/>
      <c r="C1" s="26"/>
      <c r="D1" s="28"/>
      <c r="E1" s="28"/>
      <c r="F1" s="28"/>
      <c r="G1" s="28"/>
      <c r="H1" s="28"/>
      <c r="I1" s="28"/>
      <c r="J1" s="28"/>
      <c r="K1" s="28"/>
      <c r="L1" s="28"/>
    </row>
    <row r="2" spans="1:14" ht="18" customHeight="1">
      <c r="A2" s="26" t="s">
        <v>115</v>
      </c>
      <c r="B2" s="27"/>
      <c r="C2" s="26"/>
      <c r="D2" s="28"/>
      <c r="E2" s="28"/>
      <c r="F2" s="28"/>
      <c r="G2" s="28"/>
      <c r="H2" s="28"/>
      <c r="I2" s="28"/>
      <c r="J2" s="28"/>
      <c r="K2" s="28"/>
      <c r="L2" s="28"/>
    </row>
    <row r="3" spans="1:14" ht="18" customHeight="1">
      <c r="A3" s="30" t="str">
        <f>'10-11 TH'!A4:M4</f>
        <v>สำหรับปีสิ้นสุดวันที่ 31 ธันวาคม พ.ศ. 2563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</row>
    <row r="4" spans="1:14" ht="18" customHeight="1">
      <c r="H4" s="36"/>
      <c r="J4" s="36"/>
      <c r="K4" s="36"/>
      <c r="L4" s="36"/>
    </row>
    <row r="5" spans="1:14" ht="18" customHeight="1">
      <c r="D5" s="328" t="s">
        <v>137</v>
      </c>
      <c r="E5" s="328"/>
      <c r="F5" s="328"/>
      <c r="G5" s="328"/>
      <c r="H5" s="328"/>
      <c r="I5" s="328"/>
      <c r="J5" s="328"/>
      <c r="K5" s="328"/>
      <c r="L5" s="328"/>
    </row>
    <row r="6" spans="1:14" ht="18" customHeight="1">
      <c r="H6" s="330" t="s">
        <v>34</v>
      </c>
      <c r="I6" s="330"/>
      <c r="J6" s="330"/>
      <c r="K6" s="37"/>
      <c r="L6" s="36"/>
    </row>
    <row r="7" spans="1:14" ht="18" customHeight="1">
      <c r="H7" s="39" t="s">
        <v>110</v>
      </c>
      <c r="I7" s="37"/>
      <c r="J7" s="37"/>
      <c r="K7" s="37"/>
      <c r="L7" s="36"/>
    </row>
    <row r="8" spans="1:14" ht="18" customHeight="1">
      <c r="A8" s="38"/>
      <c r="B8" s="41"/>
      <c r="C8" s="38"/>
      <c r="D8" s="39" t="s">
        <v>32</v>
      </c>
      <c r="E8" s="39"/>
      <c r="F8" s="39" t="s">
        <v>59</v>
      </c>
      <c r="G8" s="39"/>
      <c r="H8" s="39" t="s">
        <v>111</v>
      </c>
      <c r="I8" s="39"/>
      <c r="J8" s="39" t="s">
        <v>34</v>
      </c>
      <c r="K8" s="39"/>
    </row>
    <row r="9" spans="1:14" s="43" customFormat="1" ht="18" customHeight="1">
      <c r="A9" s="40"/>
      <c r="B9" s="41"/>
      <c r="C9" s="40"/>
      <c r="D9" s="42" t="s">
        <v>33</v>
      </c>
      <c r="E9" s="42"/>
      <c r="F9" s="42" t="s">
        <v>60</v>
      </c>
      <c r="G9" s="42"/>
      <c r="H9" s="42" t="s">
        <v>112</v>
      </c>
      <c r="I9" s="42"/>
      <c r="J9" s="42" t="s">
        <v>25</v>
      </c>
      <c r="K9" s="42"/>
      <c r="L9" s="39" t="s">
        <v>35</v>
      </c>
      <c r="M9" s="58"/>
      <c r="N9" s="58"/>
    </row>
    <row r="10" spans="1:14" s="43" customFormat="1" ht="18" customHeight="1">
      <c r="A10" s="40"/>
      <c r="B10" s="31" t="s">
        <v>2</v>
      </c>
      <c r="C10" s="40"/>
      <c r="D10" s="44" t="s">
        <v>3</v>
      </c>
      <c r="E10" s="42"/>
      <c r="F10" s="44" t="s">
        <v>3</v>
      </c>
      <c r="G10" s="42"/>
      <c r="H10" s="44" t="s">
        <v>3</v>
      </c>
      <c r="I10" s="42"/>
      <c r="J10" s="44" t="s">
        <v>3</v>
      </c>
      <c r="K10" s="42"/>
      <c r="L10" s="44" t="s">
        <v>3</v>
      </c>
      <c r="M10" s="58"/>
      <c r="N10" s="58"/>
    </row>
    <row r="11" spans="1:14" ht="6" customHeight="1">
      <c r="A11" s="38"/>
      <c r="B11" s="41"/>
      <c r="C11" s="38"/>
    </row>
    <row r="12" spans="1:14" ht="18" customHeight="1">
      <c r="A12" s="109" t="s">
        <v>98</v>
      </c>
      <c r="B12" s="41"/>
      <c r="C12" s="38"/>
      <c r="D12" s="36">
        <v>173333330</v>
      </c>
      <c r="F12" s="36">
        <v>5703904</v>
      </c>
      <c r="H12" s="36">
        <v>0</v>
      </c>
      <c r="J12" s="36">
        <v>213287193</v>
      </c>
      <c r="K12" s="36"/>
      <c r="L12" s="36">
        <v>392324427</v>
      </c>
    </row>
    <row r="13" spans="1:14" ht="18" customHeight="1">
      <c r="A13" s="109" t="s">
        <v>108</v>
      </c>
      <c r="B13" s="41">
        <v>20</v>
      </c>
      <c r="C13" s="38"/>
      <c r="D13" s="36">
        <v>0</v>
      </c>
      <c r="F13" s="36">
        <v>0</v>
      </c>
      <c r="H13" s="36">
        <v>17333333</v>
      </c>
      <c r="J13" s="36">
        <v>-17333333</v>
      </c>
      <c r="K13" s="36"/>
      <c r="L13" s="36">
        <v>0</v>
      </c>
    </row>
    <row r="14" spans="1:14" ht="18" customHeight="1">
      <c r="A14" s="109" t="s">
        <v>109</v>
      </c>
      <c r="B14" s="41">
        <v>24</v>
      </c>
      <c r="C14" s="38"/>
      <c r="D14" s="36">
        <v>0</v>
      </c>
      <c r="F14" s="36">
        <v>0</v>
      </c>
      <c r="H14" s="36">
        <v>0</v>
      </c>
      <c r="J14" s="36">
        <v>-250119995</v>
      </c>
      <c r="K14" s="36"/>
      <c r="L14" s="36">
        <v>-250119995</v>
      </c>
    </row>
    <row r="15" spans="1:14" ht="18" customHeight="1">
      <c r="A15" s="46" t="s">
        <v>128</v>
      </c>
      <c r="B15" s="41"/>
      <c r="C15" s="38"/>
      <c r="D15" s="60">
        <v>0</v>
      </c>
      <c r="E15" s="61"/>
      <c r="F15" s="60">
        <v>0</v>
      </c>
      <c r="H15" s="47">
        <v>0</v>
      </c>
      <c r="J15" s="47">
        <v>170705584.80000001</v>
      </c>
      <c r="K15" s="36"/>
      <c r="L15" s="47">
        <v>170705584.80000001</v>
      </c>
    </row>
    <row r="16" spans="1:14" ht="6" customHeight="1">
      <c r="A16" s="46"/>
      <c r="B16" s="41"/>
      <c r="C16" s="38"/>
      <c r="D16" s="36"/>
      <c r="F16" s="36"/>
      <c r="H16" s="36"/>
      <c r="J16" s="36"/>
      <c r="K16" s="36"/>
      <c r="L16" s="36"/>
    </row>
    <row r="17" spans="1:13" ht="18" customHeight="1" thickBot="1">
      <c r="A17" s="45" t="s">
        <v>129</v>
      </c>
      <c r="C17" s="38"/>
      <c r="D17" s="48">
        <v>173333330</v>
      </c>
      <c r="F17" s="48">
        <v>5703904</v>
      </c>
      <c r="H17" s="48">
        <v>17333333</v>
      </c>
      <c r="J17" s="48">
        <v>116539449.80000001</v>
      </c>
      <c r="K17" s="49"/>
      <c r="L17" s="48">
        <v>312910016.80000001</v>
      </c>
      <c r="M17" s="35"/>
    </row>
    <row r="18" spans="1:13" ht="18" customHeight="1" thickTop="1">
      <c r="A18" s="45"/>
      <c r="B18" s="27"/>
      <c r="C18" s="45"/>
      <c r="D18" s="49"/>
      <c r="F18" s="49"/>
      <c r="H18" s="49"/>
      <c r="J18" s="49"/>
      <c r="K18" s="49"/>
      <c r="L18" s="55"/>
    </row>
    <row r="19" spans="1:13" ht="18" customHeight="1">
      <c r="A19" s="45" t="s">
        <v>152</v>
      </c>
      <c r="C19" s="38"/>
      <c r="D19" s="36"/>
      <c r="F19" s="36"/>
      <c r="H19" s="36"/>
      <c r="J19" s="36"/>
      <c r="K19" s="36"/>
      <c r="L19" s="50">
        <f>SUM(D19:K19)</f>
        <v>0</v>
      </c>
    </row>
    <row r="20" spans="1:13" ht="18" customHeight="1">
      <c r="A20" s="45"/>
      <c r="C20" s="38"/>
      <c r="D20" s="36"/>
      <c r="F20" s="36"/>
      <c r="H20" s="36"/>
      <c r="J20" s="36"/>
      <c r="K20" s="36"/>
      <c r="L20" s="50"/>
    </row>
    <row r="21" spans="1:13" ht="18" customHeight="1">
      <c r="A21" s="38" t="s">
        <v>108</v>
      </c>
      <c r="B21" s="34">
        <v>20</v>
      </c>
      <c r="C21" s="38"/>
      <c r="D21" s="36"/>
      <c r="F21" s="36"/>
      <c r="H21" s="36"/>
      <c r="J21" s="36"/>
      <c r="K21" s="36"/>
      <c r="L21" s="50">
        <f>SUM(D21:K21)</f>
        <v>0</v>
      </c>
    </row>
    <row r="22" spans="1:13" ht="18" customHeight="1">
      <c r="A22" s="38" t="s">
        <v>109</v>
      </c>
      <c r="B22" s="34">
        <v>24</v>
      </c>
      <c r="C22" s="38"/>
      <c r="D22" s="36"/>
      <c r="F22" s="36"/>
      <c r="H22" s="36"/>
      <c r="J22" s="36"/>
      <c r="K22" s="36"/>
      <c r="L22" s="50">
        <f>SUM(D22:K22)</f>
        <v>0</v>
      </c>
    </row>
    <row r="23" spans="1:13" ht="18" customHeight="1">
      <c r="A23" s="46" t="s">
        <v>128</v>
      </c>
      <c r="B23" s="53"/>
      <c r="C23" s="54"/>
      <c r="D23" s="60"/>
      <c r="E23" s="61"/>
      <c r="F23" s="60"/>
      <c r="G23" s="51"/>
      <c r="H23" s="52"/>
      <c r="I23" s="51"/>
      <c r="J23" s="52"/>
      <c r="K23" s="50"/>
      <c r="L23" s="52">
        <f>SUM(D23:K23)</f>
        <v>0</v>
      </c>
    </row>
    <row r="24" spans="1:13" ht="6" customHeight="1">
      <c r="A24" s="38"/>
      <c r="C24" s="38"/>
      <c r="D24" s="36"/>
      <c r="E24" s="36"/>
      <c r="F24" s="36"/>
      <c r="G24" s="36"/>
      <c r="H24" s="36"/>
      <c r="I24" s="36"/>
      <c r="J24" s="36"/>
      <c r="K24" s="36"/>
      <c r="L24" s="49"/>
    </row>
    <row r="25" spans="1:13" ht="18" customHeight="1" thickBot="1">
      <c r="A25" s="45" t="s">
        <v>153</v>
      </c>
      <c r="B25" s="27"/>
      <c r="C25" s="45"/>
      <c r="D25" s="48">
        <f>SUM(D19:D23)</f>
        <v>0</v>
      </c>
      <c r="F25" s="48">
        <f>SUM(F19:F23)</f>
        <v>0</v>
      </c>
      <c r="H25" s="48">
        <f>SUM(H19:H23)</f>
        <v>0</v>
      </c>
      <c r="J25" s="48">
        <f>SUM(J19:J23)</f>
        <v>0</v>
      </c>
      <c r="K25" s="49"/>
      <c r="L25" s="48">
        <f>SUM(L19:L23)</f>
        <v>0</v>
      </c>
      <c r="M25" s="35"/>
    </row>
    <row r="26" spans="1:13" ht="18" customHeight="1" thickTop="1">
      <c r="A26" s="45"/>
      <c r="B26" s="27"/>
      <c r="C26" s="45"/>
      <c r="D26" s="49"/>
      <c r="F26" s="49"/>
      <c r="H26" s="49"/>
      <c r="J26" s="49"/>
      <c r="K26" s="49"/>
      <c r="L26" s="49"/>
      <c r="M26" s="35"/>
    </row>
    <row r="27" spans="1:13" ht="18" customHeight="1">
      <c r="A27" s="45"/>
      <c r="B27" s="27"/>
      <c r="C27" s="45"/>
      <c r="D27" s="49"/>
      <c r="F27" s="49"/>
      <c r="H27" s="49"/>
      <c r="J27" s="49"/>
      <c r="K27" s="49"/>
      <c r="L27" s="49"/>
      <c r="M27" s="35"/>
    </row>
    <row r="28" spans="1:13" ht="18" customHeight="1">
      <c r="A28" s="45"/>
      <c r="B28" s="27"/>
      <c r="C28" s="45"/>
      <c r="D28" s="49"/>
      <c r="F28" s="49"/>
      <c r="H28" s="49"/>
      <c r="J28" s="49"/>
      <c r="K28" s="49"/>
      <c r="L28" s="49"/>
      <c r="M28" s="35"/>
    </row>
    <row r="29" spans="1:13" ht="18" customHeight="1">
      <c r="A29" s="45"/>
      <c r="B29" s="27"/>
      <c r="C29" s="45"/>
      <c r="D29" s="49"/>
      <c r="F29" s="49"/>
      <c r="H29" s="49"/>
      <c r="J29" s="49"/>
      <c r="K29" s="49"/>
      <c r="L29" s="49"/>
      <c r="M29" s="35"/>
    </row>
    <row r="30" spans="1:13" ht="18" customHeight="1">
      <c r="A30" s="45"/>
      <c r="B30" s="27"/>
      <c r="C30" s="45"/>
      <c r="D30" s="49"/>
      <c r="F30" s="49"/>
      <c r="H30" s="49"/>
      <c r="J30" s="49"/>
      <c r="K30" s="49"/>
      <c r="L30" s="49"/>
      <c r="M30" s="35"/>
    </row>
    <row r="31" spans="1:13" ht="18" customHeight="1">
      <c r="A31" s="45"/>
      <c r="B31" s="27"/>
      <c r="C31" s="45"/>
      <c r="D31" s="49"/>
      <c r="F31" s="49"/>
      <c r="H31" s="49"/>
      <c r="J31" s="49"/>
      <c r="K31" s="49"/>
      <c r="L31" s="49"/>
      <c r="M31" s="35"/>
    </row>
    <row r="32" spans="1:13" ht="18" customHeight="1">
      <c r="A32" s="45"/>
      <c r="B32" s="27"/>
      <c r="C32" s="45"/>
      <c r="D32" s="49"/>
      <c r="F32" s="49"/>
      <c r="H32" s="49"/>
      <c r="J32" s="49"/>
      <c r="K32" s="49"/>
      <c r="L32" s="49"/>
      <c r="M32" s="35"/>
    </row>
    <row r="33" spans="1:14" ht="8.25" customHeight="1">
      <c r="A33" s="45"/>
      <c r="B33" s="27"/>
      <c r="C33" s="45"/>
      <c r="D33" s="49"/>
      <c r="F33" s="49"/>
      <c r="H33" s="49"/>
      <c r="J33" s="49"/>
      <c r="K33" s="49"/>
      <c r="L33" s="49"/>
      <c r="M33" s="35"/>
    </row>
    <row r="34" spans="1:14" ht="22.35" customHeight="1">
      <c r="A34" s="56" t="s">
        <v>178</v>
      </c>
      <c r="B34" s="57"/>
      <c r="C34" s="56"/>
      <c r="D34" s="47"/>
      <c r="E34" s="47"/>
      <c r="F34" s="47"/>
      <c r="G34" s="47"/>
      <c r="H34" s="47"/>
      <c r="I34" s="47"/>
      <c r="J34" s="47"/>
      <c r="K34" s="47"/>
      <c r="L34" s="47"/>
    </row>
    <row r="46" spans="1:14" s="43" customFormat="1" ht="21" customHeight="1">
      <c r="A46" s="58"/>
      <c r="B46" s="41"/>
      <c r="C46" s="58"/>
      <c r="D46" s="36"/>
      <c r="E46" s="36"/>
      <c r="F46" s="36"/>
      <c r="G46" s="36"/>
      <c r="H46" s="36"/>
      <c r="I46" s="36"/>
      <c r="J46" s="36"/>
      <c r="K46" s="36"/>
      <c r="L46" s="36"/>
      <c r="M46" s="58"/>
      <c r="N46" s="58"/>
    </row>
    <row r="84" spans="1:14" s="43" customFormat="1" ht="21" customHeight="1">
      <c r="A84" s="58"/>
      <c r="B84" s="41"/>
      <c r="C84" s="58"/>
      <c r="D84" s="36"/>
      <c r="E84" s="36"/>
      <c r="F84" s="36"/>
      <c r="G84" s="36"/>
      <c r="H84" s="36"/>
      <c r="I84" s="36"/>
      <c r="J84" s="36"/>
      <c r="K84" s="36"/>
      <c r="L84" s="36"/>
      <c r="M84" s="58"/>
      <c r="N84" s="58"/>
    </row>
  </sheetData>
  <mergeCells count="2">
    <mergeCell ref="D5:L5"/>
    <mergeCell ref="H6:J6"/>
  </mergeCells>
  <conditionalFormatting sqref="B19:C20 C21:C22">
    <cfRule type="duplicateValues" dxfId="4" priority="4" stopIfTrue="1"/>
  </conditionalFormatting>
  <conditionalFormatting sqref="A19:A22">
    <cfRule type="duplicateValues" dxfId="3" priority="3" stopIfTrue="1"/>
  </conditionalFormatting>
  <conditionalFormatting sqref="B17:C17 A12:C16">
    <cfRule type="duplicateValues" dxfId="2" priority="5" stopIfTrue="1"/>
  </conditionalFormatting>
  <conditionalFormatting sqref="A23">
    <cfRule type="duplicateValues" dxfId="1" priority="2" stopIfTrue="1"/>
  </conditionalFormatting>
  <conditionalFormatting sqref="B21:B22">
    <cfRule type="duplicateValues" dxfId="0" priority="1" stopIfTrue="1"/>
  </conditionalFormatting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2"/>
  <sheetViews>
    <sheetView topLeftCell="A65" zoomScale="85" zoomScaleNormal="85" zoomScaleSheetLayoutView="100" workbookViewId="0">
      <selection activeCell="P72" sqref="P72"/>
    </sheetView>
  </sheetViews>
  <sheetFormatPr defaultColWidth="0.42578125" defaultRowHeight="21.6" customHeight="1"/>
  <cols>
    <col min="1" max="1" width="1.42578125" style="208" customWidth="1"/>
    <col min="2" max="2" width="36.28515625" style="208" customWidth="1"/>
    <col min="3" max="3" width="7.5703125" style="208" customWidth="1"/>
    <col min="4" max="4" width="0.5703125" style="208" customWidth="1"/>
    <col min="5" max="5" width="11.7109375" style="209" customWidth="1"/>
    <col min="6" max="6" width="0.5703125" style="208" customWidth="1"/>
    <col min="7" max="7" width="11.7109375" style="209" customWidth="1"/>
    <col min="8" max="8" width="0.5703125" style="207" customWidth="1"/>
    <col min="9" max="9" width="11.7109375" style="209" customWidth="1"/>
    <col min="10" max="10" width="0.5703125" style="207" customWidth="1"/>
    <col min="11" max="11" width="11.7109375" style="209" customWidth="1"/>
    <col min="12" max="14" width="8" style="210" customWidth="1"/>
    <col min="15" max="231" width="8" style="208" customWidth="1"/>
    <col min="232" max="232" width="1.42578125" style="208" customWidth="1"/>
    <col min="233" max="233" width="46.42578125" style="208" customWidth="1"/>
    <col min="234" max="234" width="6.42578125" style="208" bestFit="1" customWidth="1"/>
    <col min="235" max="235" width="0.42578125" style="208" customWidth="1"/>
    <col min="236" max="236" width="9.42578125" style="208" customWidth="1"/>
    <col min="237" max="16384" width="0.42578125" style="208"/>
  </cols>
  <sheetData>
    <row r="1" spans="1:20" s="151" customFormat="1" ht="21.6" customHeight="1">
      <c r="A1" s="233" t="s">
        <v>161</v>
      </c>
      <c r="E1" s="152"/>
      <c r="G1" s="152"/>
      <c r="H1" s="153"/>
      <c r="I1" s="152"/>
      <c r="J1" s="153"/>
      <c r="K1" s="152"/>
      <c r="L1" s="154"/>
      <c r="M1" s="154"/>
      <c r="N1" s="154"/>
    </row>
    <row r="2" spans="1:20" s="151" customFormat="1" ht="21.6" customHeight="1">
      <c r="A2" s="237" t="s">
        <v>162</v>
      </c>
      <c r="E2" s="152"/>
      <c r="G2" s="152"/>
      <c r="H2" s="153"/>
      <c r="I2" s="152"/>
      <c r="J2" s="153"/>
      <c r="K2" s="152"/>
      <c r="L2" s="154"/>
      <c r="M2" s="154"/>
      <c r="N2" s="154"/>
    </row>
    <row r="3" spans="1:20" s="151" customFormat="1" ht="21.6" customHeight="1">
      <c r="A3" s="155" t="s">
        <v>69</v>
      </c>
      <c r="B3" s="156"/>
      <c r="C3" s="156"/>
      <c r="E3" s="152"/>
      <c r="G3" s="152"/>
      <c r="H3" s="153"/>
      <c r="I3" s="152"/>
      <c r="J3" s="153"/>
      <c r="K3" s="152"/>
      <c r="L3" s="154"/>
      <c r="M3" s="154"/>
      <c r="N3" s="154"/>
    </row>
    <row r="4" spans="1:20" s="151" customFormat="1" ht="21.6" customHeight="1">
      <c r="A4" s="157" t="str">
        <f>'9 TH old'!A3</f>
        <v>สำหรับปีสิ้นสุดวันที่ 31 ธันวาคม พ.ศ. 2563</v>
      </c>
      <c r="B4" s="158"/>
      <c r="C4" s="158"/>
      <c r="D4" s="159"/>
      <c r="E4" s="160"/>
      <c r="F4" s="159"/>
      <c r="G4" s="160"/>
      <c r="H4" s="161"/>
      <c r="I4" s="160"/>
      <c r="J4" s="161"/>
      <c r="K4" s="160"/>
      <c r="L4" s="154"/>
      <c r="M4" s="154"/>
      <c r="N4" s="154"/>
    </row>
    <row r="5" spans="1:20" s="151" customFormat="1" ht="20.100000000000001" customHeight="1">
      <c r="A5" s="162"/>
      <c r="B5" s="162"/>
      <c r="C5" s="162"/>
      <c r="D5" s="154"/>
      <c r="E5" s="163"/>
      <c r="F5" s="154"/>
      <c r="G5" s="163"/>
      <c r="H5" s="164"/>
      <c r="I5" s="163"/>
      <c r="J5" s="164"/>
      <c r="K5" s="163"/>
      <c r="L5" s="154"/>
      <c r="M5" s="154"/>
      <c r="N5" s="154"/>
    </row>
    <row r="6" spans="1:20" s="151" customFormat="1" ht="20.100000000000001" customHeight="1">
      <c r="A6" s="150"/>
      <c r="B6" s="150"/>
      <c r="C6" s="150"/>
      <c r="D6" s="165"/>
      <c r="E6" s="325" t="s">
        <v>136</v>
      </c>
      <c r="F6" s="325"/>
      <c r="G6" s="325"/>
      <c r="H6" s="112"/>
      <c r="I6" s="325" t="s">
        <v>137</v>
      </c>
      <c r="J6" s="325"/>
      <c r="K6" s="325"/>
      <c r="L6" s="154"/>
      <c r="M6" s="154"/>
      <c r="N6" s="154"/>
    </row>
    <row r="7" spans="1:20" s="151" customFormat="1" ht="20.100000000000001" customHeight="1">
      <c r="A7" s="150"/>
      <c r="B7" s="150"/>
      <c r="C7" s="150"/>
      <c r="D7" s="165"/>
      <c r="E7" s="112"/>
      <c r="F7" s="112"/>
      <c r="G7" s="230" t="s">
        <v>154</v>
      </c>
      <c r="H7" s="112"/>
      <c r="I7" s="112"/>
      <c r="J7" s="112"/>
      <c r="K7" s="230" t="s">
        <v>154</v>
      </c>
      <c r="L7" s="154"/>
      <c r="M7" s="154"/>
      <c r="N7" s="154"/>
    </row>
    <row r="8" spans="1:20" s="151" customFormat="1" ht="20.100000000000001" customHeight="1">
      <c r="A8" s="166"/>
      <c r="B8" s="166"/>
      <c r="D8" s="167"/>
      <c r="E8" s="168" t="s">
        <v>150</v>
      </c>
      <c r="F8" s="167"/>
      <c r="G8" s="168" t="s">
        <v>66</v>
      </c>
      <c r="H8" s="169"/>
      <c r="I8" s="168" t="s">
        <v>150</v>
      </c>
      <c r="J8" s="167"/>
      <c r="K8" s="168" t="s">
        <v>66</v>
      </c>
      <c r="L8" s="154"/>
      <c r="M8" s="154"/>
      <c r="N8" s="154"/>
    </row>
    <row r="9" spans="1:20" s="151" customFormat="1" ht="20.100000000000001" customHeight="1">
      <c r="A9" s="166"/>
      <c r="B9" s="166"/>
      <c r="C9" s="170" t="s">
        <v>2</v>
      </c>
      <c r="D9" s="167"/>
      <c r="E9" s="171" t="s">
        <v>3</v>
      </c>
      <c r="F9" s="167"/>
      <c r="G9" s="171" t="s">
        <v>3</v>
      </c>
      <c r="H9" s="172"/>
      <c r="I9" s="171" t="s">
        <v>3</v>
      </c>
      <c r="J9" s="167"/>
      <c r="K9" s="171" t="s">
        <v>3</v>
      </c>
      <c r="L9" s="154"/>
      <c r="M9" s="154"/>
      <c r="N9" s="154"/>
    </row>
    <row r="10" spans="1:20" s="151" customFormat="1" ht="20.100000000000001" customHeight="1">
      <c r="A10" s="174" t="s">
        <v>70</v>
      </c>
      <c r="B10" s="175"/>
      <c r="C10" s="176"/>
      <c r="E10" s="309"/>
      <c r="G10" s="152"/>
      <c r="H10" s="152"/>
      <c r="I10" s="309"/>
      <c r="J10" s="152"/>
      <c r="K10" s="152"/>
      <c r="L10" s="154"/>
      <c r="M10" s="154"/>
      <c r="N10" s="154"/>
    </row>
    <row r="11" spans="1:20" s="151" customFormat="1" ht="20.100000000000001" customHeight="1">
      <c r="A11" s="175" t="s">
        <v>71</v>
      </c>
      <c r="B11" s="175"/>
      <c r="C11" s="176"/>
      <c r="E11" s="310">
        <v>221634043</v>
      </c>
      <c r="F11" s="110"/>
      <c r="G11" s="177">
        <f>'10-11 TH'!I24</f>
        <v>233446575</v>
      </c>
      <c r="H11" s="110"/>
      <c r="I11" s="310">
        <v>260180024</v>
      </c>
      <c r="J11" s="110"/>
      <c r="K11" s="177">
        <v>213856417</v>
      </c>
      <c r="L11" s="154"/>
      <c r="M11" s="154"/>
      <c r="N11" s="154"/>
    </row>
    <row r="12" spans="1:20" s="151" customFormat="1" ht="20.100000000000001" customHeight="1">
      <c r="A12" s="175" t="s">
        <v>38</v>
      </c>
      <c r="B12" s="175"/>
      <c r="C12" s="176"/>
      <c r="E12" s="310"/>
      <c r="G12" s="177"/>
      <c r="H12" s="152"/>
      <c r="I12" s="310"/>
      <c r="J12" s="152"/>
      <c r="K12" s="177"/>
      <c r="L12" s="154"/>
      <c r="M12" s="154"/>
      <c r="N12" s="154"/>
    </row>
    <row r="13" spans="1:20" s="151" customFormat="1" ht="20.100000000000001" customHeight="1">
      <c r="A13" s="175"/>
      <c r="B13" s="175" t="s">
        <v>195</v>
      </c>
      <c r="C13" s="221">
        <v>19</v>
      </c>
      <c r="E13" s="310">
        <v>8313964</v>
      </c>
      <c r="G13" s="177">
        <v>8127519</v>
      </c>
      <c r="H13" s="152"/>
      <c r="I13" s="310">
        <v>8313964</v>
      </c>
      <c r="J13" s="152"/>
      <c r="K13" s="177">
        <v>8127519</v>
      </c>
      <c r="L13" s="164"/>
      <c r="M13" s="164"/>
      <c r="N13" s="164"/>
      <c r="O13" s="164"/>
      <c r="P13" s="164"/>
      <c r="Q13" s="164"/>
      <c r="R13" s="164"/>
      <c r="S13" s="164"/>
      <c r="T13" s="164"/>
    </row>
    <row r="14" spans="1:20" s="151" customFormat="1" ht="20.100000000000001" customHeight="1">
      <c r="B14" s="151" t="s">
        <v>72</v>
      </c>
      <c r="C14" s="221">
        <v>21</v>
      </c>
      <c r="E14" s="310">
        <v>2315319</v>
      </c>
      <c r="G14" s="177">
        <v>2394586</v>
      </c>
      <c r="H14" s="152"/>
      <c r="I14" s="310">
        <v>1363988</v>
      </c>
      <c r="J14" s="152"/>
      <c r="K14" s="177">
        <v>1450736</v>
      </c>
      <c r="L14" s="154"/>
      <c r="M14" s="154"/>
      <c r="N14" s="154"/>
    </row>
    <row r="15" spans="1:20" s="151" customFormat="1" ht="20.100000000000001" customHeight="1">
      <c r="B15" s="151" t="s">
        <v>186</v>
      </c>
      <c r="C15" s="221">
        <v>20</v>
      </c>
      <c r="E15" s="310">
        <v>3810153</v>
      </c>
      <c r="G15" s="177">
        <v>0</v>
      </c>
      <c r="H15" s="152"/>
      <c r="I15" s="310">
        <v>3810153</v>
      </c>
      <c r="J15" s="152"/>
      <c r="K15" s="177">
        <v>0</v>
      </c>
      <c r="L15" s="154"/>
      <c r="M15" s="154"/>
      <c r="N15" s="154"/>
    </row>
    <row r="16" spans="1:20" s="151" customFormat="1" ht="20.100000000000001" customHeight="1">
      <c r="B16" s="151" t="s">
        <v>85</v>
      </c>
      <c r="C16" s="221"/>
      <c r="E16" s="310">
        <v>2753797</v>
      </c>
      <c r="G16" s="177">
        <v>6932294</v>
      </c>
      <c r="H16" s="152"/>
      <c r="I16" s="310">
        <v>2753797</v>
      </c>
      <c r="J16" s="152"/>
      <c r="K16" s="177">
        <v>6932294</v>
      </c>
      <c r="L16" s="154"/>
      <c r="M16" s="154"/>
      <c r="N16" s="154"/>
    </row>
    <row r="17" spans="1:14" s="151" customFormat="1" ht="20.100000000000001" customHeight="1">
      <c r="B17" s="151" t="s">
        <v>148</v>
      </c>
      <c r="C17" s="221"/>
      <c r="E17" s="310">
        <v>0</v>
      </c>
      <c r="G17" s="177">
        <v>-6482816</v>
      </c>
      <c r="H17" s="152"/>
      <c r="I17" s="310">
        <v>0</v>
      </c>
      <c r="J17" s="152"/>
      <c r="K17" s="177">
        <v>-6482816</v>
      </c>
      <c r="L17" s="154"/>
      <c r="M17" s="154"/>
      <c r="N17" s="154"/>
    </row>
    <row r="18" spans="1:14" s="151" customFormat="1" ht="20.100000000000001" customHeight="1">
      <c r="B18" s="151" t="s">
        <v>187</v>
      </c>
      <c r="C18" s="221">
        <v>15.3</v>
      </c>
      <c r="E18" s="310">
        <v>-205096</v>
      </c>
      <c r="G18" s="177">
        <v>0</v>
      </c>
      <c r="H18" s="152"/>
      <c r="I18" s="310">
        <v>-205096</v>
      </c>
      <c r="J18" s="152"/>
      <c r="K18" s="177">
        <v>0</v>
      </c>
      <c r="L18" s="154"/>
      <c r="M18" s="154"/>
      <c r="N18" s="154"/>
    </row>
    <row r="19" spans="1:14" s="151" customFormat="1" ht="20.100000000000001" customHeight="1">
      <c r="B19" s="151" t="s">
        <v>146</v>
      </c>
      <c r="C19" s="221"/>
      <c r="E19" s="310">
        <v>-1026353.5299999993</v>
      </c>
      <c r="G19" s="177">
        <v>-2389564</v>
      </c>
      <c r="H19" s="152"/>
      <c r="I19" s="310">
        <v>-1026353.5299999993</v>
      </c>
      <c r="J19" s="152"/>
      <c r="K19" s="177">
        <v>-2389564</v>
      </c>
      <c r="L19" s="154"/>
      <c r="M19" s="154"/>
      <c r="N19" s="154"/>
    </row>
    <row r="20" spans="1:14" s="151" customFormat="1" ht="20.100000000000001" customHeight="1">
      <c r="B20" s="179" t="s">
        <v>73</v>
      </c>
      <c r="C20" s="180"/>
      <c r="E20" s="310">
        <v>810603</v>
      </c>
      <c r="G20" s="177">
        <v>1013051</v>
      </c>
      <c r="H20" s="152"/>
      <c r="I20" s="310">
        <v>810603</v>
      </c>
      <c r="J20" s="152"/>
      <c r="K20" s="177">
        <v>1013051</v>
      </c>
      <c r="L20" s="154"/>
      <c r="M20" s="154"/>
      <c r="N20" s="154"/>
    </row>
    <row r="21" spans="1:14" s="151" customFormat="1" ht="20.100000000000001" customHeight="1">
      <c r="B21" s="179" t="s">
        <v>144</v>
      </c>
      <c r="C21" s="180"/>
      <c r="E21" s="310">
        <v>4965215</v>
      </c>
      <c r="G21" s="177">
        <v>43614</v>
      </c>
      <c r="H21" s="152"/>
      <c r="I21" s="310">
        <v>4965215</v>
      </c>
      <c r="J21" s="152"/>
      <c r="K21" s="177">
        <v>43614</v>
      </c>
      <c r="L21" s="154"/>
      <c r="M21" s="154"/>
      <c r="N21" s="154"/>
    </row>
    <row r="22" spans="1:14" s="151" customFormat="1" ht="20.100000000000001" customHeight="1">
      <c r="B22" s="179" t="s">
        <v>86</v>
      </c>
      <c r="C22" s="178"/>
      <c r="E22" s="310">
        <v>7792581</v>
      </c>
      <c r="G22" s="177">
        <v>7313882</v>
      </c>
      <c r="H22" s="152"/>
      <c r="I22" s="310">
        <v>7792580.6200000001</v>
      </c>
      <c r="J22" s="152"/>
      <c r="K22" s="177">
        <v>5097509</v>
      </c>
      <c r="L22" s="154"/>
      <c r="M22" s="154"/>
      <c r="N22" s="154"/>
    </row>
    <row r="23" spans="1:14" s="151" customFormat="1" ht="20.100000000000001" customHeight="1">
      <c r="B23" s="179" t="s">
        <v>82</v>
      </c>
      <c r="C23" s="178"/>
      <c r="E23" s="310">
        <v>-500248</v>
      </c>
      <c r="G23" s="177">
        <v>-717956</v>
      </c>
      <c r="H23" s="152"/>
      <c r="I23" s="310">
        <v>-500248</v>
      </c>
      <c r="J23" s="152"/>
      <c r="K23" s="177">
        <v>-717956</v>
      </c>
      <c r="L23" s="154"/>
      <c r="M23" s="154"/>
      <c r="N23" s="154"/>
    </row>
    <row r="24" spans="1:14" s="151" customFormat="1" ht="20.100000000000001" customHeight="1">
      <c r="B24" s="179" t="s">
        <v>102</v>
      </c>
      <c r="C24" s="178">
        <v>19</v>
      </c>
      <c r="E24" s="310">
        <v>603148</v>
      </c>
      <c r="G24" s="177">
        <v>139943</v>
      </c>
      <c r="H24" s="152"/>
      <c r="I24" s="310">
        <v>603148</v>
      </c>
      <c r="J24" s="152"/>
      <c r="K24" s="177">
        <v>139943</v>
      </c>
      <c r="L24" s="154"/>
      <c r="M24" s="154"/>
      <c r="N24" s="154"/>
    </row>
    <row r="25" spans="1:14" s="151" customFormat="1" ht="20.100000000000001" customHeight="1">
      <c r="A25" s="181" t="s">
        <v>74</v>
      </c>
      <c r="C25" s="176"/>
      <c r="E25" s="310"/>
      <c r="G25" s="177"/>
      <c r="H25" s="152"/>
      <c r="I25" s="310"/>
      <c r="J25" s="152"/>
      <c r="K25" s="177"/>
      <c r="L25" s="154"/>
      <c r="M25" s="154"/>
      <c r="N25" s="154"/>
    </row>
    <row r="26" spans="1:14" s="151" customFormat="1" ht="20.100000000000001" customHeight="1">
      <c r="B26" s="181" t="s">
        <v>75</v>
      </c>
      <c r="C26" s="176"/>
      <c r="E26" s="310">
        <v>17179585</v>
      </c>
      <c r="G26" s="177">
        <v>-4171853</v>
      </c>
      <c r="H26" s="152"/>
      <c r="I26" s="310">
        <v>16778368</v>
      </c>
      <c r="J26" s="152"/>
      <c r="K26" s="177">
        <v>-4131386</v>
      </c>
      <c r="L26" s="154"/>
      <c r="M26" s="154"/>
      <c r="N26" s="154"/>
    </row>
    <row r="27" spans="1:14" s="151" customFormat="1" ht="20.100000000000001" customHeight="1">
      <c r="B27" s="175" t="s">
        <v>76</v>
      </c>
      <c r="C27" s="176"/>
      <c r="E27" s="310">
        <v>36033722.530000001</v>
      </c>
      <c r="G27" s="177">
        <v>9236495</v>
      </c>
      <c r="H27" s="152"/>
      <c r="I27" s="310">
        <v>36033722.530000001</v>
      </c>
      <c r="J27" s="152"/>
      <c r="K27" s="177">
        <v>9236495</v>
      </c>
      <c r="L27" s="154"/>
      <c r="M27" s="154"/>
      <c r="N27" s="154"/>
    </row>
    <row r="28" spans="1:14" s="151" customFormat="1" ht="20.100000000000001" customHeight="1">
      <c r="B28" s="268" t="s">
        <v>182</v>
      </c>
      <c r="C28" s="176"/>
      <c r="E28" s="310">
        <v>65013420</v>
      </c>
      <c r="G28" s="177">
        <v>-37087061</v>
      </c>
      <c r="H28" s="152"/>
      <c r="I28" s="310">
        <v>65013420</v>
      </c>
      <c r="J28" s="152"/>
      <c r="K28" s="177">
        <v>-37087061</v>
      </c>
      <c r="L28" s="154"/>
      <c r="M28" s="154"/>
      <c r="N28" s="154"/>
    </row>
    <row r="29" spans="1:14" s="151" customFormat="1" ht="20.100000000000001" customHeight="1">
      <c r="B29" s="175" t="s">
        <v>77</v>
      </c>
      <c r="C29" s="182"/>
      <c r="E29" s="310">
        <v>1628838</v>
      </c>
      <c r="G29" s="177">
        <v>-1492219</v>
      </c>
      <c r="H29" s="152"/>
      <c r="I29" s="310">
        <v>1628838</v>
      </c>
      <c r="J29" s="152"/>
      <c r="K29" s="177">
        <v>-1492219</v>
      </c>
      <c r="L29" s="154"/>
      <c r="M29" s="154"/>
      <c r="N29" s="154"/>
    </row>
    <row r="30" spans="1:14" s="151" customFormat="1" ht="20.100000000000001" customHeight="1">
      <c r="B30" s="183" t="s">
        <v>78</v>
      </c>
      <c r="C30" s="176"/>
      <c r="E30" s="310">
        <v>-76272374</v>
      </c>
      <c r="G30" s="177">
        <v>24955230</v>
      </c>
      <c r="H30" s="152"/>
      <c r="I30" s="314">
        <v>-113225507.62</v>
      </c>
      <c r="J30" s="152"/>
      <c r="K30" s="222">
        <v>-21655708</v>
      </c>
      <c r="L30" s="154"/>
      <c r="M30" s="154"/>
      <c r="N30" s="154"/>
    </row>
    <row r="31" spans="1:14" s="151" customFormat="1" ht="20.100000000000001" customHeight="1">
      <c r="B31" s="181" t="s">
        <v>79</v>
      </c>
      <c r="C31" s="176"/>
      <c r="D31" s="154"/>
      <c r="E31" s="311">
        <v>15853819</v>
      </c>
      <c r="F31" s="154"/>
      <c r="G31" s="184">
        <v>211202</v>
      </c>
      <c r="H31" s="163"/>
      <c r="I31" s="311">
        <v>15312141</v>
      </c>
      <c r="J31" s="163"/>
      <c r="K31" s="184">
        <v>1933876</v>
      </c>
      <c r="L31" s="154"/>
      <c r="M31" s="154"/>
      <c r="N31" s="154"/>
    </row>
    <row r="32" spans="1:14" s="151" customFormat="1" ht="8.1" customHeight="1">
      <c r="A32" s="175"/>
      <c r="B32" s="175"/>
      <c r="C32" s="176"/>
      <c r="D32" s="185"/>
      <c r="E32" s="312"/>
      <c r="F32" s="185"/>
      <c r="G32" s="153"/>
      <c r="I32" s="312"/>
      <c r="K32" s="153"/>
      <c r="L32" s="154"/>
      <c r="M32" s="154"/>
      <c r="N32" s="154"/>
    </row>
    <row r="33" spans="1:14" s="154" customFormat="1" ht="20.100000000000001" customHeight="1">
      <c r="A33" s="174" t="s">
        <v>90</v>
      </c>
      <c r="B33" s="175"/>
      <c r="C33" s="176"/>
      <c r="D33" s="151"/>
      <c r="E33" s="310">
        <f>SUM(E11:E31)</f>
        <v>310704136</v>
      </c>
      <c r="F33" s="151"/>
      <c r="G33" s="177">
        <f>SUM(G11:G31)</f>
        <v>241472922</v>
      </c>
      <c r="H33" s="152"/>
      <c r="I33" s="310">
        <f>SUM(I11:I31)</f>
        <v>310402757</v>
      </c>
      <c r="J33" s="152"/>
      <c r="K33" s="177">
        <f>SUM(K11:K31)</f>
        <v>173874744</v>
      </c>
    </row>
    <row r="34" spans="1:14" s="154" customFormat="1" ht="20.100000000000001" customHeight="1">
      <c r="B34" s="175" t="s">
        <v>87</v>
      </c>
      <c r="C34" s="176"/>
      <c r="D34" s="151"/>
      <c r="E34" s="310">
        <v>500248</v>
      </c>
      <c r="F34" s="151"/>
      <c r="G34" s="177">
        <v>717956</v>
      </c>
      <c r="H34" s="163"/>
      <c r="I34" s="310">
        <v>500248</v>
      </c>
      <c r="J34" s="163"/>
      <c r="K34" s="177">
        <v>717956</v>
      </c>
    </row>
    <row r="35" spans="1:14" s="154" customFormat="1" ht="20.100000000000001" customHeight="1">
      <c r="B35" s="175" t="s">
        <v>88</v>
      </c>
      <c r="C35" s="176"/>
      <c r="D35" s="151"/>
      <c r="E35" s="310">
        <v>-7425358</v>
      </c>
      <c r="F35" s="151"/>
      <c r="G35" s="177">
        <v>-6519026</v>
      </c>
      <c r="H35" s="163"/>
      <c r="I35" s="310">
        <v>-7425358</v>
      </c>
      <c r="J35" s="163"/>
      <c r="K35" s="177">
        <v>-4302653</v>
      </c>
    </row>
    <row r="36" spans="1:14" s="154" customFormat="1" ht="20.100000000000001" customHeight="1">
      <c r="B36" s="175" t="s">
        <v>103</v>
      </c>
      <c r="C36" s="176"/>
      <c r="D36" s="151"/>
      <c r="E36" s="311">
        <v>-35032850</v>
      </c>
      <c r="F36" s="151"/>
      <c r="G36" s="184">
        <v>-34891037</v>
      </c>
      <c r="H36" s="163"/>
      <c r="I36" s="315">
        <v>-35032850</v>
      </c>
      <c r="J36" s="163"/>
      <c r="K36" s="224">
        <v>-34891037.200000003</v>
      </c>
    </row>
    <row r="37" spans="1:14" s="154" customFormat="1" ht="8.1" customHeight="1">
      <c r="A37" s="175"/>
      <c r="B37" s="175"/>
      <c r="C37" s="176"/>
      <c r="D37" s="186"/>
      <c r="E37" s="313"/>
      <c r="F37" s="186"/>
      <c r="G37" s="164"/>
      <c r="I37" s="313"/>
      <c r="K37" s="164"/>
    </row>
    <row r="38" spans="1:14" s="154" customFormat="1" ht="20.100000000000001" customHeight="1">
      <c r="A38" s="174" t="s">
        <v>193</v>
      </c>
      <c r="B38" s="175"/>
      <c r="C38" s="176"/>
      <c r="D38" s="186"/>
      <c r="E38" s="311">
        <f>SUM(E33:E36)</f>
        <v>268746176</v>
      </c>
      <c r="F38" s="186"/>
      <c r="G38" s="184">
        <f>SUM(G33:G36)</f>
        <v>200780815</v>
      </c>
      <c r="H38" s="177"/>
      <c r="I38" s="311">
        <f>SUM(I33:I36)</f>
        <v>268444797</v>
      </c>
      <c r="J38" s="177"/>
      <c r="K38" s="184">
        <f>SUM(K33:K36)</f>
        <v>135399009.80000001</v>
      </c>
    </row>
    <row r="39" spans="1:14" s="154" customFormat="1" ht="20.100000000000001" customHeight="1">
      <c r="A39" s="174"/>
      <c r="B39" s="175"/>
      <c r="C39" s="176"/>
      <c r="D39" s="186"/>
      <c r="E39" s="177"/>
      <c r="F39" s="186"/>
      <c r="G39" s="177"/>
      <c r="H39" s="177"/>
      <c r="I39" s="177"/>
      <c r="J39" s="177"/>
      <c r="K39" s="177"/>
    </row>
    <row r="40" spans="1:14" s="154" customFormat="1" ht="20.100000000000001" hidden="1" customHeight="1">
      <c r="A40" s="174"/>
      <c r="B40" s="175"/>
      <c r="C40" s="176"/>
      <c r="D40" s="186"/>
      <c r="E40" s="177"/>
      <c r="F40" s="186"/>
      <c r="G40" s="177"/>
      <c r="H40" s="177"/>
      <c r="I40" s="177"/>
      <c r="J40" s="177"/>
      <c r="K40" s="177"/>
    </row>
    <row r="41" spans="1:14" s="154" customFormat="1" ht="20.100000000000001" customHeight="1">
      <c r="A41" s="174"/>
      <c r="B41" s="175"/>
      <c r="C41" s="176"/>
      <c r="D41" s="186"/>
      <c r="E41" s="177"/>
      <c r="F41" s="186"/>
      <c r="G41" s="177"/>
      <c r="H41" s="177"/>
      <c r="I41" s="177"/>
      <c r="J41" s="177"/>
      <c r="K41" s="177"/>
    </row>
    <row r="42" spans="1:14" s="154" customFormat="1" ht="7.5" customHeight="1">
      <c r="A42" s="174"/>
      <c r="B42" s="175"/>
      <c r="C42" s="176"/>
      <c r="D42" s="186"/>
      <c r="E42" s="177"/>
      <c r="F42" s="186"/>
      <c r="G42" s="177"/>
      <c r="H42" s="177"/>
      <c r="I42" s="177"/>
      <c r="J42" s="177"/>
      <c r="K42" s="177"/>
    </row>
    <row r="43" spans="1:14" s="154" customFormat="1" ht="22.35" customHeight="1">
      <c r="A43" s="266" t="s">
        <v>178</v>
      </c>
      <c r="B43" s="187"/>
      <c r="C43" s="187"/>
      <c r="D43" s="159"/>
      <c r="E43" s="160"/>
      <c r="F43" s="159"/>
      <c r="G43" s="160"/>
      <c r="H43" s="161"/>
      <c r="I43" s="160"/>
      <c r="J43" s="161"/>
      <c r="K43" s="160"/>
    </row>
    <row r="44" spans="1:14" s="151" customFormat="1" ht="21.6" customHeight="1">
      <c r="A44" s="150" t="str">
        <f>A1</f>
        <v>บริษัท โรจูคิส อินเตอร์เนชั่นแนล จำกัด (มหาชน)</v>
      </c>
      <c r="B44" s="189"/>
      <c r="C44" s="189"/>
      <c r="D44" s="154"/>
      <c r="E44" s="163"/>
      <c r="F44" s="154"/>
      <c r="G44" s="163"/>
      <c r="H44" s="164"/>
      <c r="I44" s="163"/>
      <c r="J44" s="164"/>
      <c r="K44" s="163"/>
      <c r="L44" s="154"/>
      <c r="M44" s="154"/>
      <c r="N44" s="154"/>
    </row>
    <row r="45" spans="1:14" s="151" customFormat="1" ht="21.6" customHeight="1">
      <c r="A45" s="237" t="s">
        <v>162</v>
      </c>
      <c r="B45" s="189"/>
      <c r="C45" s="189"/>
      <c r="D45" s="154"/>
      <c r="E45" s="163"/>
      <c r="F45" s="154"/>
      <c r="G45" s="163"/>
      <c r="H45" s="164"/>
      <c r="I45" s="163"/>
      <c r="J45" s="164"/>
      <c r="K45" s="163"/>
      <c r="L45" s="154"/>
      <c r="M45" s="154"/>
      <c r="N45" s="154"/>
    </row>
    <row r="46" spans="1:14" s="151" customFormat="1" ht="21.6" customHeight="1">
      <c r="A46" s="156" t="s">
        <v>118</v>
      </c>
      <c r="B46" s="189"/>
      <c r="C46" s="189"/>
      <c r="D46" s="154"/>
      <c r="E46" s="163"/>
      <c r="F46" s="154"/>
      <c r="G46" s="163"/>
      <c r="H46" s="164"/>
      <c r="I46" s="163"/>
      <c r="J46" s="164"/>
      <c r="K46" s="163"/>
      <c r="L46" s="154"/>
      <c r="M46" s="154"/>
      <c r="N46" s="154"/>
    </row>
    <row r="47" spans="1:14" s="154" customFormat="1" ht="21.6" customHeight="1">
      <c r="A47" s="158" t="str">
        <f>A4</f>
        <v>สำหรับปีสิ้นสุดวันที่ 31 ธันวาคม พ.ศ. 2563</v>
      </c>
      <c r="B47" s="187"/>
      <c r="C47" s="187"/>
      <c r="D47" s="159"/>
      <c r="E47" s="160"/>
      <c r="F47" s="159"/>
      <c r="G47" s="160"/>
      <c r="H47" s="161"/>
      <c r="I47" s="160"/>
      <c r="J47" s="161"/>
      <c r="K47" s="160"/>
    </row>
    <row r="48" spans="1:14" s="154" customFormat="1" ht="20.100000000000001" customHeight="1">
      <c r="A48" s="189"/>
      <c r="B48" s="189"/>
      <c r="C48" s="189"/>
      <c r="E48" s="163"/>
      <c r="G48" s="163"/>
      <c r="H48" s="164"/>
      <c r="I48" s="163"/>
      <c r="J48" s="164"/>
      <c r="K48" s="163"/>
    </row>
    <row r="49" spans="1:20" s="151" customFormat="1" ht="20.100000000000001" customHeight="1">
      <c r="A49" s="150"/>
      <c r="B49" s="150"/>
      <c r="C49" s="150"/>
      <c r="D49" s="165"/>
      <c r="E49" s="325" t="s">
        <v>136</v>
      </c>
      <c r="F49" s="325"/>
      <c r="G49" s="325"/>
      <c r="H49" s="112"/>
      <c r="I49" s="325" t="s">
        <v>137</v>
      </c>
      <c r="J49" s="325"/>
      <c r="K49" s="325"/>
      <c r="L49" s="154"/>
      <c r="M49" s="154"/>
      <c r="N49" s="154"/>
    </row>
    <row r="50" spans="1:20" s="154" customFormat="1" ht="20.100000000000001" customHeight="1">
      <c r="A50" s="189"/>
      <c r="B50" s="189"/>
      <c r="D50" s="167"/>
      <c r="E50" s="168" t="s">
        <v>150</v>
      </c>
      <c r="F50" s="167"/>
      <c r="G50" s="168" t="s">
        <v>66</v>
      </c>
      <c r="H50" s="169"/>
      <c r="I50" s="168" t="s">
        <v>150</v>
      </c>
      <c r="J50" s="167"/>
      <c r="K50" s="168" t="s">
        <v>66</v>
      </c>
    </row>
    <row r="51" spans="1:20" s="154" customFormat="1" ht="20.100000000000001" customHeight="1">
      <c r="A51" s="189"/>
      <c r="B51" s="189"/>
      <c r="C51" s="170" t="s">
        <v>2</v>
      </c>
      <c r="D51" s="167"/>
      <c r="E51" s="171" t="s">
        <v>3</v>
      </c>
      <c r="F51" s="167"/>
      <c r="G51" s="171" t="s">
        <v>3</v>
      </c>
      <c r="H51" s="172"/>
      <c r="I51" s="171" t="s">
        <v>3</v>
      </c>
      <c r="J51" s="167"/>
      <c r="K51" s="171" t="s">
        <v>3</v>
      </c>
    </row>
    <row r="52" spans="1:20" s="154" customFormat="1" ht="8.1" customHeight="1">
      <c r="A52" s="189"/>
      <c r="B52" s="189"/>
      <c r="C52" s="173"/>
      <c r="D52" s="167"/>
      <c r="E52" s="316"/>
      <c r="F52" s="167"/>
      <c r="G52" s="168"/>
      <c r="H52" s="172"/>
      <c r="I52" s="316"/>
      <c r="J52" s="172"/>
      <c r="K52" s="168"/>
    </row>
    <row r="53" spans="1:20" s="154" customFormat="1" ht="20.100000000000001" customHeight="1">
      <c r="A53" s="174" t="s">
        <v>80</v>
      </c>
      <c r="B53" s="174"/>
      <c r="C53" s="190"/>
      <c r="D53" s="151"/>
      <c r="E53" s="309"/>
      <c r="F53" s="151"/>
      <c r="G53" s="152"/>
      <c r="H53" s="153"/>
      <c r="I53" s="309"/>
      <c r="J53" s="153"/>
      <c r="K53" s="152"/>
    </row>
    <row r="54" spans="1:20" s="154" customFormat="1" ht="20.100000000000001" customHeight="1">
      <c r="B54" s="151" t="s">
        <v>147</v>
      </c>
      <c r="C54" s="180"/>
      <c r="E54" s="310">
        <v>-5000000</v>
      </c>
      <c r="G54" s="177">
        <v>-25000000</v>
      </c>
      <c r="H54" s="153"/>
      <c r="I54" s="310">
        <v>-5000000</v>
      </c>
      <c r="J54" s="153"/>
      <c r="K54" s="177">
        <v>-25000000</v>
      </c>
    </row>
    <row r="55" spans="1:20" s="154" customFormat="1" ht="20.100000000000001" customHeight="1">
      <c r="B55" s="151" t="s">
        <v>81</v>
      </c>
      <c r="C55" s="180">
        <v>19</v>
      </c>
      <c r="D55" s="151"/>
      <c r="E55" s="310">
        <v>-7365030</v>
      </c>
      <c r="G55" s="177">
        <v>-3678725</v>
      </c>
      <c r="H55" s="164"/>
      <c r="I55" s="310">
        <v>-7365030</v>
      </c>
      <c r="J55" s="164"/>
      <c r="K55" s="177">
        <v>-3678725</v>
      </c>
      <c r="S55" s="164"/>
      <c r="T55" s="164"/>
    </row>
    <row r="56" spans="1:20" s="154" customFormat="1" ht="20.100000000000001" customHeight="1">
      <c r="B56" s="151" t="s">
        <v>106</v>
      </c>
      <c r="C56" s="219">
        <v>21</v>
      </c>
      <c r="E56" s="310">
        <v>-810017</v>
      </c>
      <c r="G56" s="177">
        <v>-72050</v>
      </c>
      <c r="H56" s="164"/>
      <c r="I56" s="310">
        <v>-810017</v>
      </c>
      <c r="J56" s="164"/>
      <c r="K56" s="177">
        <v>-72050</v>
      </c>
    </row>
    <row r="57" spans="1:20" s="154" customFormat="1" ht="20.100000000000001" customHeight="1">
      <c r="B57" s="151" t="s">
        <v>145</v>
      </c>
      <c r="C57" s="219"/>
      <c r="E57" s="311">
        <v>0</v>
      </c>
      <c r="G57" s="184">
        <v>100126</v>
      </c>
      <c r="H57" s="153"/>
      <c r="I57" s="311">
        <v>0</v>
      </c>
      <c r="J57" s="153"/>
      <c r="K57" s="184">
        <v>100126</v>
      </c>
    </row>
    <row r="58" spans="1:20" s="154" customFormat="1" ht="8.1" customHeight="1">
      <c r="A58" s="151"/>
      <c r="B58" s="151"/>
      <c r="C58" s="180"/>
      <c r="E58" s="310"/>
      <c r="G58" s="177"/>
      <c r="H58" s="164"/>
      <c r="I58" s="310"/>
      <c r="J58" s="164"/>
      <c r="K58" s="177"/>
    </row>
    <row r="59" spans="1:20" s="154" customFormat="1" ht="20.100000000000001" customHeight="1">
      <c r="A59" s="162" t="s">
        <v>83</v>
      </c>
      <c r="B59" s="189"/>
      <c r="C59" s="191"/>
      <c r="E59" s="311">
        <f>SUM(E54:E57)</f>
        <v>-13175047</v>
      </c>
      <c r="G59" s="184">
        <f>SUM(G54:G57)</f>
        <v>-28650649</v>
      </c>
      <c r="H59" s="177"/>
      <c r="I59" s="311">
        <f>SUM(I54:I57)</f>
        <v>-13175047</v>
      </c>
      <c r="J59" s="177"/>
      <c r="K59" s="184">
        <f>SUM(K54:K57)</f>
        <v>-28650649</v>
      </c>
    </row>
    <row r="60" spans="1:20" s="154" customFormat="1" ht="20.100000000000001" customHeight="1">
      <c r="A60" s="192"/>
      <c r="B60" s="192"/>
      <c r="C60" s="180"/>
      <c r="E60" s="310"/>
      <c r="G60" s="177"/>
      <c r="H60" s="164"/>
      <c r="I60" s="319"/>
      <c r="J60" s="164"/>
      <c r="K60" s="186"/>
    </row>
    <row r="61" spans="1:20" s="154" customFormat="1" ht="20.100000000000001" customHeight="1">
      <c r="A61" s="193" t="s">
        <v>84</v>
      </c>
      <c r="B61" s="194"/>
      <c r="C61" s="191"/>
      <c r="E61" s="317"/>
      <c r="G61" s="195"/>
      <c r="H61" s="196"/>
      <c r="I61" s="317"/>
      <c r="J61" s="196"/>
      <c r="K61" s="195"/>
    </row>
    <row r="62" spans="1:20" s="154" customFormat="1" ht="20.100000000000001" customHeight="1">
      <c r="A62" s="193"/>
      <c r="B62" s="194" t="s">
        <v>107</v>
      </c>
      <c r="C62" s="191"/>
      <c r="E62" s="317">
        <v>483316538</v>
      </c>
      <c r="F62" s="197"/>
      <c r="G62" s="195">
        <v>111605088</v>
      </c>
      <c r="H62" s="198"/>
      <c r="I62" s="317">
        <v>483316538</v>
      </c>
      <c r="J62" s="197"/>
      <c r="K62" s="195">
        <v>111605088</v>
      </c>
    </row>
    <row r="63" spans="1:20" s="154" customFormat="1" ht="20.100000000000001" customHeight="1">
      <c r="A63" s="193"/>
      <c r="B63" s="194" t="s">
        <v>188</v>
      </c>
      <c r="C63" s="191"/>
      <c r="E63" s="317"/>
      <c r="F63" s="197"/>
      <c r="G63" s="195"/>
      <c r="H63" s="198"/>
      <c r="I63" s="317"/>
      <c r="J63" s="197"/>
      <c r="K63" s="195"/>
    </row>
    <row r="64" spans="1:20" s="154" customFormat="1" ht="20.100000000000001" customHeight="1">
      <c r="A64" s="193"/>
      <c r="B64" s="194" t="s">
        <v>143</v>
      </c>
      <c r="C64" s="191"/>
      <c r="E64" s="317">
        <v>-454474277</v>
      </c>
      <c r="F64" s="197"/>
      <c r="G64" s="195">
        <v>0</v>
      </c>
      <c r="H64" s="198"/>
      <c r="I64" s="317">
        <v>-454474277</v>
      </c>
      <c r="J64" s="197"/>
      <c r="K64" s="195">
        <v>0</v>
      </c>
    </row>
    <row r="65" spans="1:14" s="154" customFormat="1" ht="20.100000000000001" customHeight="1">
      <c r="A65" s="193"/>
      <c r="B65" s="154" t="s">
        <v>142</v>
      </c>
      <c r="C65" s="191"/>
      <c r="E65" s="317"/>
      <c r="F65" s="197"/>
      <c r="G65" s="195"/>
      <c r="H65" s="198"/>
      <c r="I65" s="317"/>
      <c r="J65" s="197"/>
      <c r="K65" s="195"/>
    </row>
    <row r="66" spans="1:14" s="154" customFormat="1" ht="20.100000000000001" customHeight="1">
      <c r="A66" s="193"/>
      <c r="B66" s="154" t="s">
        <v>143</v>
      </c>
      <c r="C66" s="191"/>
      <c r="E66" s="310">
        <v>-3524624</v>
      </c>
      <c r="G66" s="177">
        <v>-3269198</v>
      </c>
      <c r="H66" s="164"/>
      <c r="I66" s="310">
        <v>-3524624</v>
      </c>
      <c r="J66" s="164"/>
      <c r="K66" s="177">
        <v>-3269198</v>
      </c>
    </row>
    <row r="67" spans="1:14" s="154" customFormat="1" ht="20.100000000000001" customHeight="1">
      <c r="B67" s="151" t="s">
        <v>140</v>
      </c>
      <c r="C67" s="180"/>
      <c r="E67" s="310">
        <v>0</v>
      </c>
      <c r="G67" s="177">
        <v>-64823808</v>
      </c>
      <c r="H67" s="153"/>
      <c r="I67" s="310">
        <v>0</v>
      </c>
      <c r="J67" s="153"/>
      <c r="K67" s="177">
        <v>0</v>
      </c>
    </row>
    <row r="68" spans="1:14" s="154" customFormat="1" ht="20.100000000000001" customHeight="1">
      <c r="B68" s="151" t="s">
        <v>189</v>
      </c>
      <c r="C68" s="180">
        <v>25</v>
      </c>
      <c r="E68" s="310">
        <v>-4004784</v>
      </c>
      <c r="G68" s="177">
        <v>0</v>
      </c>
      <c r="H68" s="153"/>
      <c r="I68" s="310">
        <v>-4004784</v>
      </c>
      <c r="J68" s="153"/>
      <c r="K68" s="177">
        <v>0</v>
      </c>
    </row>
    <row r="69" spans="1:14" s="154" customFormat="1" ht="20.100000000000001" customHeight="1">
      <c r="B69" s="151" t="s">
        <v>190</v>
      </c>
      <c r="C69" s="180">
        <v>27</v>
      </c>
      <c r="E69" s="310">
        <v>96666670</v>
      </c>
      <c r="G69" s="177">
        <v>0</v>
      </c>
      <c r="H69" s="153"/>
      <c r="I69" s="310">
        <v>96666670</v>
      </c>
      <c r="J69" s="153"/>
      <c r="K69" s="177">
        <v>0</v>
      </c>
    </row>
    <row r="70" spans="1:14" s="154" customFormat="1" ht="20.100000000000001" customHeight="1">
      <c r="A70" s="193"/>
      <c r="B70" s="154" t="s">
        <v>109</v>
      </c>
      <c r="C70" s="191">
        <v>32</v>
      </c>
      <c r="E70" s="311">
        <v>-196507731</v>
      </c>
      <c r="G70" s="184">
        <v>-250119995.19</v>
      </c>
      <c r="H70" s="153"/>
      <c r="I70" s="311">
        <v>-196507731</v>
      </c>
      <c r="J70" s="153"/>
      <c r="K70" s="184">
        <v>-250119995</v>
      </c>
    </row>
    <row r="71" spans="1:14" s="154" customFormat="1" ht="8.1" customHeight="1">
      <c r="A71" s="151"/>
      <c r="B71" s="151"/>
      <c r="C71" s="180"/>
      <c r="E71" s="317"/>
      <c r="G71" s="195"/>
      <c r="H71" s="196"/>
      <c r="I71" s="317"/>
      <c r="J71" s="196"/>
      <c r="K71" s="195"/>
    </row>
    <row r="72" spans="1:14" s="154" customFormat="1" ht="20.100000000000001" customHeight="1">
      <c r="A72" s="199" t="s">
        <v>194</v>
      </c>
      <c r="B72" s="189"/>
      <c r="C72" s="191"/>
      <c r="E72" s="311">
        <f>SUM(E62:E70)</f>
        <v>-78528208</v>
      </c>
      <c r="G72" s="184">
        <f>SUM(G62:G70)</f>
        <v>-206607913.19</v>
      </c>
      <c r="H72" s="196"/>
      <c r="I72" s="311">
        <f>SUM(I62:I70)</f>
        <v>-78528208</v>
      </c>
      <c r="J72" s="196"/>
      <c r="K72" s="184">
        <f>SUM(K62:K70)</f>
        <v>-141784105</v>
      </c>
    </row>
    <row r="73" spans="1:14" s="154" customFormat="1" ht="20.100000000000001" customHeight="1">
      <c r="A73" s="151"/>
      <c r="B73" s="151"/>
      <c r="C73" s="180"/>
      <c r="E73" s="310"/>
      <c r="G73" s="177"/>
      <c r="H73" s="164"/>
      <c r="I73" s="310"/>
      <c r="J73" s="164"/>
      <c r="K73" s="177"/>
    </row>
    <row r="74" spans="1:14" s="151" customFormat="1" ht="20.100000000000001" customHeight="1">
      <c r="A74" s="162" t="s">
        <v>91</v>
      </c>
      <c r="B74" s="189"/>
      <c r="C74" s="191"/>
      <c r="D74" s="154"/>
      <c r="E74" s="310">
        <f>SUM(E38,E59,E72)</f>
        <v>177042921</v>
      </c>
      <c r="F74" s="154"/>
      <c r="G74" s="177">
        <f>SUM(G38,G59,G72)</f>
        <v>-34477747.189999998</v>
      </c>
      <c r="H74" s="164"/>
      <c r="I74" s="310">
        <f>SUM(I38,I59,I72)</f>
        <v>176741542</v>
      </c>
      <c r="J74" s="164"/>
      <c r="K74" s="177">
        <f>SUM(K38,K59,K72)</f>
        <v>-35035744.199999988</v>
      </c>
      <c r="L74" s="154"/>
      <c r="M74" s="154"/>
      <c r="N74" s="154"/>
    </row>
    <row r="75" spans="1:14" s="151" customFormat="1" ht="20.100000000000001" customHeight="1">
      <c r="A75" s="189" t="s">
        <v>130</v>
      </c>
      <c r="B75" s="189"/>
      <c r="C75" s="191"/>
      <c r="D75" s="154"/>
      <c r="E75" s="310">
        <v>88513473</v>
      </c>
      <c r="F75" s="154"/>
      <c r="G75" s="177">
        <v>123174140</v>
      </c>
      <c r="H75" s="164"/>
      <c r="I75" s="310">
        <v>83393156</v>
      </c>
      <c r="J75" s="164"/>
      <c r="K75" s="177">
        <v>118428900</v>
      </c>
      <c r="L75" s="154"/>
      <c r="M75" s="154"/>
      <c r="N75" s="154"/>
    </row>
    <row r="76" spans="1:14" s="151" customFormat="1" ht="20.100000000000001" customHeight="1">
      <c r="A76" s="189" t="s">
        <v>89</v>
      </c>
      <c r="B76" s="189"/>
      <c r="C76" s="191"/>
      <c r="D76" s="154"/>
      <c r="E76" s="311">
        <v>-247109.37038900051</v>
      </c>
      <c r="F76" s="154"/>
      <c r="G76" s="184">
        <v>-182920</v>
      </c>
      <c r="H76" s="164"/>
      <c r="I76" s="320">
        <v>0</v>
      </c>
      <c r="J76" s="164"/>
      <c r="K76" s="188">
        <v>0</v>
      </c>
      <c r="L76" s="154"/>
      <c r="M76" s="154"/>
      <c r="N76" s="154"/>
    </row>
    <row r="77" spans="1:14" s="151" customFormat="1" ht="8.1" customHeight="1">
      <c r="A77" s="189"/>
      <c r="B77" s="189"/>
      <c r="C77" s="191"/>
      <c r="D77" s="154"/>
      <c r="E77" s="310"/>
      <c r="F77" s="154"/>
      <c r="G77" s="177"/>
      <c r="H77" s="164"/>
      <c r="I77" s="319"/>
      <c r="J77" s="164"/>
      <c r="K77" s="186"/>
      <c r="L77" s="154"/>
      <c r="M77" s="154"/>
      <c r="N77" s="154"/>
    </row>
    <row r="78" spans="1:14" s="154" customFormat="1" ht="20.100000000000001" customHeight="1" thickBot="1">
      <c r="A78" s="156" t="s">
        <v>131</v>
      </c>
      <c r="B78" s="181"/>
      <c r="C78" s="200"/>
      <c r="D78" s="151"/>
      <c r="E78" s="318">
        <f>SUM(E74:E76)</f>
        <v>265309284.62961099</v>
      </c>
      <c r="F78" s="151"/>
      <c r="G78" s="201">
        <f>SUM(G74:G76)</f>
        <v>88513472.810000002</v>
      </c>
      <c r="H78" s="164"/>
      <c r="I78" s="318">
        <f>SUM(I74:I76)</f>
        <v>260134698</v>
      </c>
      <c r="J78" s="164"/>
      <c r="K78" s="201">
        <f>SUM(K74:K76)</f>
        <v>83393155.800000012</v>
      </c>
    </row>
    <row r="79" spans="1:14" s="151" customFormat="1" ht="20.100000000000001" customHeight="1" thickTop="1">
      <c r="A79" s="181"/>
      <c r="B79" s="181"/>
      <c r="C79" s="200"/>
      <c r="E79" s="177"/>
      <c r="F79" s="177"/>
      <c r="G79" s="177"/>
      <c r="H79" s="177"/>
      <c r="I79" s="177"/>
      <c r="J79" s="177"/>
      <c r="K79" s="177"/>
      <c r="L79" s="154"/>
      <c r="M79" s="154"/>
      <c r="N79" s="154"/>
    </row>
    <row r="80" spans="1:14" s="151" customFormat="1" ht="20.100000000000001" customHeight="1">
      <c r="A80" s="181"/>
      <c r="B80" s="181"/>
      <c r="C80" s="200"/>
      <c r="E80" s="276" t="s">
        <v>200</v>
      </c>
      <c r="G80" s="177"/>
      <c r="H80" s="164"/>
      <c r="I80" s="177"/>
      <c r="J80" s="164"/>
      <c r="K80" s="177"/>
      <c r="L80" s="154"/>
      <c r="M80" s="154"/>
      <c r="N80" s="154"/>
    </row>
    <row r="81" spans="1:14" s="151" customFormat="1" ht="20.100000000000001" customHeight="1">
      <c r="A81" s="181"/>
      <c r="B81" s="181"/>
      <c r="C81" s="200"/>
      <c r="E81" s="276"/>
      <c r="G81" s="177"/>
      <c r="H81" s="164"/>
      <c r="I81" s="177"/>
      <c r="J81" s="164"/>
      <c r="K81" s="177"/>
      <c r="L81" s="154"/>
      <c r="M81" s="154"/>
      <c r="N81" s="154"/>
    </row>
    <row r="82" spans="1:14" s="151" customFormat="1" ht="20.100000000000001" customHeight="1">
      <c r="A82" s="181"/>
      <c r="B82" s="181"/>
      <c r="C82" s="200"/>
      <c r="E82" s="177"/>
      <c r="G82" s="177"/>
      <c r="H82" s="164"/>
      <c r="I82" s="177"/>
      <c r="J82" s="164"/>
      <c r="K82" s="177"/>
      <c r="L82" s="154"/>
      <c r="M82" s="154"/>
      <c r="N82" s="154"/>
    </row>
    <row r="83" spans="1:14" s="154" customFormat="1" ht="20.100000000000001" customHeight="1">
      <c r="A83" s="202"/>
      <c r="B83" s="202"/>
      <c r="C83" s="203"/>
      <c r="E83" s="168"/>
      <c r="F83" s="204"/>
      <c r="G83" s="168"/>
      <c r="H83" s="169"/>
      <c r="I83" s="168"/>
      <c r="J83" s="204"/>
      <c r="K83" s="168"/>
    </row>
    <row r="84" spans="1:14" s="154" customFormat="1" ht="20.100000000000001" customHeight="1">
      <c r="A84" s="202"/>
      <c r="B84" s="202"/>
      <c r="C84" s="203"/>
      <c r="E84" s="168"/>
      <c r="F84" s="204"/>
      <c r="G84" s="168"/>
      <c r="H84" s="169"/>
      <c r="I84" s="168"/>
      <c r="J84" s="204"/>
      <c r="K84" s="168"/>
    </row>
    <row r="85" spans="1:14" s="151" customFormat="1" ht="12" customHeight="1">
      <c r="A85" s="205"/>
      <c r="B85" s="206"/>
      <c r="C85" s="162"/>
      <c r="E85" s="177"/>
      <c r="G85" s="177"/>
      <c r="H85" s="164"/>
      <c r="I85" s="186"/>
      <c r="J85" s="164"/>
      <c r="K85" s="186"/>
      <c r="L85" s="154"/>
      <c r="M85" s="154"/>
      <c r="N85" s="154"/>
    </row>
    <row r="86" spans="1:14" s="151" customFormat="1" ht="22.35" customHeight="1">
      <c r="A86" s="266" t="s">
        <v>178</v>
      </c>
      <c r="B86" s="187"/>
      <c r="C86" s="187"/>
      <c r="D86" s="159"/>
      <c r="E86" s="184"/>
      <c r="F86" s="159"/>
      <c r="G86" s="184"/>
      <c r="H86" s="161"/>
      <c r="I86" s="184"/>
      <c r="J86" s="161"/>
      <c r="K86" s="184"/>
      <c r="L86" s="154"/>
      <c r="M86" s="154"/>
      <c r="N86" s="154"/>
    </row>
    <row r="87" spans="1:14" s="151" customFormat="1" ht="21.6" customHeight="1">
      <c r="E87" s="152"/>
      <c r="G87" s="152"/>
      <c r="H87" s="153"/>
      <c r="I87" s="152"/>
      <c r="J87" s="153"/>
      <c r="K87" s="152"/>
      <c r="L87" s="154"/>
      <c r="M87" s="154"/>
      <c r="N87" s="154"/>
    </row>
    <row r="88" spans="1:14" s="151" customFormat="1" ht="21.6" customHeight="1">
      <c r="E88" s="152"/>
      <c r="G88" s="152"/>
      <c r="H88" s="153"/>
      <c r="I88" s="152"/>
      <c r="J88" s="153"/>
      <c r="K88" s="152"/>
      <c r="L88" s="154"/>
      <c r="M88" s="154"/>
      <c r="N88" s="154"/>
    </row>
    <row r="89" spans="1:14" s="151" customFormat="1" ht="21.6" customHeight="1">
      <c r="E89" s="152"/>
      <c r="G89" s="152"/>
      <c r="H89" s="153"/>
      <c r="I89" s="152"/>
      <c r="J89" s="153"/>
      <c r="K89" s="152"/>
      <c r="L89" s="154"/>
      <c r="M89" s="154"/>
      <c r="N89" s="154"/>
    </row>
    <row r="90" spans="1:14" s="151" customFormat="1" ht="21.6" customHeight="1">
      <c r="E90" s="152"/>
      <c r="G90" s="152"/>
      <c r="H90" s="153"/>
      <c r="I90" s="152"/>
      <c r="J90" s="153"/>
      <c r="K90" s="152"/>
      <c r="L90" s="154"/>
      <c r="M90" s="154"/>
      <c r="N90" s="154"/>
    </row>
    <row r="91" spans="1:14" s="151" customFormat="1" ht="21.6" customHeight="1">
      <c r="E91" s="152"/>
      <c r="G91" s="152"/>
      <c r="H91" s="153"/>
      <c r="I91" s="152"/>
      <c r="J91" s="153"/>
      <c r="K91" s="152"/>
      <c r="L91" s="154"/>
      <c r="M91" s="154"/>
      <c r="N91" s="154"/>
    </row>
    <row r="92" spans="1:14" s="151" customFormat="1" ht="21.6" customHeight="1">
      <c r="E92" s="152"/>
      <c r="G92" s="152"/>
      <c r="H92" s="153"/>
      <c r="I92" s="152"/>
      <c r="J92" s="153"/>
      <c r="K92" s="152"/>
      <c r="L92" s="154"/>
      <c r="M92" s="154"/>
      <c r="N92" s="154"/>
    </row>
    <row r="93" spans="1:14" s="151" customFormat="1" ht="21.6" customHeight="1">
      <c r="E93" s="152"/>
      <c r="G93" s="152"/>
      <c r="H93" s="153"/>
      <c r="I93" s="152"/>
      <c r="J93" s="153"/>
      <c r="K93" s="152"/>
      <c r="L93" s="154"/>
      <c r="M93" s="154"/>
      <c r="N93" s="154"/>
    </row>
    <row r="94" spans="1:14" s="151" customFormat="1" ht="21.6" customHeight="1">
      <c r="E94" s="152"/>
      <c r="G94" s="152"/>
      <c r="H94" s="153"/>
      <c r="I94" s="152"/>
      <c r="J94" s="153"/>
      <c r="K94" s="152"/>
      <c r="L94" s="154"/>
      <c r="M94" s="154"/>
      <c r="N94" s="154"/>
    </row>
    <row r="95" spans="1:14" s="151" customFormat="1" ht="21.6" customHeight="1">
      <c r="E95" s="152"/>
      <c r="G95" s="152"/>
      <c r="H95" s="153"/>
      <c r="I95" s="152"/>
      <c r="J95" s="153"/>
      <c r="K95" s="152"/>
      <c r="L95" s="154"/>
      <c r="M95" s="154"/>
      <c r="N95" s="154"/>
    </row>
    <row r="96" spans="1:14" s="151" customFormat="1" ht="21.6" customHeight="1">
      <c r="E96" s="152"/>
      <c r="G96" s="152"/>
      <c r="H96" s="153"/>
      <c r="I96" s="152"/>
      <c r="J96" s="153"/>
      <c r="K96" s="152"/>
      <c r="L96" s="154"/>
      <c r="M96" s="154"/>
      <c r="N96" s="154"/>
    </row>
    <row r="97" spans="5:14" s="151" customFormat="1" ht="21.6" customHeight="1">
      <c r="E97" s="152"/>
      <c r="G97" s="152"/>
      <c r="H97" s="153"/>
      <c r="I97" s="152"/>
      <c r="J97" s="153"/>
      <c r="K97" s="152"/>
      <c r="L97" s="154"/>
      <c r="M97" s="154"/>
      <c r="N97" s="154"/>
    </row>
    <row r="98" spans="5:14" s="151" customFormat="1" ht="21.6" customHeight="1">
      <c r="E98" s="152"/>
      <c r="G98" s="152"/>
      <c r="H98" s="153"/>
      <c r="I98" s="152"/>
      <c r="J98" s="153"/>
      <c r="K98" s="152"/>
      <c r="L98" s="154"/>
      <c r="M98" s="154"/>
      <c r="N98" s="154"/>
    </row>
    <row r="99" spans="5:14" s="151" customFormat="1" ht="21.6" customHeight="1">
      <c r="E99" s="152"/>
      <c r="G99" s="152"/>
      <c r="H99" s="153"/>
      <c r="I99" s="152"/>
      <c r="J99" s="153"/>
      <c r="K99" s="152"/>
      <c r="L99" s="154"/>
      <c r="M99" s="154"/>
      <c r="N99" s="154"/>
    </row>
    <row r="100" spans="5:14" s="151" customFormat="1" ht="21.6" customHeight="1">
      <c r="E100" s="152"/>
      <c r="G100" s="152"/>
      <c r="H100" s="153"/>
      <c r="I100" s="152"/>
      <c r="J100" s="153"/>
      <c r="K100" s="152"/>
      <c r="L100" s="154"/>
      <c r="M100" s="154"/>
      <c r="N100" s="154"/>
    </row>
    <row r="101" spans="5:14" s="151" customFormat="1" ht="21.6" customHeight="1">
      <c r="E101" s="152"/>
      <c r="G101" s="152"/>
      <c r="H101" s="153"/>
      <c r="I101" s="152"/>
      <c r="J101" s="153"/>
      <c r="K101" s="152"/>
      <c r="L101" s="154"/>
      <c r="M101" s="154"/>
      <c r="N101" s="154"/>
    </row>
    <row r="102" spans="5:14" s="151" customFormat="1" ht="21.6" customHeight="1">
      <c r="E102" s="152"/>
      <c r="G102" s="152"/>
      <c r="H102" s="153"/>
      <c r="I102" s="152"/>
      <c r="J102" s="153"/>
      <c r="K102" s="152"/>
      <c r="L102" s="154"/>
      <c r="M102" s="154"/>
      <c r="N102" s="154"/>
    </row>
    <row r="103" spans="5:14" s="151" customFormat="1" ht="21.6" customHeight="1">
      <c r="E103" s="152"/>
      <c r="G103" s="152"/>
      <c r="H103" s="153"/>
      <c r="I103" s="152"/>
      <c r="J103" s="153"/>
      <c r="K103" s="152"/>
      <c r="L103" s="154"/>
      <c r="M103" s="154"/>
      <c r="N103" s="154"/>
    </row>
    <row r="104" spans="5:14" s="151" customFormat="1" ht="21.6" customHeight="1">
      <c r="E104" s="152"/>
      <c r="G104" s="152"/>
      <c r="H104" s="153"/>
      <c r="I104" s="152"/>
      <c r="J104" s="153"/>
      <c r="K104" s="152"/>
      <c r="L104" s="154"/>
      <c r="M104" s="154"/>
      <c r="N104" s="154"/>
    </row>
    <row r="105" spans="5:14" s="151" customFormat="1" ht="21.6" customHeight="1">
      <c r="E105" s="152"/>
      <c r="G105" s="152"/>
      <c r="H105" s="153"/>
      <c r="I105" s="152"/>
      <c r="J105" s="153"/>
      <c r="K105" s="152"/>
      <c r="L105" s="154"/>
      <c r="M105" s="154"/>
      <c r="N105" s="154"/>
    </row>
    <row r="106" spans="5:14" s="151" customFormat="1" ht="21.6" customHeight="1">
      <c r="E106" s="152"/>
      <c r="G106" s="152"/>
      <c r="H106" s="153"/>
      <c r="I106" s="152"/>
      <c r="J106" s="153"/>
      <c r="K106" s="152"/>
      <c r="L106" s="154"/>
      <c r="M106" s="154"/>
      <c r="N106" s="154"/>
    </row>
    <row r="107" spans="5:14" s="151" customFormat="1" ht="21.6" customHeight="1">
      <c r="E107" s="152"/>
      <c r="G107" s="152"/>
      <c r="H107" s="153"/>
      <c r="I107" s="152"/>
      <c r="J107" s="153"/>
      <c r="K107" s="152"/>
      <c r="L107" s="154"/>
      <c r="M107" s="154"/>
      <c r="N107" s="154"/>
    </row>
    <row r="108" spans="5:14" s="151" customFormat="1" ht="21.6" customHeight="1">
      <c r="E108" s="152"/>
      <c r="G108" s="152"/>
      <c r="H108" s="153"/>
      <c r="I108" s="152"/>
      <c r="J108" s="153"/>
      <c r="K108" s="152"/>
      <c r="L108" s="154"/>
      <c r="M108" s="154"/>
      <c r="N108" s="154"/>
    </row>
    <row r="109" spans="5:14" s="151" customFormat="1" ht="21.6" customHeight="1">
      <c r="E109" s="152"/>
      <c r="G109" s="152"/>
      <c r="H109" s="153"/>
      <c r="I109" s="152"/>
      <c r="J109" s="153"/>
      <c r="K109" s="152"/>
      <c r="L109" s="154"/>
      <c r="M109" s="154"/>
      <c r="N109" s="154"/>
    </row>
    <row r="110" spans="5:14" s="151" customFormat="1" ht="21.6" customHeight="1">
      <c r="E110" s="152"/>
      <c r="G110" s="152"/>
      <c r="H110" s="153"/>
      <c r="I110" s="152"/>
      <c r="J110" s="153"/>
      <c r="K110" s="152"/>
      <c r="L110" s="154"/>
      <c r="M110" s="154"/>
      <c r="N110" s="154"/>
    </row>
    <row r="111" spans="5:14" s="151" customFormat="1" ht="21.6" customHeight="1">
      <c r="E111" s="152"/>
      <c r="G111" s="152"/>
      <c r="H111" s="153"/>
      <c r="I111" s="152"/>
      <c r="J111" s="153"/>
      <c r="K111" s="152"/>
      <c r="L111" s="154"/>
      <c r="M111" s="154"/>
      <c r="N111" s="154"/>
    </row>
    <row r="112" spans="5:14" s="151" customFormat="1" ht="21.6" customHeight="1">
      <c r="E112" s="152"/>
      <c r="G112" s="152"/>
      <c r="H112" s="153"/>
      <c r="I112" s="152"/>
      <c r="J112" s="153"/>
      <c r="K112" s="152"/>
      <c r="L112" s="154"/>
      <c r="M112" s="154"/>
      <c r="N112" s="154"/>
    </row>
    <row r="113" spans="5:14" s="151" customFormat="1" ht="21.6" customHeight="1">
      <c r="E113" s="152"/>
      <c r="G113" s="152"/>
      <c r="H113" s="153"/>
      <c r="I113" s="152"/>
      <c r="J113" s="153"/>
      <c r="K113" s="152"/>
      <c r="L113" s="154"/>
      <c r="M113" s="154"/>
      <c r="N113" s="154"/>
    </row>
    <row r="114" spans="5:14" s="151" customFormat="1" ht="21.6" customHeight="1">
      <c r="E114" s="152"/>
      <c r="G114" s="152"/>
      <c r="H114" s="153"/>
      <c r="I114" s="152"/>
      <c r="J114" s="153"/>
      <c r="K114" s="152"/>
      <c r="L114" s="154"/>
      <c r="M114" s="154"/>
      <c r="N114" s="154"/>
    </row>
    <row r="115" spans="5:14" s="151" customFormat="1" ht="21.6" customHeight="1">
      <c r="E115" s="152"/>
      <c r="G115" s="152"/>
      <c r="H115" s="153"/>
      <c r="I115" s="152"/>
      <c r="J115" s="153"/>
      <c r="K115" s="152"/>
      <c r="L115" s="154"/>
      <c r="M115" s="154"/>
      <c r="N115" s="154"/>
    </row>
    <row r="116" spans="5:14" s="151" customFormat="1" ht="21.6" customHeight="1">
      <c r="E116" s="152"/>
      <c r="G116" s="152"/>
      <c r="H116" s="153"/>
      <c r="I116" s="152"/>
      <c r="J116" s="153"/>
      <c r="K116" s="152"/>
      <c r="L116" s="154"/>
      <c r="M116" s="154"/>
      <c r="N116" s="154"/>
    </row>
    <row r="117" spans="5:14" s="151" customFormat="1" ht="21.6" customHeight="1">
      <c r="E117" s="152"/>
      <c r="G117" s="152"/>
      <c r="H117" s="153"/>
      <c r="I117" s="152"/>
      <c r="J117" s="153"/>
      <c r="K117" s="152"/>
      <c r="L117" s="154"/>
      <c r="M117" s="154"/>
      <c r="N117" s="154"/>
    </row>
    <row r="118" spans="5:14" s="151" customFormat="1" ht="21.6" customHeight="1">
      <c r="E118" s="152"/>
      <c r="G118" s="152"/>
      <c r="H118" s="153"/>
      <c r="I118" s="152"/>
      <c r="J118" s="153"/>
      <c r="K118" s="152"/>
      <c r="L118" s="154"/>
      <c r="M118" s="154"/>
      <c r="N118" s="154"/>
    </row>
    <row r="119" spans="5:14" s="151" customFormat="1" ht="21.6" customHeight="1">
      <c r="E119" s="152"/>
      <c r="G119" s="152"/>
      <c r="H119" s="153"/>
      <c r="I119" s="152"/>
      <c r="J119" s="153"/>
      <c r="K119" s="152"/>
      <c r="L119" s="154"/>
      <c r="M119" s="154"/>
      <c r="N119" s="154"/>
    </row>
    <row r="120" spans="5:14" s="151" customFormat="1" ht="21.6" customHeight="1">
      <c r="E120" s="152"/>
      <c r="G120" s="152"/>
      <c r="H120" s="153"/>
      <c r="I120" s="152"/>
      <c r="J120" s="153"/>
      <c r="K120" s="152"/>
      <c r="L120" s="154"/>
      <c r="M120" s="154"/>
      <c r="N120" s="154"/>
    </row>
    <row r="121" spans="5:14" s="151" customFormat="1" ht="21.6" customHeight="1">
      <c r="E121" s="152"/>
      <c r="G121" s="152"/>
      <c r="H121" s="153"/>
      <c r="I121" s="152"/>
      <c r="J121" s="153"/>
      <c r="K121" s="152"/>
      <c r="L121" s="154"/>
      <c r="M121" s="154"/>
      <c r="N121" s="154"/>
    </row>
    <row r="122" spans="5:14" s="151" customFormat="1" ht="21.6" customHeight="1">
      <c r="E122" s="152"/>
      <c r="G122" s="152"/>
      <c r="H122" s="153"/>
      <c r="I122" s="152"/>
      <c r="J122" s="153"/>
      <c r="K122" s="152"/>
      <c r="L122" s="154"/>
      <c r="M122" s="154"/>
      <c r="N122" s="154"/>
    </row>
    <row r="123" spans="5:14" s="151" customFormat="1" ht="21.6" customHeight="1">
      <c r="E123" s="152"/>
      <c r="G123" s="152"/>
      <c r="H123" s="153"/>
      <c r="I123" s="152"/>
      <c r="J123" s="153"/>
      <c r="K123" s="152"/>
      <c r="L123" s="154"/>
      <c r="M123" s="154"/>
      <c r="N123" s="154"/>
    </row>
    <row r="124" spans="5:14" s="151" customFormat="1" ht="21.6" customHeight="1">
      <c r="E124" s="152"/>
      <c r="G124" s="152"/>
      <c r="H124" s="153"/>
      <c r="I124" s="152"/>
      <c r="J124" s="153"/>
      <c r="K124" s="152"/>
      <c r="L124" s="154"/>
      <c r="M124" s="154"/>
      <c r="N124" s="154"/>
    </row>
    <row r="125" spans="5:14" s="151" customFormat="1" ht="21.6" customHeight="1">
      <c r="E125" s="152"/>
      <c r="G125" s="152"/>
      <c r="H125" s="153"/>
      <c r="I125" s="152"/>
      <c r="J125" s="153"/>
      <c r="K125" s="152"/>
      <c r="L125" s="154"/>
      <c r="M125" s="154"/>
      <c r="N125" s="154"/>
    </row>
    <row r="126" spans="5:14" s="151" customFormat="1" ht="21.6" customHeight="1">
      <c r="E126" s="152"/>
      <c r="G126" s="152"/>
      <c r="H126" s="153"/>
      <c r="I126" s="152"/>
      <c r="J126" s="153"/>
      <c r="K126" s="152"/>
      <c r="L126" s="154"/>
      <c r="M126" s="154"/>
      <c r="N126" s="154"/>
    </row>
    <row r="127" spans="5:14" s="151" customFormat="1" ht="21.6" customHeight="1">
      <c r="E127" s="152"/>
      <c r="G127" s="152"/>
      <c r="H127" s="153"/>
      <c r="I127" s="152"/>
      <c r="J127" s="153"/>
      <c r="K127" s="152"/>
      <c r="L127" s="154"/>
      <c r="M127" s="154"/>
      <c r="N127" s="154"/>
    </row>
    <row r="128" spans="5:14" s="151" customFormat="1" ht="21.6" customHeight="1">
      <c r="E128" s="152"/>
      <c r="G128" s="152"/>
      <c r="H128" s="153"/>
      <c r="I128" s="152"/>
      <c r="J128" s="153"/>
      <c r="K128" s="152"/>
      <c r="L128" s="154"/>
      <c r="M128" s="154"/>
      <c r="N128" s="154"/>
    </row>
    <row r="140" spans="5:14" ht="21.6" customHeight="1">
      <c r="E140" s="207"/>
      <c r="G140" s="207"/>
      <c r="H140" s="208"/>
      <c r="I140" s="207"/>
      <c r="J140" s="208"/>
      <c r="K140" s="207"/>
      <c r="L140" s="208"/>
      <c r="M140" s="208"/>
      <c r="N140" s="208"/>
    </row>
    <row r="141" spans="5:14" ht="21.6" customHeight="1">
      <c r="E141" s="207"/>
      <c r="G141" s="207"/>
      <c r="H141" s="208"/>
      <c r="I141" s="207"/>
      <c r="J141" s="208"/>
      <c r="K141" s="207"/>
      <c r="L141" s="208"/>
      <c r="M141" s="208"/>
      <c r="N141" s="208"/>
    </row>
    <row r="142" spans="5:14" ht="21.6" customHeight="1">
      <c r="E142" s="207"/>
      <c r="G142" s="207"/>
      <c r="H142" s="208"/>
      <c r="I142" s="207"/>
      <c r="J142" s="208"/>
      <c r="K142" s="207"/>
      <c r="L142" s="208"/>
      <c r="M142" s="208"/>
      <c r="N142" s="208"/>
    </row>
    <row r="143" spans="5:14" ht="21.6" customHeight="1">
      <c r="E143" s="207"/>
      <c r="G143" s="207"/>
      <c r="H143" s="208"/>
      <c r="I143" s="207"/>
      <c r="J143" s="208"/>
      <c r="K143" s="207"/>
      <c r="L143" s="208"/>
      <c r="M143" s="208"/>
      <c r="N143" s="208"/>
    </row>
    <row r="144" spans="5:14" ht="21.6" customHeight="1">
      <c r="E144" s="207"/>
      <c r="G144" s="207"/>
      <c r="H144" s="208"/>
      <c r="I144" s="207"/>
      <c r="J144" s="208"/>
      <c r="K144" s="207"/>
      <c r="L144" s="208"/>
      <c r="M144" s="208"/>
      <c r="N144" s="208"/>
    </row>
    <row r="145" spans="5:14" ht="21.6" customHeight="1">
      <c r="E145" s="207"/>
      <c r="G145" s="207"/>
      <c r="H145" s="208"/>
      <c r="I145" s="207"/>
      <c r="J145" s="208"/>
      <c r="K145" s="207"/>
      <c r="L145" s="208"/>
      <c r="M145" s="208"/>
      <c r="N145" s="208"/>
    </row>
    <row r="146" spans="5:14" ht="21.6" customHeight="1">
      <c r="E146" s="207"/>
      <c r="G146" s="207"/>
      <c r="H146" s="208"/>
      <c r="I146" s="207"/>
      <c r="J146" s="208"/>
      <c r="K146" s="207"/>
      <c r="L146" s="208"/>
      <c r="M146" s="208"/>
      <c r="N146" s="208"/>
    </row>
    <row r="147" spans="5:14" ht="21.6" customHeight="1">
      <c r="E147" s="207"/>
      <c r="G147" s="207"/>
      <c r="H147" s="208"/>
      <c r="I147" s="207"/>
      <c r="J147" s="208"/>
      <c r="K147" s="207"/>
      <c r="L147" s="208"/>
      <c r="M147" s="208"/>
      <c r="N147" s="208"/>
    </row>
    <row r="148" spans="5:14" ht="21.6" customHeight="1">
      <c r="E148" s="207"/>
      <c r="G148" s="207"/>
      <c r="H148" s="208"/>
      <c r="I148" s="207"/>
      <c r="J148" s="208"/>
      <c r="K148" s="207"/>
      <c r="L148" s="208"/>
      <c r="M148" s="208"/>
      <c r="N148" s="208"/>
    </row>
    <row r="149" spans="5:14" ht="21.6" customHeight="1">
      <c r="E149" s="207"/>
      <c r="G149" s="207"/>
      <c r="H149" s="208"/>
      <c r="I149" s="207"/>
      <c r="J149" s="208"/>
      <c r="K149" s="207"/>
      <c r="L149" s="208"/>
      <c r="M149" s="208"/>
      <c r="N149" s="208"/>
    </row>
    <row r="150" spans="5:14" ht="21.6" customHeight="1">
      <c r="E150" s="207"/>
      <c r="G150" s="207"/>
      <c r="H150" s="208"/>
      <c r="I150" s="207"/>
      <c r="J150" s="208"/>
      <c r="K150" s="207"/>
      <c r="L150" s="208"/>
      <c r="M150" s="208"/>
      <c r="N150" s="208"/>
    </row>
    <row r="151" spans="5:14" ht="21.6" customHeight="1">
      <c r="E151" s="207"/>
      <c r="G151" s="207"/>
      <c r="H151" s="208"/>
      <c r="I151" s="207"/>
      <c r="J151" s="208"/>
      <c r="K151" s="207"/>
      <c r="L151" s="208"/>
      <c r="M151" s="208"/>
      <c r="N151" s="208"/>
    </row>
    <row r="152" spans="5:14" ht="21.6" customHeight="1">
      <c r="E152" s="207"/>
      <c r="G152" s="207"/>
      <c r="H152" s="208"/>
      <c r="I152" s="207"/>
      <c r="J152" s="208"/>
      <c r="K152" s="207"/>
      <c r="L152" s="208"/>
      <c r="M152" s="208"/>
      <c r="N152" s="208"/>
    </row>
  </sheetData>
  <dataConsolidate/>
  <mergeCells count="4">
    <mergeCell ref="E6:G6"/>
    <mergeCell ref="I6:K6"/>
    <mergeCell ref="E49:G49"/>
    <mergeCell ref="I49:K49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10" workbookViewId="0">
      <selection activeCell="C11" sqref="C11"/>
    </sheetView>
  </sheetViews>
  <sheetFormatPr defaultColWidth="9.42578125" defaultRowHeight="21"/>
  <cols>
    <col min="1" max="1" width="38.42578125" style="3" customWidth="1"/>
    <col min="2" max="2" width="1.42578125" style="3" customWidth="1"/>
    <col min="3" max="3" width="15.5703125" style="7" customWidth="1"/>
    <col min="4" max="4" width="1.42578125" style="7" customWidth="1"/>
    <col min="5" max="5" width="15.5703125" style="7" customWidth="1"/>
    <col min="6" max="6" width="1.42578125" style="7" customWidth="1"/>
    <col min="7" max="7" width="15.5703125" style="7" customWidth="1"/>
    <col min="8" max="8" width="16.42578125" style="3" customWidth="1"/>
    <col min="9" max="10" width="15.5703125" style="3" customWidth="1"/>
    <col min="11" max="12" width="16" style="3" customWidth="1"/>
    <col min="13" max="13" width="16.42578125" style="3" customWidth="1"/>
    <col min="14" max="16384" width="9.42578125" style="3"/>
  </cols>
  <sheetData>
    <row r="1" spans="1:8" ht="21.75" customHeight="1">
      <c r="A1" s="1" t="s">
        <v>0</v>
      </c>
      <c r="B1" s="1"/>
      <c r="C1" s="2"/>
      <c r="D1" s="2"/>
      <c r="E1" s="2"/>
      <c r="F1" s="2"/>
      <c r="G1" s="2"/>
    </row>
    <row r="2" spans="1:8" ht="21.75" customHeight="1">
      <c r="A2" s="1" t="s">
        <v>31</v>
      </c>
      <c r="B2" s="1"/>
      <c r="C2" s="2"/>
      <c r="D2" s="2"/>
      <c r="E2" s="2"/>
      <c r="F2" s="2"/>
      <c r="G2" s="2"/>
    </row>
    <row r="3" spans="1:8" ht="21.75" customHeight="1">
      <c r="A3" s="4" t="s">
        <v>65</v>
      </c>
      <c r="B3" s="4"/>
      <c r="C3" s="5"/>
      <c r="D3" s="5"/>
      <c r="E3" s="5"/>
      <c r="F3" s="5"/>
      <c r="G3" s="5"/>
    </row>
    <row r="4" spans="1:8" ht="21.75" customHeight="1">
      <c r="B4" s="6"/>
      <c r="E4" s="8"/>
      <c r="F4" s="8"/>
      <c r="G4" s="8"/>
    </row>
    <row r="5" spans="1:8" ht="21.75" customHeight="1">
      <c r="A5" s="9"/>
      <c r="C5" s="10" t="s">
        <v>32</v>
      </c>
      <c r="D5" s="10"/>
      <c r="F5" s="10"/>
    </row>
    <row r="6" spans="1:8" s="12" customFormat="1" ht="21.75" customHeight="1">
      <c r="A6" s="11"/>
      <c r="C6" s="13" t="s">
        <v>33</v>
      </c>
      <c r="D6" s="13"/>
      <c r="E6" s="13" t="s">
        <v>34</v>
      </c>
      <c r="F6" s="13"/>
      <c r="G6" s="10" t="s">
        <v>35</v>
      </c>
    </row>
    <row r="7" spans="1:8" s="12" customFormat="1" ht="21.75" customHeight="1">
      <c r="A7" s="11"/>
      <c r="C7" s="14" t="s">
        <v>3</v>
      </c>
      <c r="D7" s="13"/>
      <c r="E7" s="14" t="s">
        <v>3</v>
      </c>
      <c r="F7" s="13"/>
      <c r="G7" s="14" t="s">
        <v>3</v>
      </c>
    </row>
    <row r="8" spans="1:8" ht="8.1" customHeight="1">
      <c r="A8" s="9"/>
    </row>
    <row r="9" spans="1:8" ht="24" customHeight="1">
      <c r="A9" s="15" t="s">
        <v>36</v>
      </c>
      <c r="C9" s="8">
        <v>32000000</v>
      </c>
      <c r="E9" s="8">
        <v>9239107.4900000002</v>
      </c>
      <c r="G9" s="16">
        <f>SUM(C9:E9)</f>
        <v>41239107.490000002</v>
      </c>
      <c r="H9" s="17"/>
    </row>
    <row r="10" spans="1:8" ht="24" customHeight="1">
      <c r="A10" s="9" t="s">
        <v>37</v>
      </c>
      <c r="C10" s="8">
        <v>48000000</v>
      </c>
      <c r="E10" s="8"/>
      <c r="G10" s="16">
        <f>SUM(C10:E10)</f>
        <v>48000000</v>
      </c>
      <c r="H10" s="17"/>
    </row>
    <row r="11" spans="1:8" ht="24" customHeight="1">
      <c r="A11" s="9" t="s">
        <v>38</v>
      </c>
      <c r="C11" s="8"/>
      <c r="E11" s="8"/>
      <c r="G11" s="16"/>
      <c r="H11" s="17"/>
    </row>
    <row r="12" spans="1:8" ht="24" customHeight="1">
      <c r="A12" s="9" t="s">
        <v>39</v>
      </c>
      <c r="C12" s="18"/>
      <c r="D12" s="19"/>
      <c r="E12" s="20">
        <v>-17135153.589999959</v>
      </c>
      <c r="F12" s="8"/>
      <c r="G12" s="20">
        <f>SUM(C12:F12)</f>
        <v>-17135153.589999959</v>
      </c>
    </row>
    <row r="13" spans="1:8" ht="19.5" customHeight="1" thickBot="1">
      <c r="A13" s="15" t="s">
        <v>40</v>
      </c>
      <c r="C13" s="21">
        <f>SUM(C9:C12)</f>
        <v>80000000</v>
      </c>
      <c r="E13" s="21">
        <f>SUM(E9:E12)</f>
        <v>-7896046.0999999586</v>
      </c>
      <c r="G13" s="21">
        <f>SUM(G9:G12)</f>
        <v>72103953.900000051</v>
      </c>
    </row>
    <row r="14" spans="1:8" ht="21.75" customHeight="1" thickTop="1">
      <c r="A14" s="15"/>
      <c r="C14" s="16"/>
      <c r="E14" s="16"/>
      <c r="G14" s="16"/>
    </row>
    <row r="15" spans="1:8" ht="21.75" customHeight="1">
      <c r="A15" s="9"/>
      <c r="G15" s="16"/>
    </row>
    <row r="16" spans="1:8" ht="21.75" customHeight="1">
      <c r="A16" s="15" t="s">
        <v>41</v>
      </c>
      <c r="C16" s="8">
        <f>C13</f>
        <v>80000000</v>
      </c>
      <c r="E16" s="8">
        <f>E13</f>
        <v>-7896046.0999999586</v>
      </c>
      <c r="G16" s="16">
        <f>SUM(C16:E16)</f>
        <v>72103953.900000036</v>
      </c>
    </row>
    <row r="17" spans="1:7" ht="21.75" customHeight="1">
      <c r="A17" s="9" t="s">
        <v>38</v>
      </c>
      <c r="C17" s="8"/>
      <c r="E17" s="8">
        <v>-12983169.380000001</v>
      </c>
      <c r="G17" s="16">
        <f>SUM(C17:E17)</f>
        <v>-12983169.380000001</v>
      </c>
    </row>
    <row r="18" spans="1:7" ht="21.75" customHeight="1">
      <c r="A18" s="9"/>
      <c r="C18" s="8"/>
      <c r="E18" s="8">
        <v>-7600244</v>
      </c>
      <c r="G18" s="16">
        <f>SUM(C18:E18)</f>
        <v>-7600244</v>
      </c>
    </row>
    <row r="19" spans="1:7" ht="21.75" customHeight="1">
      <c r="A19" s="9" t="s">
        <v>42</v>
      </c>
      <c r="C19" s="18"/>
      <c r="D19" s="19"/>
      <c r="E19" s="20">
        <v>65583099.959999889</v>
      </c>
      <c r="F19" s="8"/>
      <c r="G19" s="20">
        <f>SUM(C19:F19)</f>
        <v>65583099.959999889</v>
      </c>
    </row>
    <row r="20" spans="1:7" ht="7.5" customHeight="1">
      <c r="A20" s="9"/>
      <c r="C20" s="8"/>
      <c r="D20" s="8">
        <f>SUM(D16:D19)</f>
        <v>0</v>
      </c>
      <c r="E20" s="8"/>
      <c r="F20" s="8">
        <f>SUM(F16:F19)</f>
        <v>0</v>
      </c>
      <c r="G20" s="16"/>
    </row>
    <row r="21" spans="1:7" ht="21.75" customHeight="1" thickBot="1">
      <c r="A21" s="15" t="s">
        <v>43</v>
      </c>
      <c r="C21" s="21">
        <f>SUM(C16:C19)</f>
        <v>80000000</v>
      </c>
      <c r="E21" s="21">
        <f>SUM(E16:E19)</f>
        <v>37103640.47999993</v>
      </c>
      <c r="G21" s="21">
        <f>SUM(G16:G19)</f>
        <v>117103640.47999993</v>
      </c>
    </row>
    <row r="22" spans="1:7" ht="21.75" customHeight="1" thickTop="1">
      <c r="A22" s="15"/>
      <c r="C22" s="16"/>
      <c r="E22" s="16"/>
      <c r="G22" s="22"/>
    </row>
    <row r="23" spans="1:7" ht="21.75" customHeight="1">
      <c r="A23" s="15"/>
      <c r="C23" s="16"/>
      <c r="E23" s="16"/>
      <c r="G23" s="22"/>
    </row>
    <row r="24" spans="1:7" ht="21.75" customHeight="1">
      <c r="A24" s="15"/>
      <c r="C24" s="16"/>
      <c r="E24" s="16"/>
      <c r="G24" s="22"/>
    </row>
    <row r="25" spans="1:7" ht="21.75" customHeight="1">
      <c r="A25" s="15"/>
      <c r="C25" s="16"/>
      <c r="E25" s="16"/>
      <c r="G25" s="22"/>
    </row>
    <row r="26" spans="1:7" ht="21.75" customHeight="1">
      <c r="A26" s="15"/>
      <c r="C26" s="16"/>
      <c r="E26" s="16"/>
      <c r="G26" s="22"/>
    </row>
    <row r="27" spans="1:7" ht="21.75" customHeight="1">
      <c r="A27" s="15"/>
      <c r="C27" s="16"/>
      <c r="E27" s="16"/>
      <c r="G27" s="22"/>
    </row>
    <row r="28" spans="1:7" ht="17.25" customHeight="1">
      <c r="A28" s="15"/>
      <c r="C28" s="16"/>
      <c r="E28" s="16"/>
      <c r="G28" s="22"/>
    </row>
    <row r="29" spans="1:7" ht="17.25" customHeight="1">
      <c r="A29" s="15"/>
      <c r="C29" s="16"/>
      <c r="E29" s="16"/>
      <c r="G29" s="22"/>
    </row>
    <row r="30" spans="1:7" ht="17.25" customHeight="1">
      <c r="A30" s="15"/>
      <c r="C30" s="16"/>
      <c r="E30" s="16"/>
      <c r="G30" s="22"/>
    </row>
    <row r="31" spans="1:7" ht="17.25" customHeight="1">
      <c r="A31" s="15"/>
      <c r="C31" s="16"/>
      <c r="E31" s="16"/>
      <c r="G31" s="22"/>
    </row>
    <row r="32" spans="1:7" ht="17.25" customHeight="1">
      <c r="A32" s="15"/>
      <c r="C32" s="16"/>
      <c r="E32" s="16"/>
      <c r="G32" s="22"/>
    </row>
    <row r="33" spans="1:7" ht="17.25" customHeight="1">
      <c r="A33" s="15"/>
      <c r="C33" s="16"/>
      <c r="E33" s="16"/>
      <c r="G33" s="22"/>
    </row>
    <row r="34" spans="1:7" ht="17.25" customHeight="1">
      <c r="A34" s="15"/>
      <c r="C34" s="16"/>
      <c r="E34" s="16"/>
      <c r="G34" s="22"/>
    </row>
    <row r="35" spans="1:7" ht="21.75" customHeight="1">
      <c r="A35" s="335"/>
      <c r="B35" s="335"/>
      <c r="C35" s="335"/>
      <c r="D35" s="335"/>
      <c r="E35" s="335"/>
      <c r="F35" s="335"/>
      <c r="G35" s="335"/>
    </row>
    <row r="36" spans="1:7" ht="6" customHeight="1">
      <c r="A36" s="23"/>
      <c r="B36" s="23"/>
      <c r="C36" s="24"/>
      <c r="D36" s="24"/>
      <c r="E36" s="24"/>
      <c r="F36" s="24"/>
      <c r="G36" s="24"/>
    </row>
    <row r="37" spans="1:7" ht="22.35" customHeight="1">
      <c r="A37" s="25" t="s">
        <v>12</v>
      </c>
      <c r="B37" s="25"/>
      <c r="C37" s="20"/>
      <c r="D37" s="20"/>
      <c r="E37" s="20"/>
      <c r="F37" s="20"/>
      <c r="G37" s="20"/>
    </row>
    <row r="38" spans="1:7" ht="21.75" customHeight="1"/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customHeight="1"/>
    <row r="45" spans="1:7" ht="21.75" customHeight="1"/>
    <row r="46" spans="1:7" ht="21.75" customHeight="1"/>
    <row r="47" spans="1:7" ht="21.75" customHeight="1"/>
    <row r="48" spans="1:7" ht="21.75" customHeight="1"/>
    <row r="49" spans="3:7" s="12" customFormat="1" ht="21.75" customHeight="1">
      <c r="C49" s="8"/>
      <c r="D49" s="8"/>
      <c r="E49" s="8"/>
      <c r="F49" s="8"/>
      <c r="G49" s="8"/>
    </row>
    <row r="50" spans="3:7" ht="21.75" customHeight="1"/>
    <row r="51" spans="3:7" ht="21.75" customHeight="1"/>
    <row r="52" spans="3:7" ht="21.75" customHeight="1"/>
    <row r="53" spans="3:7" ht="21.75" customHeight="1"/>
    <row r="54" spans="3:7" ht="21.75" customHeight="1"/>
    <row r="55" spans="3:7" ht="21.75" customHeight="1"/>
    <row r="56" spans="3:7" ht="21.75" customHeight="1"/>
    <row r="57" spans="3:7" ht="21.75" customHeight="1"/>
    <row r="58" spans="3:7" ht="21.75" customHeight="1"/>
    <row r="59" spans="3:7" ht="21.75" customHeight="1"/>
    <row r="60" spans="3:7" ht="21.75" customHeight="1"/>
    <row r="61" spans="3:7" ht="21.75" customHeight="1"/>
    <row r="62" spans="3:7" ht="21.75" customHeight="1"/>
    <row r="63" spans="3:7" ht="21.75" customHeight="1"/>
    <row r="64" spans="3:7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spans="3:7" ht="21.75" customHeight="1"/>
    <row r="82" spans="3:7" ht="21.75" customHeight="1"/>
    <row r="83" spans="3:7" ht="21.75" customHeight="1"/>
    <row r="84" spans="3:7" ht="21.75" customHeight="1"/>
    <row r="85" spans="3:7" ht="21.75" customHeight="1"/>
    <row r="86" spans="3:7" ht="21.75" customHeight="1"/>
    <row r="87" spans="3:7" s="12" customFormat="1" ht="21.75" customHeight="1">
      <c r="C87" s="8"/>
      <c r="D87" s="8"/>
      <c r="E87" s="8"/>
      <c r="F87" s="8"/>
      <c r="G87" s="8"/>
    </row>
  </sheetData>
  <mergeCells count="1">
    <mergeCell ref="A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7-9TH</vt:lpstr>
      <vt:lpstr>10-11 TH</vt:lpstr>
      <vt:lpstr>8 TH old</vt:lpstr>
      <vt:lpstr>12 TH</vt:lpstr>
      <vt:lpstr>13 TH</vt:lpstr>
      <vt:lpstr>9 TH old</vt:lpstr>
      <vt:lpstr>14-15 TH</vt:lpstr>
      <vt:lpstr>9</vt:lpstr>
      <vt:lpstr>'8 TH old'!Print_Area</vt:lpstr>
      <vt:lpstr>'9 TH old'!Print_Area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2021-02-24T09:40:24Z</cp:lastPrinted>
  <dcterms:created xsi:type="dcterms:W3CDTF">2017-03-16T17:45:13Z</dcterms:created>
  <dcterms:modified xsi:type="dcterms:W3CDTF">2021-02-24T09:40:27Z</dcterms:modified>
</cp:coreProperties>
</file>