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Dec20 (ARO-14)\"/>
    </mc:Choice>
  </mc:AlternateContent>
  <xr:revisionPtr revIDLastSave="0" documentId="13_ncr:1_{33D0D843-7800-4AFE-861D-526DD5991077}" xr6:coauthVersionLast="45" xr6:coauthVersionMax="45" xr10:uidLastSave="{00000000-0000-0000-0000-000000000000}"/>
  <bookViews>
    <workbookView xWindow="-120" yWindow="-120" windowWidth="21840" windowHeight="13140" activeTab="6" xr2:uid="{00000000-000D-0000-FFFF-FFFF00000000}"/>
  </bookViews>
  <sheets>
    <sheet name="6-8Eng" sheetId="5" r:id="rId1"/>
    <sheet name="9-10 Eng" sheetId="6" r:id="rId2"/>
    <sheet name="7 Eng Old" sheetId="7" state="hidden" r:id="rId3"/>
    <sheet name="11 Eng" sheetId="13" r:id="rId4"/>
    <sheet name="8 Eng old" sheetId="12" state="hidden" r:id="rId5"/>
    <sheet name="12 Eng" sheetId="14" r:id="rId6"/>
    <sheet name="13-14 Eng" sheetId="10" r:id="rId7"/>
    <sheet name="9" sheetId="3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0" localSheetId="6">#REF!</definedName>
    <definedName name="\0" localSheetId="4">#REF!</definedName>
    <definedName name="\0" localSheetId="1">#REF!</definedName>
    <definedName name="\0">#REF!</definedName>
    <definedName name="\g" localSheetId="6">#REF!</definedName>
    <definedName name="\g" localSheetId="2">#REF!</definedName>
    <definedName name="\g" localSheetId="4">#REF!</definedName>
    <definedName name="\g" localSheetId="1">#REF!</definedName>
    <definedName name="\g">#REF!</definedName>
    <definedName name="\P" localSheetId="6">#REF!</definedName>
    <definedName name="\P" localSheetId="4">#REF!</definedName>
    <definedName name="\P" localSheetId="1">#REF!</definedName>
    <definedName name="\P">#REF!</definedName>
    <definedName name="__123Graph_D" localSheetId="6" hidden="1">[1]A!#REF!</definedName>
    <definedName name="__123Graph_D" localSheetId="2" hidden="1">[1]A!#REF!</definedName>
    <definedName name="__123Graph_D" localSheetId="4" hidden="1">[1]A!#REF!</definedName>
    <definedName name="__123Graph_D" localSheetId="1" hidden="1">[1]A!#REF!</definedName>
    <definedName name="__123Graph_D" hidden="1">[1]A!#REF!</definedName>
    <definedName name="__IntlFixup" hidden="1">TRUE</definedName>
    <definedName name="_a">NA()</definedName>
    <definedName name="_ACT1" localSheetId="6">#REF!</definedName>
    <definedName name="_ACT1" localSheetId="4">#REF!</definedName>
    <definedName name="_ACT1">#REF!</definedName>
    <definedName name="_ACT11" localSheetId="6">#REF!</definedName>
    <definedName name="_ACT11" localSheetId="4">#REF!</definedName>
    <definedName name="_ACT11">#REF!</definedName>
    <definedName name="_b" localSheetId="6">#REF!</definedName>
    <definedName name="_b" localSheetId="4">#REF!</definedName>
    <definedName name="_b">#REF!</definedName>
    <definedName name="_c">NA()</definedName>
    <definedName name="_d">NA()</definedName>
    <definedName name="_e">NA()</definedName>
    <definedName name="_f">NA()</definedName>
    <definedName name="_h1" localSheetId="6">#REF!</definedName>
    <definedName name="_h1" localSheetId="2">#REF!</definedName>
    <definedName name="_h1" localSheetId="4">#REF!</definedName>
    <definedName name="_h1" localSheetId="1">#REF!</definedName>
    <definedName name="_h1">#REF!</definedName>
    <definedName name="_m" localSheetId="6">#REF!</definedName>
    <definedName name="_m" localSheetId="4">#REF!</definedName>
    <definedName name="_m">#REF!</definedName>
    <definedName name="_Order1" hidden="1">255</definedName>
    <definedName name="_Order2" hidden="1">0</definedName>
    <definedName name="_P">NA()</definedName>
    <definedName name="_pa2" localSheetId="2">#N/A</definedName>
    <definedName name="_pa2" localSheetId="4">#N/A</definedName>
    <definedName name="_pa2">#N/A</definedName>
    <definedName name="_Z">NA()</definedName>
    <definedName name="A" localSheetId="6">#REF!</definedName>
    <definedName name="A" localSheetId="2">#REF!</definedName>
    <definedName name="A" localSheetId="4">#REF!</definedName>
    <definedName name="A" localSheetId="1">#REF!</definedName>
    <definedName name="a">NA()</definedName>
    <definedName name="A.C.I.B.Carpet_Int." localSheetId="6">'[2]B-105'!#REF!</definedName>
    <definedName name="A.C.I.B.Carpet_Int." localSheetId="2">'[2]B-105'!#REF!</definedName>
    <definedName name="A.C.I.B.Carpet_Int." localSheetId="4">'[2]B-105'!#REF!</definedName>
    <definedName name="A.C.I.B.Carpet_Int." localSheetId="1">'[2]B-105'!#REF!</definedName>
    <definedName name="A.C.I.B.Carpet_Int.">'[2]B-105'!#REF!</definedName>
    <definedName name="A_Top_Paint" localSheetId="6">#REF!</definedName>
    <definedName name="A_Top_Paint" localSheetId="2">#REF!</definedName>
    <definedName name="A_Top_Paint" localSheetId="4">#REF!</definedName>
    <definedName name="A_Top_Paint" localSheetId="1">#REF!</definedName>
    <definedName name="A_Top_Paint">#REF!</definedName>
    <definedName name="aa" localSheetId="2">#N/A</definedName>
    <definedName name="aa" localSheetId="4">#N/A</definedName>
    <definedName name="aa">NA()</definedName>
    <definedName name="AAA" localSheetId="6">#REF!</definedName>
    <definedName name="AAA" localSheetId="2">#REF!</definedName>
    <definedName name="AAA" localSheetId="4">#REF!</definedName>
    <definedName name="AAA" localSheetId="1">#REF!</definedName>
    <definedName name="AAA">#REF!</definedName>
    <definedName name="aaaa">NA()</definedName>
    <definedName name="ABC" localSheetId="6">#REF!</definedName>
    <definedName name="ABC" localSheetId="2">#REF!</definedName>
    <definedName name="ABC" localSheetId="4">#REF!</definedName>
    <definedName name="ABC" localSheetId="1">#REF!</definedName>
    <definedName name="ABC">#REF!</definedName>
    <definedName name="ACT__THAILAND__CO._LTD." localSheetId="6">#REF!</definedName>
    <definedName name="ACT__THAILAND__CO._LTD." localSheetId="2">#REF!</definedName>
    <definedName name="ACT__THAILAND__CO._LTD." localSheetId="4">#REF!</definedName>
    <definedName name="ACT__THAILAND__CO._LTD." localSheetId="1">#REF!</definedName>
    <definedName name="ACT__THAILAND__CO._LTD.">#REF!</definedName>
    <definedName name="adj" localSheetId="2">#N/A</definedName>
    <definedName name="adj" localSheetId="4">#N/A</definedName>
    <definedName name="adj">#N/A</definedName>
    <definedName name="Advance_Paint___Chemical" localSheetId="6">'[2]B-105'!#REF!</definedName>
    <definedName name="Advance_Paint___Chemical" localSheetId="2">'[2]B-105'!#REF!</definedName>
    <definedName name="Advance_Paint___Chemical" localSheetId="4">'[2]B-105'!#REF!</definedName>
    <definedName name="Advance_Paint___Chemical" localSheetId="1">'[2]B-105'!#REF!</definedName>
    <definedName name="Advance_Paint___Chemical">'[2]B-105'!#REF!</definedName>
    <definedName name="AGING">NA()</definedName>
    <definedName name="ALLIED_PRODUCTS_THAILAND__LTD." localSheetId="6">#REF!</definedName>
    <definedName name="ALLIED_PRODUCTS_THAILAND__LTD." localSheetId="2">#REF!</definedName>
    <definedName name="ALLIED_PRODUCTS_THAILAND__LTD." localSheetId="4">#REF!</definedName>
    <definedName name="ALLIED_PRODUCTS_THAILAND__LTD." localSheetId="1">#REF!</definedName>
    <definedName name="ALLIED_PRODUCTS_THAILAND__LTD.">#REF!</definedName>
    <definedName name="Alpha_Envirotech_Eng." localSheetId="6">'[2]B-105'!#REF!</definedName>
    <definedName name="Alpha_Envirotech_Eng." localSheetId="2">'[2]B-105'!#REF!</definedName>
    <definedName name="Alpha_Envirotech_Eng." localSheetId="4">'[2]B-105'!#REF!</definedName>
    <definedName name="Alpha_Envirotech_Eng." localSheetId="1">'[2]B-105'!#REF!</definedName>
    <definedName name="Alpha_Envirotech_Eng.">'[2]B-105'!#REF!</definedName>
    <definedName name="April" localSheetId="6">[3]Statements!#REF!</definedName>
    <definedName name="April" localSheetId="4">[3]Statements!#REF!</definedName>
    <definedName name="April" localSheetId="1">[3]Statements!#REF!</definedName>
    <definedName name="April">[3]Statements!#REF!</definedName>
    <definedName name="ar" localSheetId="2">#N/A</definedName>
    <definedName name="ar" localSheetId="4">#N/A</definedName>
    <definedName name="ar">#N/A</definedName>
    <definedName name="Areadata" localSheetId="6">#REF!</definedName>
    <definedName name="Areadata" localSheetId="2">#REF!</definedName>
    <definedName name="Areadata" localSheetId="4">#REF!</definedName>
    <definedName name="Areadata" localSheetId="1">#REF!</definedName>
    <definedName name="Areadata">#REF!</definedName>
    <definedName name="AreaFill" localSheetId="6">#REF!,#REF!,#REF!,#REF!</definedName>
    <definedName name="AreaFill" localSheetId="2">#REF!,#REF!,#REF!,#REF!</definedName>
    <definedName name="AreaFill" localSheetId="4">#REF!,#REF!,#REF!,#REF!</definedName>
    <definedName name="AreaFill" localSheetId="1">#REF!,#REF!,#REF!,#REF!</definedName>
    <definedName name="AreaFill">#REF!,#REF!,#REF!,#REF!</definedName>
    <definedName name="ART_COLOUR_DESIGN_CO_.LTD.">"ART COLOUR DESIGN CO.,LTD."</definedName>
    <definedName name="as" localSheetId="2">#N/A</definedName>
    <definedName name="as" localSheetId="4">#N/A</definedName>
    <definedName name="as">#N/A</definedName>
    <definedName name="AS2DocOpenMode" hidden="1">"AS2DocumentEdit"</definedName>
    <definedName name="ASHKALIT_CHEMIPROD_LTD." localSheetId="6">'[2]B-105'!#REF!</definedName>
    <definedName name="ASHKALIT_CHEMIPROD_LTD." localSheetId="2">'[2]B-105'!#REF!</definedName>
    <definedName name="ASHKALIT_CHEMIPROD_LTD." localSheetId="4">'[2]B-105'!#REF!</definedName>
    <definedName name="ASHKALIT_CHEMIPROD_LTD." localSheetId="1">'[2]B-105'!#REF!</definedName>
    <definedName name="ASHKALIT_CHEMIPROD_LTD.">'[2]B-105'!#REF!</definedName>
    <definedName name="ass" localSheetId="2">#N/A</definedName>
    <definedName name="ass" localSheetId="4">#N/A</definedName>
    <definedName name="ass">#N/A</definedName>
    <definedName name="assss" localSheetId="2">#N/A</definedName>
    <definedName name="assss" localSheetId="4">#N/A</definedName>
    <definedName name="assss">#N/A</definedName>
    <definedName name="ATAC_CHEMICAL_CO._LTD." localSheetId="6">#REF!</definedName>
    <definedName name="ATAC_CHEMICAL_CO._LTD." localSheetId="2">#REF!</definedName>
    <definedName name="ATAC_CHEMICAL_CO._LTD." localSheetId="4">#REF!</definedName>
    <definedName name="ATAC_CHEMICAL_CO._LTD." localSheetId="1">#REF!</definedName>
    <definedName name="ATAC_CHEMICAL_CO._LTD.">#REF!</definedName>
    <definedName name="August" localSheetId="6">[3]Statements!#REF!</definedName>
    <definedName name="August" localSheetId="4">[3]Statements!#REF!</definedName>
    <definedName name="August" localSheetId="1">[3]Statements!#REF!</definedName>
    <definedName name="August">[3]Statements!#REF!</definedName>
    <definedName name="B" localSheetId="6">#REF!</definedName>
    <definedName name="B" localSheetId="2">#REF!</definedName>
    <definedName name="B" localSheetId="4">#REF!</definedName>
    <definedName name="B" localSheetId="1">#REF!</definedName>
    <definedName name="B">NA()</definedName>
    <definedName name="BAMCO_LIMITED" localSheetId="6">#REF!</definedName>
    <definedName name="BAMCO_LIMITED" localSheetId="2">#REF!</definedName>
    <definedName name="BAMCO_LIMITED" localSheetId="4">#REF!</definedName>
    <definedName name="BAMCO_LIMITED" localSheetId="1">#REF!</definedName>
    <definedName name="BAMCO_LIMITED">#REF!</definedName>
    <definedName name="Bangkok_China_Paint_MFG." localSheetId="6">#REF!</definedName>
    <definedName name="Bangkok_China_Paint_MFG." localSheetId="2">#REF!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B" localSheetId="2" hidden="1">{"'Eng (page2)'!$A$1:$D$52"}</definedName>
    <definedName name="BB" localSheetId="4" hidden="1">{"'Eng (page2)'!$A$1:$D$52"}</definedName>
    <definedName name="bb">NA()</definedName>
    <definedName name="BBB" localSheetId="6">#REF!</definedName>
    <definedName name="BBB" localSheetId="2">#REF!</definedName>
    <definedName name="BBB" localSheetId="4">#REF!</definedName>
    <definedName name="BBB" localSheetId="1">#REF!</definedName>
    <definedName name="BBB">#REF!</definedName>
    <definedName name="bbc" localSheetId="2">#N/A</definedName>
    <definedName name="bbc" localSheetId="4">#N/A</definedName>
    <definedName name="bbc">#N/A</definedName>
    <definedName name="bcd">NA()</definedName>
    <definedName name="BCExport" localSheetId="6">#REF!</definedName>
    <definedName name="BCExport" localSheetId="2">#REF!</definedName>
    <definedName name="BCExport" localSheetId="4">#REF!</definedName>
    <definedName name="BCExport" localSheetId="1">#REF!</definedName>
    <definedName name="BCExport">#REF!</definedName>
    <definedName name="be" localSheetId="2">#N/A</definedName>
    <definedName name="be" localSheetId="4">#N/A</definedName>
    <definedName name="be">#N/A</definedName>
    <definedName name="Beg_Bal" localSheetId="6">#REF!</definedName>
    <definedName name="Beg_Bal" localSheetId="2">#REF!</definedName>
    <definedName name="Beg_Bal" localSheetId="4">#REF!</definedName>
    <definedName name="Beg_Bal" localSheetId="1">#REF!</definedName>
    <definedName name="Beg_Bal">#REF!</definedName>
    <definedName name="BENJAKIT_GROUP__THAILAND__CO._LTD." localSheetId="6">#REF!</definedName>
    <definedName name="BENJAKIT_GROUP__THAILAND__CO._LTD." localSheetId="2">#REF!</definedName>
    <definedName name="BENJAKIT_GROUP__THAILAND__CO._LTD." localSheetId="4">#REF!</definedName>
    <definedName name="BENJAKIT_GROUP__THAILAND__CO._LTD." localSheetId="1">#REF!</definedName>
    <definedName name="BENJAKIT_GROUP__THAILAND__CO._LTD.">#REF!</definedName>
    <definedName name="BLUE_LABEL_LIMITED" localSheetId="6">#REF!</definedName>
    <definedName name="BLUE_LABEL_LIMITED" localSheetId="2">#REF!</definedName>
    <definedName name="BLUE_LABEL_LIMITED" localSheetId="4">#REF!</definedName>
    <definedName name="BLUE_LABEL_LIMITED" localSheetId="1">#REF!</definedName>
    <definedName name="BLUE_LABEL_LIMITED">#REF!</definedName>
    <definedName name="bo">NA()</definedName>
    <definedName name="BUILDING_COAT_CO._LTD." localSheetId="6">#REF!</definedName>
    <definedName name="BUILDING_COAT_CO._LTD." localSheetId="2">#REF!</definedName>
    <definedName name="BUILDING_COAT_CO._LTD." localSheetId="4">#REF!</definedName>
    <definedName name="BUILDING_COAT_CO._LTD." localSheetId="1">#REF!</definedName>
    <definedName name="BUILDING_COAT_CO._LTD.">#REF!</definedName>
    <definedName name="BuiltIn_Print_Area___0" localSheetId="6">#REF!</definedName>
    <definedName name="BuiltIn_Print_Area___0" localSheetId="4">#REF!</definedName>
    <definedName name="BuiltIn_Print_Area___0">#REF!</definedName>
    <definedName name="BuiltIn_Print_Titles___0" localSheetId="6">#REF!</definedName>
    <definedName name="BuiltIn_Print_Titles___0" localSheetId="4">#REF!</definedName>
    <definedName name="BuiltIn_Print_Titles___0">#REF!</definedName>
    <definedName name="button_area_1" localSheetId="6">#REF!</definedName>
    <definedName name="button_area_1" localSheetId="2">#REF!</definedName>
    <definedName name="button_area_1" localSheetId="4">#REF!</definedName>
    <definedName name="button_area_1" localSheetId="1">#REF!</definedName>
    <definedName name="button_area_1">#REF!</definedName>
    <definedName name="Carpet_Maker" localSheetId="6">#REF!</definedName>
    <definedName name="Carpet_Maker" localSheetId="2">#REF!</definedName>
    <definedName name="Carpet_Maker" localSheetId="4">#REF!</definedName>
    <definedName name="Carpet_Maker" localSheetId="1">#REF!</definedName>
    <definedName name="Carpet_Maker">#REF!</definedName>
    <definedName name="case">NA()</definedName>
    <definedName name="CC" localSheetId="6">#REF!</definedName>
    <definedName name="CC" localSheetId="2">#REF!</definedName>
    <definedName name="CC" localSheetId="4">#REF!</definedName>
    <definedName name="CC" localSheetId="1">#REF!</definedName>
    <definedName name="CC">#REF!</definedName>
    <definedName name="CELL_PRO_INTERNATIONAL_CO._LTD." localSheetId="6">'[2]B-105'!#REF!</definedName>
    <definedName name="CELL_PRO_INTERNATIONAL_CO._LTD." localSheetId="2">'[2]B-105'!#REF!</definedName>
    <definedName name="CELL_PRO_INTERNATIONAL_CO._LTD." localSheetId="4">'[2]B-105'!#REF!</definedName>
    <definedName name="CELL_PRO_INTERNATIONAL_CO._LTD." localSheetId="1">'[2]B-105'!#REF!</definedName>
    <definedName name="CELL_PRO_INTERNATIONAL_CO._LTD.">'[2]B-105'!#REF!</definedName>
    <definedName name="celltips_area" localSheetId="6">#REF!</definedName>
    <definedName name="celltips_area" localSheetId="2">#REF!</definedName>
    <definedName name="celltips_area" localSheetId="4">#REF!</definedName>
    <definedName name="celltips_area" localSheetId="1">#REF!</definedName>
    <definedName name="celltips_area">#REF!</definedName>
    <definedName name="CHING_MEI_PAPER_CO._LTD." localSheetId="6">#REF!</definedName>
    <definedName name="CHING_MEI_PAPER_CO._LTD." localSheetId="2">#REF!</definedName>
    <definedName name="CHING_MEI_PAPER_CO._LTD." localSheetId="4">#REF!</definedName>
    <definedName name="CHING_MEI_PAPER_CO._LTD." localSheetId="1">#REF!</definedName>
    <definedName name="CHING_MEI_PAPER_CO._LTD.">#REF!</definedName>
    <definedName name="CHUAN_INDUSTRIES_PTE_LTD" localSheetId="6">'[2]B-105'!#REF!</definedName>
    <definedName name="CHUAN_INDUSTRIES_PTE_LTD" localSheetId="2">'[2]B-105'!#REF!</definedName>
    <definedName name="CHUAN_INDUSTRIES_PTE_LTD" localSheetId="4">'[2]B-105'!#REF!</definedName>
    <definedName name="CHUAN_INDUSTRIES_PTE_LTD" localSheetId="1">'[2]B-105'!#REF!</definedName>
    <definedName name="CHUAN_INDUSTRIES_PTE_LTD">'[2]B-105'!#REF!</definedName>
    <definedName name="CIVIC_CHEMICAL_LTD._PART." localSheetId="6">#REF!</definedName>
    <definedName name="CIVIC_CHEMICAL_LTD._PART." localSheetId="2">#REF!</definedName>
    <definedName name="CIVIC_CHEMICAL_LTD._PART." localSheetId="4">#REF!</definedName>
    <definedName name="CIVIC_CHEMICAL_LTD._PART." localSheetId="1">#REF!</definedName>
    <definedName name="CIVIC_CHEMICAL_LTD._PART.">#REF!</definedName>
    <definedName name="CLEANOSOL" localSheetId="6">#REF!</definedName>
    <definedName name="CLEANOSOL" localSheetId="2">#REF!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6">#REF!</definedName>
    <definedName name="CLEANOSOL_TRAFFIC__THAILAND__CO._LTD." localSheetId="2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LEARDE" localSheetId="6">#REF!</definedName>
    <definedName name="CLEARDE" localSheetId="4">#REF!</definedName>
    <definedName name="CLEARDE">#REF!</definedName>
    <definedName name="CLEARUP" localSheetId="6">#REF!</definedName>
    <definedName name="CLEARUP" localSheetId="4">#REF!</definedName>
    <definedName name="CLEARUP">#REF!</definedName>
    <definedName name="Code" localSheetId="6">#REF!</definedName>
    <definedName name="Code" localSheetId="2">#REF!</definedName>
    <definedName name="Code" localSheetId="4">#REF!</definedName>
    <definedName name="Code" localSheetId="1">#REF!</definedName>
    <definedName name="Code">#REF!</definedName>
    <definedName name="CombineTheseFiles" localSheetId="6">[3]Statements!#REF!</definedName>
    <definedName name="CombineTheseFiles" localSheetId="4">[3]Statements!#REF!</definedName>
    <definedName name="CombineTheseFiles" localSheetId="1">[3]Statements!#REF!</definedName>
    <definedName name="CombineTheseFiles">[3]Statements!#REF!</definedName>
    <definedName name="CombiningArea" localSheetId="6">[3]Statements!#REF!</definedName>
    <definedName name="CombiningArea" localSheetId="4">[3]Statements!#REF!</definedName>
    <definedName name="CombiningArea" localSheetId="1">[3]Statements!#REF!</definedName>
    <definedName name="CombiningArea">[3]Statements!#REF!</definedName>
    <definedName name="COPY" localSheetId="6">#REF!</definedName>
    <definedName name="COPY" localSheetId="4">#REF!</definedName>
    <definedName name="COPY">#REF!</definedName>
    <definedName name="COPYNEW" localSheetId="6">#REF!</definedName>
    <definedName name="COPYNEW" localSheetId="4">#REF!</definedName>
    <definedName name="COPYNEW">#REF!</definedName>
    <definedName name="COPYRE" localSheetId="6">#REF!</definedName>
    <definedName name="COPYRE" localSheetId="4">#REF!</definedName>
    <definedName name="COPYRE">#REF!</definedName>
    <definedName name="Cormix_Int." localSheetId="6">#REF!</definedName>
    <definedName name="Cormix_Int." localSheetId="2">#REF!</definedName>
    <definedName name="Cormix_Int." localSheetId="4">#REF!</definedName>
    <definedName name="Cormix_Int." localSheetId="1">#REF!</definedName>
    <definedName name="Cormix_Int.">#REF!</definedName>
    <definedName name="CREATE" localSheetId="6">#REF!</definedName>
    <definedName name="CREATE" localSheetId="2">#REF!</definedName>
    <definedName name="CREATE" localSheetId="4">#REF!</definedName>
    <definedName name="CREATE" localSheetId="1">#REF!</definedName>
    <definedName name="CREATE">#REF!</definedName>
    <definedName name="CREATE_COLOR_LTD._PART." localSheetId="6">#REF!</definedName>
    <definedName name="CREATE_COLOR_LTD._PART." localSheetId="2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do_Int." localSheetId="6">#REF!</definedName>
    <definedName name="Credo_Int." localSheetId="2">#REF!</definedName>
    <definedName name="Credo_Int." localSheetId="4">#REF!</definedName>
    <definedName name="Credo_Int." localSheetId="1">#REF!</definedName>
    <definedName name="Credo_Int.">#REF!</definedName>
    <definedName name="CRITDE" localSheetId="6">#REF!</definedName>
    <definedName name="CRITDE" localSheetId="4">#REF!</definedName>
    <definedName name="CRITDE">#REF!</definedName>
    <definedName name="CRITUP" localSheetId="6">#REF!</definedName>
    <definedName name="CRITUP" localSheetId="4">#REF!</definedName>
    <definedName name="CRITUP">#REF!</definedName>
    <definedName name="d" localSheetId="6">#REF!</definedName>
    <definedName name="d" localSheetId="2">#REF!</definedName>
    <definedName name="d" localSheetId="4">#REF!</definedName>
    <definedName name="d" localSheetId="1">#REF!</definedName>
    <definedName name="d">#REF!</definedName>
    <definedName name="D.D._Carpet_Industry" localSheetId="6">#REF!</definedName>
    <definedName name="D.D._Carpet_Industry" localSheetId="2">#REF!</definedName>
    <definedName name="D.D._Carpet_Industry" localSheetId="4">#REF!</definedName>
    <definedName name="D.D._Carpet_Industry" localSheetId="1">#REF!</definedName>
    <definedName name="D.D._Carpet_Industry">#REF!</definedName>
    <definedName name="D.G.I_PAINT" localSheetId="6">#REF!</definedName>
    <definedName name="D.G.I_PAINT" localSheetId="2">#REF!</definedName>
    <definedName name="D.G.I_PAINT" localSheetId="4">#REF!</definedName>
    <definedName name="D.G.I_PAINT" localSheetId="1">#REF!</definedName>
    <definedName name="D.G.I_PAINT">#REF!</definedName>
    <definedName name="D.O.P_Paint" localSheetId="6">#REF!</definedName>
    <definedName name="D.O.P_Paint" localSheetId="2">#REF!</definedName>
    <definedName name="D.O.P_Paint" localSheetId="4">#REF!</definedName>
    <definedName name="D.O.P_Paint" localSheetId="1">#REF!</definedName>
    <definedName name="D.O.P_Paint">#REF!</definedName>
    <definedName name="DAILY" localSheetId="6">#REF!</definedName>
    <definedName name="DAILY" localSheetId="4">#REF!</definedName>
    <definedName name="DAILY">#REF!</definedName>
    <definedName name="Data" localSheetId="6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_xlnm.Database" localSheetId="6">#REF!</definedName>
    <definedName name="_xlnm.Database" localSheetId="2">#REF!</definedName>
    <definedName name="_xlnm.Database" localSheetId="4">#REF!</definedName>
    <definedName name="_xlnm.Database" localSheetId="1">#REF!</definedName>
    <definedName name="_xlnm.Database">#REF!</definedName>
    <definedName name="DATANEW" localSheetId="6">#REF!</definedName>
    <definedName name="DATANEW" localSheetId="4">#REF!</definedName>
    <definedName name="DATANEW">#REF!</definedName>
    <definedName name="DATARE" localSheetId="6">#REF!</definedName>
    <definedName name="DATARE" localSheetId="4">#REF!</definedName>
    <definedName name="DATARE">#REF!</definedName>
    <definedName name="DATE">NA()</definedName>
    <definedName name="DATE1" localSheetId="6">#REF!</definedName>
    <definedName name="DATE1" localSheetId="4">#REF!</definedName>
    <definedName name="DATE1">#REF!</definedName>
    <definedName name="DATE2" localSheetId="6">#REF!</definedName>
    <definedName name="DATE2" localSheetId="4">#REF!</definedName>
    <definedName name="DATE2">#REF!</definedName>
    <definedName name="DATE3" localSheetId="6">#REF!</definedName>
    <definedName name="DATE3" localSheetId="4">#REF!</definedName>
    <definedName name="DATE3">#REF!</definedName>
    <definedName name="DATECOPY" localSheetId="6">#REF!</definedName>
    <definedName name="DATECOPY" localSheetId="4">#REF!</definedName>
    <definedName name="DATECOPY">#REF!</definedName>
    <definedName name="DATERE" localSheetId="6">#REF!</definedName>
    <definedName name="DATERE" localSheetId="4">#REF!</definedName>
    <definedName name="DATERE">#REF!</definedName>
    <definedName name="DD" localSheetId="6">#REF!</definedName>
    <definedName name="DD" localSheetId="2">#REF!</definedName>
    <definedName name="DD" localSheetId="4">#REF!</definedName>
    <definedName name="DD" localSheetId="1">#REF!</definedName>
    <definedName name="DD">#REF!</definedName>
    <definedName name="DDD" localSheetId="2">#N/A</definedName>
    <definedName name="DDD" localSheetId="4">#N/A</definedName>
    <definedName name="DDD">#N/A</definedName>
    <definedName name="December" localSheetId="6">[3]Statements!#REF!</definedName>
    <definedName name="December" localSheetId="4">[3]Statements!#REF!</definedName>
    <definedName name="December" localSheetId="1">[3]Statements!#REF!</definedName>
    <definedName name="December">[3]Statements!#REF!</definedName>
    <definedName name="DELETE" localSheetId="6">#REF!</definedName>
    <definedName name="DELETE" localSheetId="4">#REF!</definedName>
    <definedName name="DELETE">#REF!</definedName>
    <definedName name="dfg" localSheetId="6">'[4]B-105'!#REF!</definedName>
    <definedName name="dfg" localSheetId="2">'[4]B-105'!#REF!</definedName>
    <definedName name="dfg" localSheetId="4">'[4]B-105'!#REF!</definedName>
    <definedName name="dfg" localSheetId="1">'[4]B-105'!#REF!</definedName>
    <definedName name="dfg">'[4]B-105'!#REF!</definedName>
    <definedName name="dflt1">'[5]Customize Your Invoice'!$E$22</definedName>
    <definedName name="dflt2">'[5]Customize Your Invoice'!$E$23</definedName>
    <definedName name="dflt3">'[5]Customize Your Invoice'!$D$24</definedName>
    <definedName name="dflt4">'[5]Customize Your Invoice'!$E$26</definedName>
    <definedName name="dflt5">'[5]Customize Your Invoice'!$E$27</definedName>
    <definedName name="dflt6">'[5]Customize Your Invoice'!$D$28</definedName>
    <definedName name="dflt7">'[5]Customize Your Invoice'!$G$27</definedName>
    <definedName name="DRAGA_PAINT_CO._LTD." localSheetId="6">#REF!</definedName>
    <definedName name="DRAGA_PAINT_CO._LTD." localSheetId="2">#REF!</definedName>
    <definedName name="DRAGA_PAINT_CO._LTD." localSheetId="4">#REF!</definedName>
    <definedName name="DRAGA_PAINT_CO._LTD." localSheetId="1">#REF!</definedName>
    <definedName name="DRAGA_PAINT_CO._LTD.">#REF!</definedName>
    <definedName name="Duracrete" localSheetId="6">#REF!</definedName>
    <definedName name="Duracrete" localSheetId="2">#REF!</definedName>
    <definedName name="Duracrete" localSheetId="4">#REF!</definedName>
    <definedName name="Duracrete" localSheetId="1">#REF!</definedName>
    <definedName name="Duracrete">#REF!</definedName>
    <definedName name="DURASEAL_SUPPLY_CO._LTD." localSheetId="6">#REF!</definedName>
    <definedName name="DURASEAL_SUPPLY_CO._LTD." localSheetId="2">#REF!</definedName>
    <definedName name="DURASEAL_SUPPLY_CO._LTD." localSheetId="4">#REF!</definedName>
    <definedName name="DURASEAL_SUPPLY_CO._LTD." localSheetId="1">#REF!</definedName>
    <definedName name="DURASEAL_SUPPLY_CO._LTD.">#REF!</definedName>
    <definedName name="DYNEA__THAILAND__CO._LTD." localSheetId="6">#REF!</definedName>
    <definedName name="DYNEA__THAILAND__CO._LTD." localSheetId="2">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6">#REF!</definedName>
    <definedName name="E" localSheetId="2">#REF!</definedName>
    <definedName name="E" localSheetId="4">#REF!</definedName>
    <definedName name="E" localSheetId="1">#REF!</definedName>
    <definedName name="E">#REF!</definedName>
    <definedName name="EAC_CHEMICALS_SINGAPORE_PTE_LTD." localSheetId="6">'[2]B-105'!#REF!</definedName>
    <definedName name="EAC_CHEMICALS_SINGAPORE_PTE_LTD." localSheetId="2">'[2]B-105'!#REF!</definedName>
    <definedName name="EAC_CHEMICALS_SINGAPORE_PTE_LTD." localSheetId="4">'[2]B-105'!#REF!</definedName>
    <definedName name="EAC_CHEMICALS_SINGAPORE_PTE_LTD." localSheetId="1">'[2]B-105'!#REF!</definedName>
    <definedName name="EAC_CHEMICALS_SINGAPORE_PTE_LTD.">'[2]B-105'!#REF!</definedName>
    <definedName name="Eastern_Marketing" localSheetId="6">'[2]B-105'!#REF!</definedName>
    <definedName name="Eastern_Marketing" localSheetId="2">'[2]B-105'!#REF!</definedName>
    <definedName name="Eastern_Marketing" localSheetId="4">'[2]B-105'!#REF!</definedName>
    <definedName name="Eastern_Marketing" localSheetId="1">'[2]B-105'!#REF!</definedName>
    <definedName name="Eastern_Marketing">'[2]B-105'!#REF!</definedName>
    <definedName name="EE" localSheetId="2">#N/A</definedName>
    <definedName name="EE" localSheetId="4">#N/A</definedName>
    <definedName name="EE">#N/A</definedName>
    <definedName name="EEE" localSheetId="2">#N/A</definedName>
    <definedName name="EEE" localSheetId="4">#N/A</definedName>
    <definedName name="EEE">#N/A</definedName>
    <definedName name="EJ_CHEMICALS" localSheetId="6">'[2]B-105'!#REF!</definedName>
    <definedName name="EJ_CHEMICALS" localSheetId="2">'[2]B-105'!#REF!</definedName>
    <definedName name="EJ_CHEMICALS" localSheetId="4">'[2]B-105'!#REF!</definedName>
    <definedName name="EJ_CHEMICALS" localSheetId="1">'[2]B-105'!#REF!</definedName>
    <definedName name="EJ_CHEMICALS">'[2]B-105'!#REF!</definedName>
    <definedName name="End" localSheetId="6">#REF!</definedName>
    <definedName name="End" localSheetId="2">#REF!</definedName>
    <definedName name="End" localSheetId="4">#REF!</definedName>
    <definedName name="End" localSheetId="1">#REF!</definedName>
    <definedName name="End">#REF!</definedName>
    <definedName name="End_Bal" localSheetId="6">#REF!</definedName>
    <definedName name="End_Bal" localSheetId="2">#REF!</definedName>
    <definedName name="End_Bal" localSheetId="4">#REF!</definedName>
    <definedName name="End_Bal" localSheetId="1">#REF!</definedName>
    <definedName name="End_Bal">#REF!</definedName>
    <definedName name="Enhanced_No_Charge_List_Excel" localSheetId="6">#REF!</definedName>
    <definedName name="Enhanced_No_Charge_List_Excel" localSheetId="2">#REF!</definedName>
    <definedName name="Enhanced_No_Charge_List_Excel" localSheetId="4">#REF!</definedName>
    <definedName name="Enhanced_No_Charge_List_Excel" localSheetId="1">#REF!</definedName>
    <definedName name="Enhanced_No_Charge_List_Excel">#REF!</definedName>
    <definedName name="enough" localSheetId="2">#N/A</definedName>
    <definedName name="enough" localSheetId="4">#N/A</definedName>
    <definedName name="enough">#N/A</definedName>
    <definedName name="EOC_Polymer_Inv" localSheetId="6">'[2]B-105'!#REF!</definedName>
    <definedName name="EOC_Polymer_Inv" localSheetId="2">'[2]B-105'!#REF!</definedName>
    <definedName name="EOC_Polymer_Inv" localSheetId="4">'[2]B-105'!#REF!</definedName>
    <definedName name="EOC_Polymer_Inv" localSheetId="1">'[2]B-105'!#REF!</definedName>
    <definedName name="EOC_Polymer_Inv">'[2]B-105'!#REF!</definedName>
    <definedName name="EOCB" localSheetId="6">'[2]B-105'!#REF!</definedName>
    <definedName name="EOCB" localSheetId="2">'[2]B-105'!#REF!</definedName>
    <definedName name="EOCB" localSheetId="4">'[2]B-105'!#REF!</definedName>
    <definedName name="EOCB" localSheetId="1">'[2]B-105'!#REF!</definedName>
    <definedName name="EOCB">'[2]B-105'!#REF!</definedName>
    <definedName name="ETERNAL_SAKATA_INX_CO._LTD." localSheetId="6">#REF!</definedName>
    <definedName name="ETERNAL_SAKATA_INX_CO._LTD." localSheetId="2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VERRED_CO._LTD." localSheetId="6">#REF!</definedName>
    <definedName name="EVERRED_CO._LTD." localSheetId="2">#REF!</definedName>
    <definedName name="EVERRED_CO._LTD." localSheetId="4">#REF!</definedName>
    <definedName name="EVERRED_CO._LTD." localSheetId="1">#REF!</definedName>
    <definedName name="EVERRED_CO._LTD.">#REF!</definedName>
    <definedName name="ew" localSheetId="6">#REF!</definedName>
    <definedName name="ew" localSheetId="2">#REF!</definedName>
    <definedName name="ew" localSheetId="4">#REF!</definedName>
    <definedName name="ew" localSheetId="1">#REF!</definedName>
    <definedName name="ew">#REF!</definedName>
    <definedName name="Excel_BuiltIn_Database">NA()</definedName>
    <definedName name="Excel_BuiltIn_Print_Area" localSheetId="6">#REF!</definedName>
    <definedName name="Excel_BuiltIn_Print_Area" localSheetId="4">#REF!</definedName>
    <definedName name="Excel_BuiltIn_Print_Area">#REF!</definedName>
    <definedName name="Excel_BuiltIn_Print_Area_21_1" localSheetId="6">#REF!</definedName>
    <definedName name="Excel_BuiltIn_Print_Area_21_1" localSheetId="4">#REF!</definedName>
    <definedName name="Excel_BuiltIn_Print_Area_21_1">#REF!</definedName>
    <definedName name="Excel_BuiltIn_Print_Area_30_1" localSheetId="6">#REF!</definedName>
    <definedName name="Excel_BuiltIn_Print_Area_30_1" localSheetId="4">#REF!</definedName>
    <definedName name="Excel_BuiltIn_Print_Area_30_1">#REF!</definedName>
    <definedName name="Excel_BuiltIn_Print_Area_33_1" localSheetId="6">#REF!</definedName>
    <definedName name="Excel_BuiltIn_Print_Area_33_1" localSheetId="4">#REF!</definedName>
    <definedName name="Excel_BuiltIn_Print_Area_33_1">#REF!</definedName>
    <definedName name="Excel_BuiltIn_Print_Area_33_1_1" localSheetId="6">#REF!</definedName>
    <definedName name="Excel_BuiltIn_Print_Area_33_1_1" localSheetId="4">#REF!</definedName>
    <definedName name="Excel_BuiltIn_Print_Area_33_1_1">#REF!</definedName>
    <definedName name="Excel_BuiltIn_Print_Area_35" localSheetId="6">#REF!</definedName>
    <definedName name="Excel_BuiltIn_Print_Area_35" localSheetId="4">#REF!</definedName>
    <definedName name="Excel_BuiltIn_Print_Area_35">#REF!</definedName>
    <definedName name="Excel_BuiltIn_Print_Area_5" localSheetId="6">#REF!</definedName>
    <definedName name="Excel_BuiltIn_Print_Area_5" localSheetId="4">#REF!</definedName>
    <definedName name="Excel_BuiltIn_Print_Area_5">#REF!</definedName>
    <definedName name="Excel_BuiltIn_Print_Area_6" localSheetId="6">#REF!</definedName>
    <definedName name="Excel_BuiltIn_Print_Area_6" localSheetId="4">#REF!</definedName>
    <definedName name="Excel_BuiltIn_Print_Area_6">#REF!</definedName>
    <definedName name="Excel_BuiltIn_Print_Titles">NA()</definedName>
    <definedName name="Excel_BuiltIn_Print_Titles_33_1" localSheetId="6">#REF!</definedName>
    <definedName name="Excel_BuiltIn_Print_Titles_33_1" localSheetId="4">#REF!</definedName>
    <definedName name="Excel_BuiltIn_Print_Titles_33_1">#REF!</definedName>
    <definedName name="Excel_BuiltIn_Print_Titles_4" localSheetId="6">#REF!</definedName>
    <definedName name="Excel_BuiltIn_Print_Titles_4" localSheetId="4">#REF!</definedName>
    <definedName name="Excel_BuiltIn_Print_Titles_4">#REF!</definedName>
    <definedName name="Export" localSheetId="6">#REF!</definedName>
    <definedName name="Export" localSheetId="2">#REF!</definedName>
    <definedName name="Export" localSheetId="4">#REF!</definedName>
    <definedName name="Export" localSheetId="1">#REF!</definedName>
    <definedName name="Export">#REF!</definedName>
    <definedName name="Extra_Pay" localSheetId="6">#REF!</definedName>
    <definedName name="Extra_Pay" localSheetId="2">#REF!</definedName>
    <definedName name="Extra_Pay" localSheetId="4">#REF!</definedName>
    <definedName name="Extra_Pay" localSheetId="1">#REF!</definedName>
    <definedName name="Extra_Pay">#REF!</definedName>
    <definedName name="F" localSheetId="6">#REF!</definedName>
    <definedName name="F" localSheetId="2">#REF!</definedName>
    <definedName name="F" localSheetId="4">#REF!</definedName>
    <definedName name="F" localSheetId="1">#REF!</definedName>
    <definedName name="F">#REF!</definedName>
    <definedName name="February" localSheetId="6">[3]Statements!#REF!</definedName>
    <definedName name="February" localSheetId="4">[3]Statements!#REF!</definedName>
    <definedName name="February" localSheetId="1">[3]Statements!#REF!</definedName>
    <definedName name="February">[3]Statements!#REF!</definedName>
    <definedName name="FELT___ROGS_SDN._BHD." localSheetId="6">'[2]B-105'!#REF!</definedName>
    <definedName name="FELT___ROGS_SDN._BHD." localSheetId="2">'[2]B-105'!#REF!</definedName>
    <definedName name="FELT___ROGS_SDN._BHD." localSheetId="4">'[2]B-105'!#REF!</definedName>
    <definedName name="FELT___ROGS_SDN._BHD." localSheetId="1">'[2]B-105'!#REF!</definedName>
    <definedName name="FELT___ROGS_SDN._BHD.">'[2]B-105'!#REF!</definedName>
    <definedName name="Feltol" localSheetId="6">#REF!</definedName>
    <definedName name="Feltol" localSheetId="2">#REF!</definedName>
    <definedName name="Feltol" localSheetId="4">#REF!</definedName>
    <definedName name="Feltol" localSheetId="1">#REF!</definedName>
    <definedName name="Feltol">#REF!</definedName>
    <definedName name="FELTOL_MANUFACTURING_CO._LTD." localSheetId="6">#REF!</definedName>
    <definedName name="FELTOL_MANUFACTURING_CO._LTD." localSheetId="2">#REF!</definedName>
    <definedName name="FELTOL_MANUFACTURING_CO._LTD." localSheetId="4">#REF!</definedName>
    <definedName name="FELTOL_MANUFACTURING_CO._LTD." localSheetId="1">#REF!</definedName>
    <definedName name="FELTOL_MANUFACTURING_CO._LTD.">#REF!</definedName>
    <definedName name="FF" localSheetId="6">#REF!</definedName>
    <definedName name="FF" localSheetId="2">#REF!</definedName>
    <definedName name="FF" localSheetId="4">#REF!</definedName>
    <definedName name="FF" localSheetId="1">#REF!</definedName>
    <definedName name="FF">#REF!</definedName>
    <definedName name="FFF" localSheetId="6">#REF!</definedName>
    <definedName name="FFF" localSheetId="2">#REF!</definedName>
    <definedName name="FFF" localSheetId="4">#REF!</definedName>
    <definedName name="FFF" localSheetId="1">#REF!</definedName>
    <definedName name="fff">NA()</definedName>
    <definedName name="fg">NA()</definedName>
    <definedName name="FIXED" localSheetId="6">#REF!</definedName>
    <definedName name="FIXED" localSheetId="4">#REF!</definedName>
    <definedName name="FIXED">#REF!</definedName>
    <definedName name="From" localSheetId="6">#REF!</definedName>
    <definedName name="From" localSheetId="2">#REF!</definedName>
    <definedName name="From" localSheetId="4">#REF!</definedName>
    <definedName name="From" localSheetId="1">#REF!</definedName>
    <definedName name="From">#REF!</definedName>
    <definedName name="Full_Print" localSheetId="6">#REF!</definedName>
    <definedName name="Full_Print" localSheetId="2">#REF!</definedName>
    <definedName name="Full_Print" localSheetId="4">#REF!</definedName>
    <definedName name="Full_Print" localSheetId="1">#REF!</definedName>
    <definedName name="Full_Print">#REF!</definedName>
    <definedName name="G" localSheetId="6">#REF!</definedName>
    <definedName name="G" localSheetId="2">#REF!</definedName>
    <definedName name="G" localSheetId="4">#REF!</definedName>
    <definedName name="G" localSheetId="1">#REF!</definedName>
    <definedName name="G">#REF!</definedName>
    <definedName name="GALLOT_CHEMICAL_LTD._PART." localSheetId="6">#REF!</definedName>
    <definedName name="GALLOT_CHEMICAL_LTD._PART." localSheetId="2">#REF!</definedName>
    <definedName name="GALLOT_CHEMICAL_LTD._PART." localSheetId="4">#REF!</definedName>
    <definedName name="GALLOT_CHEMICAL_LTD._PART." localSheetId="1">#REF!</definedName>
    <definedName name="GALLOT_CHEMICAL_LTD._PART.">#REF!</definedName>
    <definedName name="GG" localSheetId="6">#REF!</definedName>
    <definedName name="GG" localSheetId="2">#REF!</definedName>
    <definedName name="GG" localSheetId="4">#REF!</definedName>
    <definedName name="GG" localSheetId="1">#REF!</definedName>
    <definedName name="GG">#REF!</definedName>
    <definedName name="GGG" localSheetId="6">#REF!</definedName>
    <definedName name="GGG" localSheetId="2">#REF!</definedName>
    <definedName name="GGG" localSheetId="4">#REF!</definedName>
    <definedName name="GGG" localSheetId="1">#REF!</definedName>
    <definedName name="GGG">#REF!</definedName>
    <definedName name="GRAND_ASIA_PACIFIC_COPORATION_CO._LTD." localSheetId="6">#REF!</definedName>
    <definedName name="GRAND_ASIA_PACIFIC_COPORATION_CO._LTD." localSheetId="2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6">#REF!</definedName>
    <definedName name="GRAND_ASIA_PACIFIC_CORPORATION_CO._LTD." localSheetId="2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6">#REF!</definedName>
    <definedName name="GRANDLITE" localSheetId="2">#REF!</definedName>
    <definedName name="GRANDLITE" localSheetId="4">#REF!</definedName>
    <definedName name="GRANDLITE" localSheetId="1">#REF!</definedName>
    <definedName name="GRANDLITE">#REF!</definedName>
    <definedName name="H" localSheetId="6">#REF!</definedName>
    <definedName name="H" localSheetId="2">#REF!</definedName>
    <definedName name="H" localSheetId="4">#REF!</definedName>
    <definedName name="H" localSheetId="1">#REF!</definedName>
    <definedName name="H">#REF!</definedName>
    <definedName name="H.B.FULLER__THAILAND_CO._LTD." localSheetId="6">#REF!</definedName>
    <definedName name="H.B.FULLER__THAILAND_CO._LTD." localSheetId="2">#REF!</definedName>
    <definedName name="H.B.FULLER__THAILAND_CO._LTD." localSheetId="4">#REF!</definedName>
    <definedName name="H.B.FULLER__THAILAND_CO._LTD." localSheetId="1">#REF!</definedName>
    <definedName name="H.B.FULLER__THAILAND_CO._LTD.">#REF!</definedName>
    <definedName name="Habitat_Industries__Thailand" localSheetId="6">#REF!</definedName>
    <definedName name="Habitat_Industries__Thailand" localSheetId="2">#REF!</definedName>
    <definedName name="Habitat_Industries__Thailand" localSheetId="4">#REF!</definedName>
    <definedName name="Habitat_Industries__Thailand" localSheetId="1">#REF!</definedName>
    <definedName name="Habitat_Industries__Thailand">#REF!</definedName>
    <definedName name="Hachem_Paint" localSheetId="6">#REF!</definedName>
    <definedName name="Hachem_Paint" localSheetId="2">#REF!</definedName>
    <definedName name="Hachem_Paint" localSheetId="4">#REF!</definedName>
    <definedName name="Hachem_Paint" localSheetId="1">#REF!</definedName>
    <definedName name="Hachem_Paint">#REF!</definedName>
    <definedName name="HAMMERSMITH_LTD." localSheetId="6">#REF!</definedName>
    <definedName name="HAMMERSMITH_LTD." localSheetId="2">#REF!</definedName>
    <definedName name="HAMMERSMITH_LTD." localSheetId="4">#REF!</definedName>
    <definedName name="HAMMERSMITH_LTD." localSheetId="1">#REF!</definedName>
    <definedName name="HAMMERSMITH_LTD.">#REF!</definedName>
    <definedName name="HARTFORD" localSheetId="6">#REF!</definedName>
    <definedName name="HARTFORD" localSheetId="2">#REF!</definedName>
    <definedName name="HARTFORD" localSheetId="4">#REF!</definedName>
    <definedName name="HARTFORD" localSheetId="1">#REF!</definedName>
    <definedName name="HARTFORD">#REF!</definedName>
    <definedName name="Header_Row" localSheetId="6">ROW(#REF!)</definedName>
    <definedName name="Header_Row" localSheetId="4">ROW(#REF!)</definedName>
    <definedName name="Header_Row" localSheetId="1">ROW(#REF!)</definedName>
    <definedName name="Header_Row">ROW(#REF!)</definedName>
    <definedName name="HH" localSheetId="6">#REF!</definedName>
    <definedName name="HH" localSheetId="2">#REF!</definedName>
    <definedName name="HH" localSheetId="4">#REF!</definedName>
    <definedName name="HH" localSheetId="1">#REF!</definedName>
    <definedName name="HH">#REF!</definedName>
    <definedName name="HHH" localSheetId="6">#REF!</definedName>
    <definedName name="HHH" localSheetId="2">#REF!</definedName>
    <definedName name="HHH" localSheetId="4">#REF!</definedName>
    <definedName name="HHH" localSheetId="1">#REF!</definedName>
    <definedName name="HHH">NA()</definedName>
    <definedName name="hjh" localSheetId="2">#N/A</definedName>
    <definedName name="hjh" localSheetId="4">#N/A</definedName>
    <definedName name="hjh">#N/A</definedName>
    <definedName name="HOME" localSheetId="6">#REF!</definedName>
    <definedName name="HOME" localSheetId="4">#REF!</definedName>
    <definedName name="HOME" localSheetId="1">#REF!</definedName>
    <definedName name="HOME">#REF!</definedName>
    <definedName name="HOSPITALITY_CO._LTD." localSheetId="6">#REF!</definedName>
    <definedName name="HOSPITALITY_CO._LTD." localSheetId="2">#REF!</definedName>
    <definedName name="HOSPITALITY_CO._LTD." localSheetId="4">#REF!</definedName>
    <definedName name="HOSPITALITY_CO._LTD." localSheetId="1">#REF!</definedName>
    <definedName name="HOSPITALITY_CO._LTD.">#REF!</definedName>
    <definedName name="ht" localSheetId="6">#REF!</definedName>
    <definedName name="ht" localSheetId="2">#REF!</definedName>
    <definedName name="ht" localSheetId="4">#REF!</definedName>
    <definedName name="ht" localSheetId="1">#REF!</definedName>
    <definedName name="ht">#REF!</definedName>
    <definedName name="HTML" localSheetId="2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2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>NA()</definedName>
    <definedName name="I" localSheetId="6">#REF!</definedName>
    <definedName name="I" localSheetId="2">#REF!</definedName>
    <definedName name="I" localSheetId="4">#REF!</definedName>
    <definedName name="I" localSheetId="1">#REF!</definedName>
    <definedName name="I">#REF!</definedName>
    <definedName name="II" localSheetId="6">#REF!</definedName>
    <definedName name="II" localSheetId="2">#REF!</definedName>
    <definedName name="II" localSheetId="4">#REF!</definedName>
    <definedName name="II" localSheetId="1">#REF!</definedName>
    <definedName name="II">#REF!</definedName>
    <definedName name="III" localSheetId="6">#REF!</definedName>
    <definedName name="III" localSheetId="2">#REF!</definedName>
    <definedName name="III" localSheetId="4">#REF!</definedName>
    <definedName name="III" localSheetId="1">#REF!</definedName>
    <definedName name="III">#REF!</definedName>
    <definedName name="IMG___ASIA_CO._LTD." localSheetId="6">'[6]AGING LOCAL'!#REF!</definedName>
    <definedName name="IMG___ASIA_CO._LTD." localSheetId="2">'[6]AGING LOCAL'!#REF!</definedName>
    <definedName name="IMG___ASIA_CO._LTD." localSheetId="4">'[6]AGING LOCAL'!#REF!</definedName>
    <definedName name="IMG___ASIA_CO._LTD." localSheetId="1">'[6]AGING LOCAL'!#REF!</definedName>
    <definedName name="IMG___ASIA_CO._LTD.">'[6]AGING LOCAL'!#REF!</definedName>
    <definedName name="INFINITE_CHEMICAL_LTD.__PART." localSheetId="6">#REF!</definedName>
    <definedName name="INFINITE_CHEMICAL_LTD.__PART." localSheetId="2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t" localSheetId="6">#REF!</definedName>
    <definedName name="Int" localSheetId="2">#REF!</definedName>
    <definedName name="Int" localSheetId="4">#REF!</definedName>
    <definedName name="Int" localSheetId="1">#REF!</definedName>
    <definedName name="Int">#REF!</definedName>
    <definedName name="Inter_Aerosol_Products" localSheetId="6">'[2]B-105'!#REF!</definedName>
    <definedName name="Inter_Aerosol_Products" localSheetId="2">'[2]B-105'!#REF!</definedName>
    <definedName name="Inter_Aerosol_Products" localSheetId="4">'[2]B-105'!#REF!</definedName>
    <definedName name="Inter_Aerosol_Products" localSheetId="1">'[2]B-105'!#REF!</definedName>
    <definedName name="Inter_Aerosol_Products">'[2]B-105'!#REF!</definedName>
    <definedName name="Inter_Ink" localSheetId="6">#REF!</definedName>
    <definedName name="Inter_Ink" localSheetId="2">#REF!</definedName>
    <definedName name="Inter_Ink" localSheetId="4">#REF!</definedName>
    <definedName name="Inter_Ink" localSheetId="1">#REF!</definedName>
    <definedName name="Inter_Ink">#REF!</definedName>
    <definedName name="INTER_KRAI_CO._LTD." localSheetId="6">#REF!</definedName>
    <definedName name="INTER_KRAI_CO._LTD." localSheetId="2">#REF!</definedName>
    <definedName name="INTER_KRAI_CO._LTD." localSheetId="4">#REF!</definedName>
    <definedName name="INTER_KRAI_CO._LTD." localSheetId="1">#REF!</definedName>
    <definedName name="INTER_KRAI_CO._LTD.">#REF!</definedName>
    <definedName name="Interest_Rate" localSheetId="6">#REF!</definedName>
    <definedName name="Interest_Rate" localSheetId="2">#REF!</definedName>
    <definedName name="Interest_Rate" localSheetId="4">#REF!</definedName>
    <definedName name="Interest_Rate" localSheetId="1">#REF!</definedName>
    <definedName name="Interest_Rate">#REF!</definedName>
    <definedName name="Inv.No." localSheetId="6">#REF!,#REF!,#REF!</definedName>
    <definedName name="Inv.No." localSheetId="2">#REF!,#REF!,#REF!</definedName>
    <definedName name="Inv.No." localSheetId="4">#REF!,#REF!,#REF!</definedName>
    <definedName name="Inv.No." localSheetId="1">#REF!,#REF!,#REF!</definedName>
    <definedName name="Inv.No.">#REF!,#REF!,#REF!</definedName>
    <definedName name="J" localSheetId="6">#REF!</definedName>
    <definedName name="J" localSheetId="2">#REF!</definedName>
    <definedName name="J" localSheetId="4">#REF!</definedName>
    <definedName name="J" localSheetId="1">#REF!</definedName>
    <definedName name="J">#REF!</definedName>
    <definedName name="J.B.P.INTERNATIONAL_PAINT_CO._LTD." localSheetId="6">#REF!</definedName>
    <definedName name="J.B.P.INTERNATIONAL_PAINT_CO._LTD." localSheetId="2">#REF!</definedName>
    <definedName name="J.B.P.INTERNATIONAL_PAINT_CO._LTD." localSheetId="4">#REF!</definedName>
    <definedName name="J.B.P.INTERNATIONAL_PAINT_CO._LTD." localSheetId="1">#REF!</definedName>
    <definedName name="J.B.P.INTERNATIONAL_PAINT_CO._LTD.">#REF!</definedName>
    <definedName name="January" localSheetId="6">[3]Statements!#REF!</definedName>
    <definedName name="January" localSheetId="4">[3]Statements!#REF!</definedName>
    <definedName name="January" localSheetId="1">[3]Statements!#REF!</definedName>
    <definedName name="January">[3]Statements!#REF!</definedName>
    <definedName name="JAX_PAINTS__THAILAND__CO._LTD." localSheetId="6">#REF!</definedName>
    <definedName name="JAX_PAINTS__THAILAND__CO._LTD." localSheetId="2">#REF!</definedName>
    <definedName name="JAX_PAINTS__THAILAND__CO._LTD." localSheetId="4">#REF!</definedName>
    <definedName name="JAX_PAINTS__THAILAND__CO._LTD." localSheetId="1">#REF!</definedName>
    <definedName name="JAX_PAINTS__THAILAND__CO._LTD.">#REF!</definedName>
    <definedName name="jeab">NA()</definedName>
    <definedName name="JJ" localSheetId="6">#REF!</definedName>
    <definedName name="JJ" localSheetId="2">#REF!</definedName>
    <definedName name="JJ" localSheetId="4">#REF!</definedName>
    <definedName name="JJ" localSheetId="1">#REF!</definedName>
    <definedName name="JJ">#REF!</definedName>
    <definedName name="JJJ" localSheetId="6">#REF!</definedName>
    <definedName name="JJJ" localSheetId="2">#REF!</definedName>
    <definedName name="JJJ" localSheetId="4">#REF!</definedName>
    <definedName name="JJJ" localSheetId="1">#REF!</definedName>
    <definedName name="JJJ">#REF!</definedName>
    <definedName name="Jul_00">NA()</definedName>
    <definedName name="July" localSheetId="6">[3]Statements!#REF!</definedName>
    <definedName name="July" localSheetId="4">[3]Statements!#REF!</definedName>
    <definedName name="July" localSheetId="1">[3]Statements!#REF!</definedName>
    <definedName name="July">[3]Statements!#REF!</definedName>
    <definedName name="June" localSheetId="6">[3]Statements!#REF!</definedName>
    <definedName name="June" localSheetId="4">[3]Statements!#REF!</definedName>
    <definedName name="June" localSheetId="1">[3]Statements!#REF!</definedName>
    <definedName name="June">[3]Statements!#REF!</definedName>
    <definedName name="JUPITER_INK___CHEMICAL_CO._LTD." localSheetId="6">#REF!</definedName>
    <definedName name="JUPITER_INK___CHEMICAL_CO._LTD." localSheetId="2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K" localSheetId="6">#REF!</definedName>
    <definedName name="K" localSheetId="2">#REF!</definedName>
    <definedName name="K" localSheetId="4">#REF!</definedName>
    <definedName name="K" localSheetId="1">#REF!</definedName>
    <definedName name="k">NA()</definedName>
    <definedName name="K.R.Color_Mixed" localSheetId="6">#REF!</definedName>
    <definedName name="K.R.Color_Mixed" localSheetId="2">#REF!</definedName>
    <definedName name="K.R.Color_Mixed" localSheetId="4">#REF!</definedName>
    <definedName name="K.R.Color_Mixed" localSheetId="1">#REF!</definedName>
    <definedName name="K.R.Color_Mixed">#REF!</definedName>
    <definedName name="K_BOND_INDUSTRY_CO._LTD." localSheetId="6">'[2]B-105'!#REF!</definedName>
    <definedName name="K_BOND_INDUSTRY_CO._LTD." localSheetId="2">'[2]B-105'!#REF!</definedName>
    <definedName name="K_BOND_INDUSTRY_CO._LTD." localSheetId="4">'[2]B-105'!#REF!</definedName>
    <definedName name="K_BOND_INDUSTRY_CO._LTD." localSheetId="1">'[2]B-105'!#REF!</definedName>
    <definedName name="K_BOND_INDUSTRY_CO._LTD.">'[2]B-105'!#REF!</definedName>
    <definedName name="kaava1" localSheetId="6">[3]Statements!#REF!</definedName>
    <definedName name="kaava1" localSheetId="4">[3]Statements!#REF!</definedName>
    <definedName name="kaava1" localSheetId="1">[3]Statements!#REF!</definedName>
    <definedName name="kaava1">[3]Statements!#REF!</definedName>
    <definedName name="kaava2" localSheetId="6">[3]Statements!#REF!</definedName>
    <definedName name="kaava2" localSheetId="4">[3]Statements!#REF!</definedName>
    <definedName name="kaava2" localSheetId="1">[3]Statements!#REF!</definedName>
    <definedName name="kaava2">[3]Statements!#REF!</definedName>
    <definedName name="kaava3" localSheetId="6">[3]Statements!#REF!</definedName>
    <definedName name="kaava3" localSheetId="4">[3]Statements!#REF!</definedName>
    <definedName name="kaava3" localSheetId="1">[3]Statements!#REF!</definedName>
    <definedName name="kaava3">[3]Statements!#REF!</definedName>
    <definedName name="KK" localSheetId="6">#REF!</definedName>
    <definedName name="KK" localSheetId="2">#REF!</definedName>
    <definedName name="KK" localSheetId="4">#REF!</definedName>
    <definedName name="KK" localSheetId="1">#REF!</definedName>
    <definedName name="KK">#REF!</definedName>
    <definedName name="KKK" localSheetId="6">#REF!</definedName>
    <definedName name="KKK" localSheetId="2">#REF!</definedName>
    <definedName name="KKK" localSheetId="4">#REF!</definedName>
    <definedName name="KKK" localSheetId="1">#REF!</definedName>
    <definedName name="KKK">#REF!</definedName>
    <definedName name="KOGU_CHEMICAL" localSheetId="6">#REF!</definedName>
    <definedName name="KOGU_CHEMICAL" localSheetId="2">#REF!</definedName>
    <definedName name="KOGU_CHEMICAL" localSheetId="4">#REF!</definedName>
    <definedName name="KOGU_CHEMICAL" localSheetId="1">#REF!</definedName>
    <definedName name="KOGU_CHEMICAL">#REF!</definedName>
    <definedName name="Korale_Carpet_Industry" localSheetId="6">'[2]B-105'!#REF!</definedName>
    <definedName name="Korale_Carpet_Industry" localSheetId="2">'[2]B-105'!#REF!</definedName>
    <definedName name="Korale_Carpet_Industry" localSheetId="4">'[2]B-105'!#REF!</definedName>
    <definedName name="Korale_Carpet_Industry" localSheetId="1">'[2]B-105'!#REF!</definedName>
    <definedName name="Korale_Carpet_Industry">'[2]B-105'!#REF!</definedName>
    <definedName name="KOSMIK_POLYMER_CO._LTD." localSheetId="6">#REF!</definedName>
    <definedName name="KOSMIK_POLYMER_CO._LTD." localSheetId="2">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L" localSheetId="6">#REF!</definedName>
    <definedName name="L" localSheetId="2">#REF!</definedName>
    <definedName name="L" localSheetId="4">#REF!</definedName>
    <definedName name="L" localSheetId="1">#REF!</definedName>
    <definedName name="L">#REF!</definedName>
    <definedName name="L.I.S._INTERNATIONAL_CO._LTD." localSheetId="6">#REF!</definedName>
    <definedName name="L.I.S._INTERNATIONAL_CO._LTD." localSheetId="2">#REF!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ast_Row" localSheetId="6">IF('13-14 Eng'!Values_Entered,'13-14 Eng'!Header_Row+'13-14 Eng'!Number_of_Payments,'13-14 Eng'!Header_Row)</definedName>
    <definedName name="Last_Row" localSheetId="2">IF('7 Eng Old'!Values_Entered,Header_Row+'7 Eng Old'!Number_of_Payments,Header_Row)</definedName>
    <definedName name="Last_Row" localSheetId="4">IF('8 Eng old'!Values_Entered,'8 Eng old'!Header_Row+'8 Eng old'!Number_of_Payments,'8 Eng old'!Header_Row)</definedName>
    <definedName name="Last_Row" localSheetId="1">IF('9-10 Eng'!Values_Entered,'9-10 Eng'!Header_Row+'9-10 Eng'!Number_of_Payments,'9-10 Eng'!Header_Row)</definedName>
    <definedName name="Last_Row">IF(Values_Entered,Header_Row+Number_of_Payments,Header_Row)</definedName>
    <definedName name="LAST11" localSheetId="6">#REF!</definedName>
    <definedName name="LAST11" localSheetId="4">#REF!</definedName>
    <definedName name="LAST11">#REF!</definedName>
    <definedName name="LEASE">NA()</definedName>
    <definedName name="Lease1">NA()</definedName>
    <definedName name="LENA__THAILAND" localSheetId="6">#REF!</definedName>
    <definedName name="LENA__THAILAND" localSheetId="2">#REF!</definedName>
    <definedName name="LENA__THAILAND" localSheetId="4">#REF!</definedName>
    <definedName name="LENA__THAILAND" localSheetId="1">#REF!</definedName>
    <definedName name="LENA__THAILAND">#REF!</definedName>
    <definedName name="Liang_Chemical" localSheetId="6">#REF!</definedName>
    <definedName name="Liang_Chemical" localSheetId="2">#REF!</definedName>
    <definedName name="Liang_Chemical" localSheetId="4">#REF!</definedName>
    <definedName name="Liang_Chemical" localSheetId="1">#REF!</definedName>
    <definedName name="Liang_Chemical">#REF!</definedName>
    <definedName name="LL" localSheetId="6">#REF!</definedName>
    <definedName name="LL" localSheetId="2">#REF!</definedName>
    <definedName name="LL" localSheetId="4">#REF!</definedName>
    <definedName name="LL" localSheetId="1">#REF!</definedName>
    <definedName name="LL">#REF!</definedName>
    <definedName name="Loan_Amount" localSheetId="6">#REF!</definedName>
    <definedName name="Loan_Amount" localSheetId="2">#REF!</definedName>
    <definedName name="Loan_Amount" localSheetId="4">#REF!</definedName>
    <definedName name="Loan_Amount" localSheetId="1">#REF!</definedName>
    <definedName name="Loan_Amount">#REF!</definedName>
    <definedName name="Loan_Start" localSheetId="6">#REF!</definedName>
    <definedName name="Loan_Start" localSheetId="2">#REF!</definedName>
    <definedName name="Loan_Start" localSheetId="4">#REF!</definedName>
    <definedName name="Loan_Start" localSheetId="1">#REF!</definedName>
    <definedName name="Loan_Start">#REF!</definedName>
    <definedName name="Loan_Years" localSheetId="6">#REF!</definedName>
    <definedName name="Loan_Years" localSheetId="2">#REF!</definedName>
    <definedName name="Loan_Years" localSheetId="4">#REF!</definedName>
    <definedName name="Loan_Years" localSheetId="1">#REF!</definedName>
    <definedName name="Loan_Years">#REF!</definedName>
    <definedName name="Lock" localSheetId="6">[3]Statements!#REF!</definedName>
    <definedName name="Lock" localSheetId="4">[3]Statements!#REF!</definedName>
    <definedName name="Lock" localSheetId="1">[3]Statements!#REF!</definedName>
    <definedName name="Lock">[3]Statements!#REF!</definedName>
    <definedName name="lpo">NA()</definedName>
    <definedName name="m" localSheetId="6">#REF!</definedName>
    <definedName name="m" localSheetId="2">#N/A</definedName>
    <definedName name="m" localSheetId="4">#N/A</definedName>
    <definedName name="m">#REF!</definedName>
    <definedName name="Macro1">NA()</definedName>
    <definedName name="March" localSheetId="6">[3]Statements!#REF!</definedName>
    <definedName name="March" localSheetId="4">[3]Statements!#REF!</definedName>
    <definedName name="March" localSheetId="1">[3]Statements!#REF!</definedName>
    <definedName name="March">[3]Statements!#REF!</definedName>
    <definedName name="May" localSheetId="6">[3]Statements!#REF!</definedName>
    <definedName name="May" localSheetId="4">[3]Statements!#REF!</definedName>
    <definedName name="May" localSheetId="1">[3]Statements!#REF!</definedName>
    <definedName name="May">[3]Statements!#REF!</definedName>
    <definedName name="MBT__Malaysia" localSheetId="6">'[2]B-105'!#REF!</definedName>
    <definedName name="MBT__Malaysia" localSheetId="2">'[2]B-105'!#REF!</definedName>
    <definedName name="MBT__Malaysia" localSheetId="4">'[2]B-105'!#REF!</definedName>
    <definedName name="MBT__Malaysia" localSheetId="1">'[2]B-105'!#REF!</definedName>
    <definedName name="MBT__Malaysia">'[2]B-105'!#REF!</definedName>
    <definedName name="mk">NA()</definedName>
    <definedName name="MLR" localSheetId="6">#REF!</definedName>
    <definedName name="MLR" localSheetId="4">#REF!</definedName>
    <definedName name="MLR">#REF!</definedName>
    <definedName name="MM" localSheetId="6">#REF!</definedName>
    <definedName name="MM" localSheetId="2">#REF!</definedName>
    <definedName name="MM" localSheetId="4">#REF!</definedName>
    <definedName name="MM" localSheetId="1">#REF!</definedName>
    <definedName name="MM">#REF!</definedName>
    <definedName name="mms" localSheetId="2">#N/A</definedName>
    <definedName name="mms" localSheetId="4">#N/A</definedName>
    <definedName name="mms">#N/A</definedName>
    <definedName name="MONTHLY" localSheetId="6">#REF!</definedName>
    <definedName name="MONTHLY" localSheetId="4">#REF!</definedName>
    <definedName name="MONTHLY">#REF!</definedName>
    <definedName name="MOR" localSheetId="6">#REF!</definedName>
    <definedName name="MOR" localSheetId="4">#REF!</definedName>
    <definedName name="MOR">#REF!</definedName>
    <definedName name="ms" localSheetId="2">#N/A</definedName>
    <definedName name="ms" localSheetId="4">#N/A</definedName>
    <definedName name="ms">#N/A</definedName>
    <definedName name="MS.SUNASSADA" localSheetId="2">#N/A</definedName>
    <definedName name="MS.SUNASSADA" localSheetId="4">#N/A</definedName>
    <definedName name="MS.SUNASSADA">#N/A</definedName>
    <definedName name="N" localSheetId="6">#REF!</definedName>
    <definedName name="N" localSheetId="2">#REF!</definedName>
    <definedName name="N" localSheetId="4">#REF!</definedName>
    <definedName name="N" localSheetId="1">#REF!</definedName>
    <definedName name="N">#REF!</definedName>
    <definedName name="N.S.PAINT_CO._LTD." localSheetId="6">'[2]B-105'!#REF!</definedName>
    <definedName name="N.S.PAINT_CO._LTD." localSheetId="2">'[2]B-105'!#REF!</definedName>
    <definedName name="N.S.PAINT_CO._LTD." localSheetId="4">'[2]B-105'!#REF!</definedName>
    <definedName name="N.S.PAINT_CO._LTD." localSheetId="1">'[2]B-105'!#REF!</definedName>
    <definedName name="N.S.PAINT_CO._LTD.">'[2]B-105'!#REF!</definedName>
    <definedName name="N.T.P.GROUP_CO._LTD." localSheetId="6">#REF!</definedName>
    <definedName name="N.T.P.GROUP_CO._LTD." localSheetId="2">#REF!</definedName>
    <definedName name="N.T.P.GROUP_CO._LTD." localSheetId="4">#REF!</definedName>
    <definedName name="N.T.P.GROUP_CO._LTD." localSheetId="1">#REF!</definedName>
    <definedName name="N.T.P.GROUP_CO._LTD.">#REF!</definedName>
    <definedName name="na" localSheetId="2">#N/A</definedName>
    <definedName name="na" localSheetId="4">#N/A</definedName>
    <definedName name="na">#N/A</definedName>
    <definedName name="NATIONAL_ADHESIVES_CO._LTD." localSheetId="6">#REF!</definedName>
    <definedName name="NATIONAL_ADHESIVES_CO._LTD." localSheetId="2">#REF!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6">'[2]B-105'!#REF!</definedName>
    <definedName name="NATIONAL_STARCH" localSheetId="2">'[2]B-105'!#REF!</definedName>
    <definedName name="NATIONAL_STARCH" localSheetId="4">'[2]B-105'!#REF!</definedName>
    <definedName name="NATIONAL_STARCH" localSheetId="1">'[2]B-105'!#REF!</definedName>
    <definedName name="NATIONAL_STARCH">'[2]B-105'!#REF!</definedName>
    <definedName name="NATIONAL_STARCH_AND_CHEMICAL" localSheetId="6">#REF!</definedName>
    <definedName name="NATIONAL_STARCH_AND_CHEMICAL" localSheetId="2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e" localSheetId="2">#N/A</definedName>
    <definedName name="ne" localSheetId="4">#N/A</definedName>
    <definedName name="ne">#N/A</definedName>
    <definedName name="NEOMAT_CO._LTD.">"NEOMAT CO.,LTD."</definedName>
    <definedName name="NEW" localSheetId="6">#REF!</definedName>
    <definedName name="NEW" localSheetId="4">#REF!</definedName>
    <definedName name="NEW">#REF!</definedName>
    <definedName name="NEXT" localSheetId="6">#REF!</definedName>
    <definedName name="NEXT" localSheetId="4">#REF!</definedName>
    <definedName name="NEXT" localSheetId="1">#REF!</definedName>
    <definedName name="NEXT">#REF!</definedName>
    <definedName name="NN" localSheetId="6">#REF!</definedName>
    <definedName name="NN" localSheetId="2">#REF!</definedName>
    <definedName name="NN" localSheetId="4">#REF!</definedName>
    <definedName name="NN" localSheetId="1">#REF!</definedName>
    <definedName name="NN">#REF!</definedName>
    <definedName name="NO" localSheetId="6">#REF!</definedName>
    <definedName name="NO" localSheetId="2">#REF!</definedName>
    <definedName name="NO" localSheetId="4">#REF!</definedName>
    <definedName name="NO" localSheetId="1">#REF!</definedName>
    <definedName name="NO">#REF!</definedName>
    <definedName name="November" localSheetId="6">[3]Statements!#REF!</definedName>
    <definedName name="November" localSheetId="4">[3]Statements!#REF!</definedName>
    <definedName name="November" localSheetId="1">[3]Statements!#REF!</definedName>
    <definedName name="November">[3]Statements!#REF!</definedName>
    <definedName name="Num_Pmt_Per_Year" localSheetId="6">#REF!</definedName>
    <definedName name="Num_Pmt_Per_Year" localSheetId="2">#REF!</definedName>
    <definedName name="Num_Pmt_Per_Year" localSheetId="4">#REF!</definedName>
    <definedName name="Num_Pmt_Per_Year" localSheetId="1">#REF!</definedName>
    <definedName name="Num_Pmt_Per_Year">#REF!</definedName>
    <definedName name="Number_of_Payments" localSheetId="6">MATCH(0.01,'13-14 Eng'!End_Bal,-1)+1</definedName>
    <definedName name="Number_of_Payments" localSheetId="2">MATCH(0.01,'7 Eng Old'!End_Bal,-1)+1</definedName>
    <definedName name="Number_of_Payments" localSheetId="4">MATCH(0.01,'8 Eng old'!End_Bal,-1)+1</definedName>
    <definedName name="Number_of_Payments" localSheetId="1">MATCH(0.01,'9-10 Eng'!End_Bal,-1)+1</definedName>
    <definedName name="Number_of_Payments">MATCH(0.01,End_Bal,-1)+1</definedName>
    <definedName name="nut" localSheetId="6" hidden="1">[7]A!#REF!</definedName>
    <definedName name="nut" localSheetId="2" hidden="1">[7]A!#REF!</definedName>
    <definedName name="nut" localSheetId="4" hidden="1">[7]A!#REF!</definedName>
    <definedName name="nut" localSheetId="1" hidden="1">[7]A!#REF!</definedName>
    <definedName name="nut" hidden="1">[7]A!#REF!</definedName>
    <definedName name="O" localSheetId="6">#REF!</definedName>
    <definedName name="O" localSheetId="2">#REF!</definedName>
    <definedName name="O" localSheetId="4">#REF!</definedName>
    <definedName name="O" localSheetId="1">#REF!</definedName>
    <definedName name="O">#REF!</definedName>
    <definedName name="October" localSheetId="6">[3]Statements!#REF!</definedName>
    <definedName name="October" localSheetId="4">[3]Statements!#REF!</definedName>
    <definedName name="October" localSheetId="1">[3]Statements!#REF!</definedName>
    <definedName name="October">[3]Statements!#REF!</definedName>
    <definedName name="Omnova_Solutions" localSheetId="6">'[2]B-105'!#REF!</definedName>
    <definedName name="Omnova_Solutions" localSheetId="2">'[2]B-105'!#REF!</definedName>
    <definedName name="Omnova_Solutions" localSheetId="4">'[2]B-105'!#REF!</definedName>
    <definedName name="Omnova_Solutions" localSheetId="1">'[2]B-105'!#REF!</definedName>
    <definedName name="Omnova_Solutions">'[2]B-105'!#REF!</definedName>
    <definedName name="ONE" localSheetId="6">#REF!</definedName>
    <definedName name="ONE" localSheetId="4">#REF!</definedName>
    <definedName name="ONE" localSheetId="1">#REF!</definedName>
    <definedName name="ONE">#REF!</definedName>
    <definedName name="OO" localSheetId="6">#REF!</definedName>
    <definedName name="OO" localSheetId="2">#REF!</definedName>
    <definedName name="OO" localSheetId="4">#REF!</definedName>
    <definedName name="OO" localSheetId="1">#REF!</definedName>
    <definedName name="OO">#REF!</definedName>
    <definedName name="ORIENTAL_WEAVERS_CO." localSheetId="6">'[2]B-105'!#REF!</definedName>
    <definedName name="ORIENTAL_WEAVERS_CO." localSheetId="2">'[2]B-105'!#REF!</definedName>
    <definedName name="ORIENTAL_WEAVERS_CO." localSheetId="4">'[2]B-105'!#REF!</definedName>
    <definedName name="ORIENTAL_WEAVERS_CO." localSheetId="1">'[2]B-105'!#REF!</definedName>
    <definedName name="ORIENTAL_WEAVERS_CO.">'[2]B-105'!#REF!</definedName>
    <definedName name="OUTPUTDE" localSheetId="6">#REF!</definedName>
    <definedName name="OUTPUTDE" localSheetId="4">#REF!</definedName>
    <definedName name="OUTPUTDE">#REF!</definedName>
    <definedName name="OUTPUTUP" localSheetId="6">#REF!</definedName>
    <definedName name="OUTPUTUP" localSheetId="4">#REF!</definedName>
    <definedName name="OUTPUTUP">#REF!</definedName>
    <definedName name="P" localSheetId="6">#REF!</definedName>
    <definedName name="P" localSheetId="2">#REF!</definedName>
    <definedName name="P" localSheetId="4">#REF!</definedName>
    <definedName name="P" localSheetId="1">#REF!</definedName>
    <definedName name="P">#REF!</definedName>
    <definedName name="P.D.P._Trading" localSheetId="6">#REF!</definedName>
    <definedName name="P.D.P._Trading" localSheetId="2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6">'[2]B-105'!#REF!</definedName>
    <definedName name="P.T.CLASSIC_PRIMA_CARPET_INDUSTRIES" localSheetId="2">'[2]B-105'!#REF!</definedName>
    <definedName name="P.T.CLASSIC_PRIMA_CARPET_INDUSTRIES" localSheetId="4">'[2]B-105'!#REF!</definedName>
    <definedName name="P.T.CLASSIC_PRIMA_CARPET_INDUSTRIES" localSheetId="1">'[2]B-105'!#REF!</definedName>
    <definedName name="P.T.CLASSIC_PRIMA_CARPET_INDUSTRIES">'[2]B-105'!#REF!</definedName>
    <definedName name="P_N_C_Chemical" localSheetId="6">#REF!</definedName>
    <definedName name="P_N_C_Chemical" localSheetId="2">#REF!</definedName>
    <definedName name="P_N_C_Chemical" localSheetId="4">#REF!</definedName>
    <definedName name="P_N_C_Chemical" localSheetId="1">#REF!</definedName>
    <definedName name="P_N_C_Chemical">#REF!</definedName>
    <definedName name="pa" localSheetId="2">#N/A</definedName>
    <definedName name="pa" localSheetId="4">#N/A</definedName>
    <definedName name="pa">#N/A</definedName>
    <definedName name="Pacific_Carpet_co._ltd." localSheetId="6">#REF!</definedName>
    <definedName name="Pacific_Carpet_co._ltd." localSheetId="2">#REF!</definedName>
    <definedName name="Pacific_Carpet_co._ltd." localSheetId="4">#REF!</definedName>
    <definedName name="Pacific_Carpet_co._ltd." localSheetId="1">#REF!</definedName>
    <definedName name="Pacific_Carpet_co._ltd.">#REF!</definedName>
    <definedName name="Page_22">NA()</definedName>
    <definedName name="Page_23">NA()</definedName>
    <definedName name="Page_24">NA()</definedName>
    <definedName name="Page_25">NA()</definedName>
    <definedName name="PAGE24" localSheetId="6">#REF!</definedName>
    <definedName name="PAGE24" localSheetId="4">#REF!</definedName>
    <definedName name="PAGE24">#REF!</definedName>
    <definedName name="Pay_Date" localSheetId="6">#REF!</definedName>
    <definedName name="Pay_Date" localSheetId="2">#REF!</definedName>
    <definedName name="Pay_Date" localSheetId="4">#REF!</definedName>
    <definedName name="Pay_Date" localSheetId="1">#REF!</definedName>
    <definedName name="Pay_Date">#REF!</definedName>
    <definedName name="Pay_Num" localSheetId="6">#REF!</definedName>
    <definedName name="Pay_Num" localSheetId="2">#REF!</definedName>
    <definedName name="Pay_Num" localSheetId="4">#REF!</definedName>
    <definedName name="Pay_Num" localSheetId="1">#REF!</definedName>
    <definedName name="Pay_Num">#REF!</definedName>
    <definedName name="Payment_Date" localSheetId="6">DATE(YEAR('13-14 Eng'!Loan_Start),MONTH('13-14 Eng'!Loan_Start)+Payment_Number,DAY('13-14 Eng'!Loan_Start))</definedName>
    <definedName name="Payment_Date" localSheetId="2">DATE(YEAR('7 Eng Old'!Loan_Start),MONTH('7 Eng Old'!Loan_Start)+Payment_Number,DAY('7 Eng Old'!Loan_Start))</definedName>
    <definedName name="Payment_Date" localSheetId="4">DATE(YEAR('8 Eng old'!Loan_Start),MONTH('8 Eng old'!Loan_Start)+Payment_Number,DAY('8 Eng old'!Loan_Start))</definedName>
    <definedName name="Payment_Date" localSheetId="1">DATE(YEAR('9-10 Eng'!Loan_Start),MONTH('9-10 Eng'!Loan_Start)+Payment_Number,DAY('9-10 Eng'!Loan_Start))</definedName>
    <definedName name="Payment_Date">DATE(YEAR(Loan_Start),MONTH(Loan_Start)+Payment_Number,DAY(Loan_Start))</definedName>
    <definedName name="payroll">NA()</definedName>
    <definedName name="PC" localSheetId="6">#REF!</definedName>
    <definedName name="PC" localSheetId="2">#REF!</definedName>
    <definedName name="PC" localSheetId="4">#REF!</definedName>
    <definedName name="PC" localSheetId="1">#REF!</definedName>
    <definedName name="PC">#REF!</definedName>
    <definedName name="PCC" localSheetId="6">#REF!</definedName>
    <definedName name="PCC" localSheetId="2">#REF!</definedName>
    <definedName name="PCC" localSheetId="4">#REF!</definedName>
    <definedName name="PCC" localSheetId="1">#REF!</definedName>
    <definedName name="PCC">#REF!</definedName>
    <definedName name="PD" localSheetId="6">#REF!</definedName>
    <definedName name="PD" localSheetId="2">#REF!</definedName>
    <definedName name="PD" localSheetId="4">#REF!</definedName>
    <definedName name="PD" localSheetId="1">#REF!</definedName>
    <definedName name="PD">#REF!</definedName>
    <definedName name="PDD" localSheetId="6">#REF!</definedName>
    <definedName name="PDD" localSheetId="2">#REF!</definedName>
    <definedName name="PDD" localSheetId="4">#REF!</definedName>
    <definedName name="PDD" localSheetId="1">#REF!</definedName>
    <definedName name="PDD">#REF!</definedName>
    <definedName name="PENANG_THAI_RATTAN_LTD._PART." localSheetId="6">#REF!</definedName>
    <definedName name="PENANG_THAI_RATTAN_LTD._PART." localSheetId="2">#REF!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RMA_FLEX_CO._LTD." localSheetId="6">#REF!</definedName>
    <definedName name="PERMA_FLEX_CO._LTD." localSheetId="2">#REF!</definedName>
    <definedName name="PERMA_FLEX_CO._LTD." localSheetId="4">#REF!</definedName>
    <definedName name="PERMA_FLEX_CO._LTD." localSheetId="1">#REF!</definedName>
    <definedName name="PERMA_FLEX_CO._LTD.">#REF!</definedName>
    <definedName name="Philippine_Carpet" localSheetId="6">'[2]B-105'!#REF!</definedName>
    <definedName name="Philippine_Carpet" localSheetId="2">'[2]B-105'!#REF!</definedName>
    <definedName name="Philippine_Carpet" localSheetId="4">'[2]B-105'!#REF!</definedName>
    <definedName name="Philippine_Carpet" localSheetId="1">'[2]B-105'!#REF!</definedName>
    <definedName name="Philippine_Carpet">'[2]B-105'!#REF!</definedName>
    <definedName name="Physical">NA()</definedName>
    <definedName name="Polestar_Trading" localSheetId="6">#REF!</definedName>
    <definedName name="Polestar_Trading" localSheetId="2">#REF!</definedName>
    <definedName name="Polestar_Trading" localSheetId="4">#REF!</definedName>
    <definedName name="Polestar_Trading" localSheetId="1">#REF!</definedName>
    <definedName name="Polestar_Trading">#REF!</definedName>
    <definedName name="POLYMER_INNOVATION_CO.__LTD." localSheetId="6">#REF!</definedName>
    <definedName name="POLYMER_INNOVATION_CO.__LTD." localSheetId="2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oNim">NA()</definedName>
    <definedName name="Pornchira_2538" localSheetId="6">'[2]B-105'!#REF!</definedName>
    <definedName name="Pornchira_2538" localSheetId="2">'[2]B-105'!#REF!</definedName>
    <definedName name="Pornchira_2538" localSheetId="4">'[2]B-105'!#REF!</definedName>
    <definedName name="Pornchira_2538" localSheetId="1">'[2]B-105'!#REF!</definedName>
    <definedName name="Pornchira_2538">'[2]B-105'!#REF!</definedName>
    <definedName name="PP" localSheetId="6">#REF!</definedName>
    <definedName name="PP" localSheetId="2">#REF!</definedName>
    <definedName name="PP" localSheetId="4">#REF!</definedName>
    <definedName name="PP" localSheetId="1">#REF!</definedName>
    <definedName name="PP">#REF!</definedName>
    <definedName name="PPC" localSheetId="6">#REF!</definedName>
    <definedName name="PPC" localSheetId="2">#REF!</definedName>
    <definedName name="PPC" localSheetId="4">#REF!</definedName>
    <definedName name="PPC" localSheetId="1">#REF!</definedName>
    <definedName name="PPC">#REF!</definedName>
    <definedName name="PPD" localSheetId="6">#REF!</definedName>
    <definedName name="PPD" localSheetId="2">#REF!</definedName>
    <definedName name="PPD" localSheetId="4">#REF!</definedName>
    <definedName name="PPD" localSheetId="1">#REF!</definedName>
    <definedName name="PPD">#REF!</definedName>
    <definedName name="PPM_Commercial" localSheetId="6">#REF!</definedName>
    <definedName name="PPM_Commercial" localSheetId="2">#REF!</definedName>
    <definedName name="PPM_Commercial" localSheetId="4">#REF!</definedName>
    <definedName name="PPM_Commercial" localSheetId="1">#REF!</definedName>
    <definedName name="PPM_Commercial">#REF!</definedName>
    <definedName name="PPP" localSheetId="6">#REF!</definedName>
    <definedName name="PPP" localSheetId="2">#REF!</definedName>
    <definedName name="PPP" localSheetId="4">#REF!</definedName>
    <definedName name="PPP" localSheetId="1">#REF!</definedName>
    <definedName name="PPP">#REF!</definedName>
    <definedName name="Premier_Products" localSheetId="6">#REF!</definedName>
    <definedName name="Premier_Products" localSheetId="2">#REF!</definedName>
    <definedName name="Premier_Products" localSheetId="4">#REF!</definedName>
    <definedName name="Premier_Products" localSheetId="1">#REF!</definedName>
    <definedName name="Premier_Products">#REF!</definedName>
    <definedName name="Princ" localSheetId="6">#REF!</definedName>
    <definedName name="Princ" localSheetId="2">#REF!</definedName>
    <definedName name="Princ" localSheetId="4">#REF!</definedName>
    <definedName name="Princ" localSheetId="1">#REF!</definedName>
    <definedName name="Princ">#REF!</definedName>
    <definedName name="PRINT" localSheetId="6">#REF!</definedName>
    <definedName name="PRINT" localSheetId="4">#REF!</definedName>
    <definedName name="PRINT" localSheetId="1">#REF!</definedName>
    <definedName name="PRINT">#REF!</definedName>
    <definedName name="_xlnm.Print_Area">#N/A</definedName>
    <definedName name="Print_Area_MI" localSheetId="6">#REF!</definedName>
    <definedName name="Print_Area_MI" localSheetId="2">[8]Detail!#REF!</definedName>
    <definedName name="Print_Area_MI" localSheetId="4">[8]Detail!#REF!</definedName>
    <definedName name="Print_Area_MI" localSheetId="1">#REF!</definedName>
    <definedName name="PRINT_AREA_MI">#REF!</definedName>
    <definedName name="Print_Area_Reset" localSheetId="6">OFFSET('13-14 Eng'!Full_Print,0,0,'13-14 Eng'!Last_Row)</definedName>
    <definedName name="Print_Area_Reset" localSheetId="2">OFFSET('7 Eng Old'!Full_Print,0,0,'7 Eng Old'!Last_Row)</definedName>
    <definedName name="Print_Area_Reset" localSheetId="4">OFFSET('8 Eng old'!Full_Print,0,0,'8 Eng old'!Last_Row)</definedName>
    <definedName name="Print_Area_Reset" localSheetId="1">OFFSET('9-10 Eng'!Full_Print,0,0,'9-10 Eng'!Last_Row)</definedName>
    <definedName name="Print_Area_Reset">OFFSET(Full_Print,0,0,Last_Row)</definedName>
    <definedName name="_xlnm.Print_Titles">#REF!</definedName>
    <definedName name="PRINT_TITLES_MI" localSheetId="6">#REF!</definedName>
    <definedName name="PRINT_TITLES_MI" localSheetId="1">#REF!</definedName>
    <definedName name="Print_Titles_MI">NA()</definedName>
    <definedName name="Print_Titles_Ml1">NA()</definedName>
    <definedName name="PrintArea" localSheetId="6">#REF!</definedName>
    <definedName name="PrintArea" localSheetId="4">#REF!</definedName>
    <definedName name="PrintArea">#REF!</definedName>
    <definedName name="PRINTMENU">NA()</definedName>
    <definedName name="Prior_Company__Singapore" localSheetId="6">'[2]B-105'!#REF!</definedName>
    <definedName name="Prior_Company__Singapore" localSheetId="2">'[2]B-105'!#REF!</definedName>
    <definedName name="Prior_Company__Singapore" localSheetId="4">'[2]B-105'!#REF!</definedName>
    <definedName name="Prior_Company__Singapore" localSheetId="1">'[2]B-105'!#REF!</definedName>
    <definedName name="Prior_Company__Singapore">'[2]B-105'!#REF!</definedName>
    <definedName name="Produra_Paint" localSheetId="6">#REF!</definedName>
    <definedName name="Produra_Paint" localSheetId="2">#REF!</definedName>
    <definedName name="Produra_Paint" localSheetId="4">#REF!</definedName>
    <definedName name="Produra_Paint" localSheetId="1">#REF!</definedName>
    <definedName name="Produra_Paint">#REF!</definedName>
    <definedName name="PSI" localSheetId="6">#REF!</definedName>
    <definedName name="PSI" localSheetId="2">#REF!</definedName>
    <definedName name="PSI" localSheetId="4">#REF!</definedName>
    <definedName name="PSI" localSheetId="1">#REF!</definedName>
    <definedName name="PSI">#REF!</definedName>
    <definedName name="Ptex_co._ltd." localSheetId="6">#REF!</definedName>
    <definedName name="Ptex_co._ltd." localSheetId="2">#REF!</definedName>
    <definedName name="Ptex_co._ltd." localSheetId="4">#REF!</definedName>
    <definedName name="Ptex_co._ltd." localSheetId="1">#REF!</definedName>
    <definedName name="Ptex_co._ltd.">#REF!</definedName>
    <definedName name="Q" localSheetId="6">#REF!</definedName>
    <definedName name="Q" localSheetId="2">#REF!</definedName>
    <definedName name="Q" localSheetId="4">#REF!</definedName>
    <definedName name="Q" localSheetId="1">#REF!</definedName>
    <definedName name="Q">#REF!</definedName>
    <definedName name="QQ" localSheetId="6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" localSheetId="6">#REF!</definedName>
    <definedName name="QQQ" localSheetId="2">#REF!</definedName>
    <definedName name="QQQ" localSheetId="4">#REF!</definedName>
    <definedName name="QQQ" localSheetId="1">#REF!</definedName>
    <definedName name="QQQ">#REF!</definedName>
    <definedName name="Query1" localSheetId="6">#REF!</definedName>
    <definedName name="Query1" localSheetId="4">#REF!</definedName>
    <definedName name="Query1">#REF!</definedName>
    <definedName name="R.J._London_Chem._Ind." localSheetId="6">'[2]B-105'!#REF!</definedName>
    <definedName name="R.J._London_Chem._Ind." localSheetId="2">'[2]B-105'!#REF!</definedName>
    <definedName name="R.J._London_Chem._Ind." localSheetId="4">'[2]B-105'!#REF!</definedName>
    <definedName name="R.J._London_Chem._Ind." localSheetId="1">'[2]B-105'!#REF!</definedName>
    <definedName name="R.J._London_Chem._Ind.">'[2]B-105'!#REF!</definedName>
    <definedName name="R.J.LONDON_CHEMICALS_INDUSTRIES_CO._LTD." localSheetId="6">#REF!</definedName>
    <definedName name="R.J.LONDON_CHEMICALS_INDUSTRIES_CO._LTD." localSheetId="2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a" localSheetId="2">#N/A</definedName>
    <definedName name="ra" localSheetId="4">#N/A</definedName>
    <definedName name="ra">#N/A</definedName>
    <definedName name="RAJA_UCHINO_CO._LTD." localSheetId="6">#REF!</definedName>
    <definedName name="RAJA_UCHINO_CO._LTD." localSheetId="2">#REF!</definedName>
    <definedName name="RAJA_UCHINO_CO._LTD." localSheetId="4">#REF!</definedName>
    <definedName name="RAJA_UCHINO_CO._LTD." localSheetId="1">#REF!</definedName>
    <definedName name="RAJA_UCHINO_CO._LTD.">#REF!</definedName>
    <definedName name="RecnPage1" localSheetId="6">#REF!</definedName>
    <definedName name="RecnPage1" localSheetId="2">#REF!</definedName>
    <definedName name="RecnPage1" localSheetId="4">#REF!</definedName>
    <definedName name="RecnPage1" localSheetId="1">#REF!</definedName>
    <definedName name="RecnPage1">#REF!</definedName>
    <definedName name="repax" localSheetId="6">'[6]AGING LOCAL'!#REF!</definedName>
    <definedName name="repax" localSheetId="2">'[6]AGING LOCAL'!#REF!</definedName>
    <definedName name="repax" localSheetId="4">'[6]AGING LOCAL'!#REF!</definedName>
    <definedName name="repax" localSheetId="1">'[6]AGING LOCAL'!#REF!</definedName>
    <definedName name="repax">'[6]AGING LOCAL'!#REF!</definedName>
    <definedName name="Repax_Construction" localSheetId="6">#REF!</definedName>
    <definedName name="Repax_Construction" localSheetId="2">#REF!</definedName>
    <definedName name="Repax_Construction" localSheetId="4">#REF!</definedName>
    <definedName name="Repax_Construction" localSheetId="1">#REF!</definedName>
    <definedName name="Repax_Construction">#REF!</definedName>
    <definedName name="Report" localSheetId="6">#REF!</definedName>
    <definedName name="Report" localSheetId="4">#REF!</definedName>
    <definedName name="Report">#REF!</definedName>
    <definedName name="RMB_CLS" localSheetId="6">#REF!</definedName>
    <definedName name="RMB_CLS" localSheetId="4">#REF!</definedName>
    <definedName name="RMB_CLS">#REF!</definedName>
    <definedName name="RMF">NA()</definedName>
    <definedName name="RPSC_CHEMICAL_CO._LTD." localSheetId="6">#REF!</definedName>
    <definedName name="RPSC_CHEMICAL_CO._LTD." localSheetId="2">#REF!</definedName>
    <definedName name="RPSC_CHEMICAL_CO._LTD." localSheetId="4">#REF!</definedName>
    <definedName name="RPSC_CHEMICAL_CO._LTD." localSheetId="1">#REF!</definedName>
    <definedName name="RPSC_CHEMICAL_CO._LTD.">#REF!</definedName>
    <definedName name="RR" localSheetId="6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rtg">NA()</definedName>
    <definedName name="rty" localSheetId="2">#N/A</definedName>
    <definedName name="rty" localSheetId="4">#N/A</definedName>
    <definedName name="rty">#N/A</definedName>
    <definedName name="RUBRICK_THAI_CO._LTD." localSheetId="6">'[2]B-105'!#REF!</definedName>
    <definedName name="RUBRICK_THAI_CO._LTD." localSheetId="2">'[2]B-105'!#REF!</definedName>
    <definedName name="RUBRICK_THAI_CO._LTD." localSheetId="4">'[2]B-105'!#REF!</definedName>
    <definedName name="RUBRICK_THAI_CO._LTD." localSheetId="1">'[2]B-105'!#REF!</definedName>
    <definedName name="RUBRICK_THAI_CO._LTD.">'[2]B-105'!#REF!</definedName>
    <definedName name="RUNSWITCH" localSheetId="6">#REF!</definedName>
    <definedName name="RUNSWITCH" localSheetId="4">#REF!</definedName>
    <definedName name="RUNSWITCH" localSheetId="1">#REF!</definedName>
    <definedName name="RUNSWITCH">#REF!</definedName>
    <definedName name="s" localSheetId="6">'[2]B-105'!#REF!</definedName>
    <definedName name="s" localSheetId="2">'[2]B-105'!#REF!</definedName>
    <definedName name="s" localSheetId="4">'[2]B-105'!#REF!</definedName>
    <definedName name="s" localSheetId="1">'[2]B-105'!#REF!</definedName>
    <definedName name="s">'[2]B-105'!#REF!</definedName>
    <definedName name="S.A.P._Paint___Chemical" localSheetId="6">'[2]B-105'!#REF!</definedName>
    <definedName name="S.A.P._Paint___Chemical" localSheetId="2">'[2]B-105'!#REF!</definedName>
    <definedName name="S.A.P._Paint___Chemical" localSheetId="4">'[2]B-105'!#REF!</definedName>
    <definedName name="S.A.P._Paint___Chemical" localSheetId="1">'[2]B-105'!#REF!</definedName>
    <definedName name="S.A.P._Paint___Chemical">'[2]B-105'!#REF!</definedName>
    <definedName name="S.A.P._PAINT___CHEMICAL_CO._LTD." localSheetId="6">'[2]B-105'!#REF!</definedName>
    <definedName name="S.A.P._PAINT___CHEMICAL_CO._LTD." localSheetId="2">'[2]B-105'!#REF!</definedName>
    <definedName name="S.A.P._PAINT___CHEMICAL_CO._LTD." localSheetId="4">'[2]B-105'!#REF!</definedName>
    <definedName name="S.A.P._PAINT___CHEMICAL_CO._LTD." localSheetId="1">'[2]B-105'!#REF!</definedName>
    <definedName name="S.A.P._PAINT___CHEMICAL_CO._LTD.">'[2]B-105'!#REF!</definedName>
    <definedName name="S.K.COLOR___CHEMICALS_LIMITED_PARTNERSHIP" localSheetId="6">#REF!</definedName>
    <definedName name="S.K.COLOR___CHEMICALS_LIMITED_PARTNERSHIP" localSheetId="2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6">#REF!</definedName>
    <definedName name="S.P.TEXTURE_PAINT_CO._LTD." localSheetId="2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6">'[2]B-105'!#REF!</definedName>
    <definedName name="Sabpantawee" localSheetId="2">'[2]B-105'!#REF!</definedName>
    <definedName name="Sabpantawee" localSheetId="4">'[2]B-105'!#REF!</definedName>
    <definedName name="Sabpantawee" localSheetId="1">'[2]B-105'!#REF!</definedName>
    <definedName name="Sabpantawee">'[2]B-105'!#REF!</definedName>
    <definedName name="SAHAKIT_WISARN_CO._LTD." localSheetId="6">#REF!</definedName>
    <definedName name="SAHAKIT_WISARN_CO._LTD." localSheetId="2">#REF!</definedName>
    <definedName name="SAHAKIT_WISARN_CO._LTD." localSheetId="4">#REF!</definedName>
    <definedName name="SAHAKIT_WISARN_CO._LTD." localSheetId="1">#REF!</definedName>
    <definedName name="SAHAKIT_WISARN_CO._LTD.">#REF!</definedName>
    <definedName name="Sched_Pay" localSheetId="6">#REF!</definedName>
    <definedName name="Sched_Pay" localSheetId="2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6">#REF!</definedName>
    <definedName name="Scheduled_Extra_Payments" localSheetId="2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6">#REF!</definedName>
    <definedName name="Scheduled_Interest_Rate" localSheetId="2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6">#REF!</definedName>
    <definedName name="Scheduled_Monthly_Payment" localSheetId="2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d">NA()</definedName>
    <definedName name="sdfd">NA()</definedName>
    <definedName name="Search" localSheetId="6">#REF!</definedName>
    <definedName name="Search" localSheetId="2">#REF!</definedName>
    <definedName name="Search" localSheetId="4">#REF!</definedName>
    <definedName name="Search" localSheetId="1">#REF!</definedName>
    <definedName name="Search">#REF!</definedName>
    <definedName name="Sefco_Chemical_2001" localSheetId="6">#REF!</definedName>
    <definedName name="Sefco_Chemical_2001" localSheetId="2">#REF!</definedName>
    <definedName name="Sefco_Chemical_2001" localSheetId="4">#REF!</definedName>
    <definedName name="Sefco_Chemical_2001" localSheetId="1">#REF!</definedName>
    <definedName name="Sefco_Chemical_2001">#REF!</definedName>
    <definedName name="September" localSheetId="6">[3]Statements!#REF!</definedName>
    <definedName name="September" localSheetId="4">[3]Statements!#REF!</definedName>
    <definedName name="September" localSheetId="1">[3]Statements!#REF!</definedName>
    <definedName name="September">[3]Statements!#REF!</definedName>
    <definedName name="SHANGHAI_PAINTS_AND_HARDWARE_LTD." localSheetId="6">#REF!</definedName>
    <definedName name="SHANGHAI_PAINTS_AND_HARDWARE_LTD." localSheetId="2">#REF!</definedName>
    <definedName name="SHANGHAI_PAINTS_AND_HARDWARE_LTD." localSheetId="4">#REF!</definedName>
    <definedName name="SHANGHAI_PAINTS_AND_HARDWARE_LTD." localSheetId="1">#REF!</definedName>
    <definedName name="SHANGHAI_PAINTS_AND_HARDWARE_LTD.">#REF!</definedName>
    <definedName name="SIAM_EXCEL_POLYTECH_CO._LTD." localSheetId="6">#REF!</definedName>
    <definedName name="SIAM_EXCEL_POLYTECH_CO._LTD." localSheetId="2">#REF!</definedName>
    <definedName name="SIAM_EXCEL_POLYTECH_CO._LTD." localSheetId="4">#REF!</definedName>
    <definedName name="SIAM_EXCEL_POLYTECH_CO._LTD." localSheetId="1">#REF!</definedName>
    <definedName name="SIAM_EXCEL_POLYTECH_CO._LTD.">#REF!</definedName>
    <definedName name="Siam_Paint_Industry" localSheetId="6">#REF!</definedName>
    <definedName name="Siam_Paint_Industry" localSheetId="2">#REF!</definedName>
    <definedName name="Siam_Paint_Industry" localSheetId="4">#REF!</definedName>
    <definedName name="Siam_Paint_Industry" localSheetId="1">#REF!</definedName>
    <definedName name="Siam_Paint_Industry">#REF!</definedName>
    <definedName name="SIAM_SPONG_FOAM_CO._LTD." localSheetId="6">#REF!</definedName>
    <definedName name="SIAM_SPONG_FOAM_CO._LTD." localSheetId="2">#REF!</definedName>
    <definedName name="SIAM_SPONG_FOAM_CO._LTD." localSheetId="4">#REF!</definedName>
    <definedName name="SIAM_SPONG_FOAM_CO._LTD." localSheetId="1">#REF!</definedName>
    <definedName name="SIAM_SPONG_FOAM_CO._LTD.">#REF!</definedName>
    <definedName name="Sicpa__Thailand" localSheetId="6">#REF!</definedName>
    <definedName name="Sicpa__Thailand" localSheetId="2">#REF!</definedName>
    <definedName name="Sicpa__Thailand" localSheetId="4">#REF!</definedName>
    <definedName name="Sicpa__Thailand" localSheetId="1">#REF!</definedName>
    <definedName name="Sicpa__Thailand">#REF!</definedName>
    <definedName name="SIKA" localSheetId="6">'[2]B-105'!#REF!</definedName>
    <definedName name="SIKA" localSheetId="2">'[2]B-105'!#REF!</definedName>
    <definedName name="SIKA" localSheetId="4">'[2]B-105'!#REF!</definedName>
    <definedName name="SIKA" localSheetId="1">'[2]B-105'!#REF!</definedName>
    <definedName name="SIKA">'[2]B-105'!#REF!</definedName>
    <definedName name="Sika__Thailand" localSheetId="6">#REF!</definedName>
    <definedName name="Sika__Thailand" localSheetId="2">#REF!</definedName>
    <definedName name="Sika__Thailand" localSheetId="4">#REF!</definedName>
    <definedName name="Sika__Thailand" localSheetId="1">#REF!</definedName>
    <definedName name="Sika__Thailand">#REF!</definedName>
    <definedName name="Silicone_Coating" localSheetId="6">'[2]B-105'!#REF!</definedName>
    <definedName name="Silicone_Coating" localSheetId="2">'[2]B-105'!#REF!</definedName>
    <definedName name="Silicone_Coating" localSheetId="4">'[2]B-105'!#REF!</definedName>
    <definedName name="Silicone_Coating" localSheetId="1">'[2]B-105'!#REF!</definedName>
    <definedName name="Silicone_Coating">'[2]B-105'!#REF!</definedName>
    <definedName name="sld" localSheetId="6">#REF!</definedName>
    <definedName name="sld" localSheetId="2">#REF!</definedName>
    <definedName name="sld" localSheetId="4">#REF!</definedName>
    <definedName name="sld" localSheetId="1">#REF!</definedName>
    <definedName name="sld">#REF!</definedName>
    <definedName name="SOMBOON_SCREEN_CO._LTD." localSheetId="6">'[2]B-105'!#REF!</definedName>
    <definedName name="SOMBOON_SCREEN_CO._LTD." localSheetId="2">'[2]B-105'!#REF!</definedName>
    <definedName name="SOMBOON_SCREEN_CO._LTD." localSheetId="4">'[2]B-105'!#REF!</definedName>
    <definedName name="SOMBOON_SCREEN_CO._LTD." localSheetId="1">'[2]B-105'!#REF!</definedName>
    <definedName name="SOMBOON_SCREEN_CO._LTD.">'[2]B-105'!#REF!</definedName>
    <definedName name="Spec" localSheetId="6">#REF!</definedName>
    <definedName name="Spec" localSheetId="2">#REF!</definedName>
    <definedName name="Spec" localSheetId="4">#REF!</definedName>
    <definedName name="Spec" localSheetId="1">#REF!</definedName>
    <definedName name="Spec">#REF!</definedName>
    <definedName name="SS" localSheetId="6">#REF!</definedName>
    <definedName name="SS" localSheetId="2">#REF!</definedName>
    <definedName name="SS" localSheetId="4">#REF!</definedName>
    <definedName name="SS" localSheetId="1">#REF!</definedName>
    <definedName name="SS">#REF!</definedName>
    <definedName name="star" localSheetId="6">'[2]B-105'!#REF!</definedName>
    <definedName name="star" localSheetId="2">'[2]B-105'!#REF!</definedName>
    <definedName name="star" localSheetId="4">'[2]B-105'!#REF!</definedName>
    <definedName name="star" localSheetId="1">'[2]B-105'!#REF!</definedName>
    <definedName name="star">'[2]B-105'!#REF!</definedName>
    <definedName name="Star_Carpet_co._ltd." localSheetId="6">#REF!</definedName>
    <definedName name="Star_Carpet_co._ltd." localSheetId="2">#REF!</definedName>
    <definedName name="Star_Carpet_co._ltd." localSheetId="4">#REF!</definedName>
    <definedName name="Star_Carpet_co._ltd." localSheetId="1">#REF!</definedName>
    <definedName name="Star_Carpet_co._ltd.">#REF!</definedName>
    <definedName name="Star_Tech_Che." localSheetId="6">#REF!</definedName>
    <definedName name="Star_Tech_Che." localSheetId="2">#REF!</definedName>
    <definedName name="Star_Tech_Che." localSheetId="4">#REF!</definedName>
    <definedName name="Star_Tech_Che." localSheetId="1">#REF!</definedName>
    <definedName name="Star_Tech_Che.">#REF!</definedName>
    <definedName name="Start" localSheetId="6">#REF!</definedName>
    <definedName name="Start" localSheetId="2">#REF!</definedName>
    <definedName name="Start" localSheetId="4">#REF!</definedName>
    <definedName name="Start" localSheetId="1">#REF!</definedName>
    <definedName name="Start">#REF!</definedName>
    <definedName name="StartCode" localSheetId="6">#REF!</definedName>
    <definedName name="StartCode" localSheetId="2">#REF!</definedName>
    <definedName name="StartCode" localSheetId="4">#REF!</definedName>
    <definedName name="StartCode" localSheetId="1">#REF!</definedName>
    <definedName name="StartCode">#REF!</definedName>
    <definedName name="SU" localSheetId="6">'[6]AGING LOCAL'!#REF!</definedName>
    <definedName name="SU" localSheetId="2">'[6]AGING LOCAL'!#REF!</definedName>
    <definedName name="SU" localSheetId="4">'[6]AGING LOCAL'!#REF!</definedName>
    <definedName name="SU" localSheetId="1">'[6]AGING LOCAL'!#REF!</definedName>
    <definedName name="SU">'[6]AGING LOCAL'!#REF!</definedName>
    <definedName name="SUBPANTAVEE_CO._LTD." localSheetId="6">#REF!</definedName>
    <definedName name="SUBPANTAVEE_CO._LTD." localSheetId="2">#REF!</definedName>
    <definedName name="SUBPANTAVEE_CO._LTD." localSheetId="4">#REF!</definedName>
    <definedName name="SUBPANTAVEE_CO._LTD." localSheetId="1">#REF!</definedName>
    <definedName name="SUBPANTAVEE_CO._LTD.">#REF!</definedName>
    <definedName name="Superior_Construction_C." localSheetId="6">#REF!</definedName>
    <definedName name="Superior_Construction_C." localSheetId="2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WITCH" localSheetId="6">#REF!</definedName>
    <definedName name="SWITCH" localSheetId="4">#REF!</definedName>
    <definedName name="SWITCH" localSheetId="1">#REF!</definedName>
    <definedName name="SWITCH">#REF!</definedName>
    <definedName name="Syntec_Quality" localSheetId="6">'[2]B-105'!#REF!</definedName>
    <definedName name="Syntec_Quality" localSheetId="2">'[2]B-105'!#REF!</definedName>
    <definedName name="Syntec_Quality" localSheetId="4">'[2]B-105'!#REF!</definedName>
    <definedName name="Syntec_Quality" localSheetId="1">'[2]B-105'!#REF!</definedName>
    <definedName name="Syntec_Quality">'[2]B-105'!#REF!</definedName>
    <definedName name="T" localSheetId="6">#REF!</definedName>
    <definedName name="T" localSheetId="2">#REF!</definedName>
    <definedName name="T" localSheetId="4">#REF!</definedName>
    <definedName name="T" localSheetId="1">#REF!</definedName>
    <definedName name="T">#REF!</definedName>
    <definedName name="T.A.T.C." localSheetId="6">#REF!</definedName>
    <definedName name="T.A.T.C." localSheetId="2">#REF!</definedName>
    <definedName name="T.A.T.C." localSheetId="4">#REF!</definedName>
    <definedName name="T.A.T.C." localSheetId="1">#REF!</definedName>
    <definedName name="T.A.T.C.">#REF!</definedName>
    <definedName name="T.R.Y_INTERNATIONAL_CO._LTD." localSheetId="6">#REF!</definedName>
    <definedName name="T.R.Y_INTERNATIONAL_CO._LTD." localSheetId="2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am" localSheetId="2">#N/A</definedName>
    <definedName name="tam" localSheetId="4">#N/A</definedName>
    <definedName name="tam">#N/A</definedName>
    <definedName name="TANG_TIHUA_HENG_CO._LTD." localSheetId="6">'[2]B-105'!#REF!</definedName>
    <definedName name="TANG_TIHUA_HENG_CO._LTD." localSheetId="2">'[2]B-105'!#REF!</definedName>
    <definedName name="TANG_TIHUA_HENG_CO._LTD." localSheetId="4">'[2]B-105'!#REF!</definedName>
    <definedName name="TANG_TIHUA_HENG_CO._LTD." localSheetId="1">'[2]B-105'!#REF!</definedName>
    <definedName name="TANG_TIHUA_HENG_CO._LTD.">'[2]B-105'!#REF!</definedName>
    <definedName name="TextRefCopy1" localSheetId="6">#REF!</definedName>
    <definedName name="TextRefCopy1" localSheetId="2">#REF!</definedName>
    <definedName name="TextRefCopy1" localSheetId="4">#REF!</definedName>
    <definedName name="TextRefCopy1" localSheetId="1">#REF!</definedName>
    <definedName name="TextRefCopy1">#REF!</definedName>
    <definedName name="TextRefCopy14" localSheetId="6">#REF!</definedName>
    <definedName name="TextRefCopy14" localSheetId="2">#REF!</definedName>
    <definedName name="TextRefCopy14" localSheetId="4">#REF!</definedName>
    <definedName name="TextRefCopy14" localSheetId="1">#REF!</definedName>
    <definedName name="TextRefCopy14">#REF!</definedName>
    <definedName name="TextRefCopy57" localSheetId="6">'[9]I-203'!#REF!</definedName>
    <definedName name="TextRefCopy57" localSheetId="2">'[9]I-203'!#REF!</definedName>
    <definedName name="TextRefCopy57" localSheetId="4">'[9]I-203'!#REF!</definedName>
    <definedName name="TextRefCopy57" localSheetId="1">'[9]I-203'!#REF!</definedName>
    <definedName name="TextRefCopy57">'[9]I-203'!#REF!</definedName>
    <definedName name="TextRefCopyRangeCount" hidden="1">1</definedName>
    <definedName name="TFB" localSheetId="6">#REF!</definedName>
    <definedName name="TFB" localSheetId="4">#REF!</definedName>
    <definedName name="TFB">#REF!</definedName>
    <definedName name="thai" localSheetId="6">#REF!</definedName>
    <definedName name="thai" localSheetId="2">#REF!</definedName>
    <definedName name="thai" localSheetId="4">#REF!</definedName>
    <definedName name="thai" localSheetId="1">#REF!</definedName>
    <definedName name="thai">#REF!</definedName>
    <definedName name="THAI_DNT_PAINT_MFG._CO._LTD." localSheetId="6">#REF!</definedName>
    <definedName name="THAI_DNT_PAINT_MFG._CO._LTD." localSheetId="2">#REF!</definedName>
    <definedName name="THAI_DNT_PAINT_MFG._CO._LTD." localSheetId="4">#REF!</definedName>
    <definedName name="THAI_DNT_PAINT_MFG._CO._LTD." localSheetId="1">#REF!</definedName>
    <definedName name="THAI_DNT_PAINT_MFG._CO._LTD.">#REF!</definedName>
    <definedName name="THAI_DO_NO___GEN_GEN_CO._LTD." localSheetId="6">#REF!</definedName>
    <definedName name="THAI_DO_NO___GEN_GEN_CO._LTD." localSheetId="2">#REF!</definedName>
    <definedName name="THAI_DO_NO___GEN_GEN_CO._LTD." localSheetId="4">#REF!</definedName>
    <definedName name="THAI_DO_NO___GEN_GEN_CO._LTD." localSheetId="1">#REF!</definedName>
    <definedName name="THAI_DO_NO___GEN_GEN_CO._LTD.">#REF!</definedName>
    <definedName name="Thai_Innovation_Chemical" localSheetId="6">#REF!</definedName>
    <definedName name="Thai_Innovation_Chemical" localSheetId="2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6">'[2]B-105'!#REF!</definedName>
    <definedName name="THAI_PACIFIC_PAINT" localSheetId="2">'[2]B-105'!#REF!</definedName>
    <definedName name="THAI_PACIFIC_PAINT" localSheetId="4">'[2]B-105'!#REF!</definedName>
    <definedName name="THAI_PACIFIC_PAINT" localSheetId="1">'[2]B-105'!#REF!</definedName>
    <definedName name="THAI_PACIFIC_PAINT">'[2]B-105'!#REF!</definedName>
    <definedName name="THANABUN_CHEMICAL_CO._LTD." localSheetId="6">#REF!</definedName>
    <definedName name="THANABUN_CHEMICAL_CO._LTD." localSheetId="2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E_FASTER_PAINT__THAILAND__CO._LTD." localSheetId="6">#REF!</definedName>
    <definedName name="THE_FASTER_PAINT__THAILAND__CO._LTD." localSheetId="2">#REF!</definedName>
    <definedName name="THE_FASTER_PAINT__THAILAND__CO._LTD." localSheetId="4">#REF!</definedName>
    <definedName name="THE_FASTER_PAINT__THAILAND__CO._LTD." localSheetId="1">#REF!</definedName>
    <definedName name="THE_FASTER_PAINT__THAILAND__CO._LTD.">#REF!</definedName>
    <definedName name="Theptawee_Coating" localSheetId="6">#REF!</definedName>
    <definedName name="Theptawee_Coating" localSheetId="2">#REF!</definedName>
    <definedName name="Theptawee_Coating" localSheetId="4">#REF!</definedName>
    <definedName name="Theptawee_Coating" localSheetId="1">#REF!</definedName>
    <definedName name="Theptawee_Coating">#REF!</definedName>
    <definedName name="Tiansin_Carpet_Industry" localSheetId="6">'[2]B-105'!#REF!</definedName>
    <definedName name="Tiansin_Carpet_Industry" localSheetId="2">'[2]B-105'!#REF!</definedName>
    <definedName name="Tiansin_Carpet_Industry" localSheetId="4">'[2]B-105'!#REF!</definedName>
    <definedName name="Tiansin_Carpet_Industry" localSheetId="1">'[2]B-105'!#REF!</definedName>
    <definedName name="Tiansin_Carpet_Industry">'[2]B-105'!#REF!</definedName>
    <definedName name="TISCO" localSheetId="6">#REF!</definedName>
    <definedName name="TISCO" localSheetId="4">#REF!</definedName>
    <definedName name="TISCO">#REF!</definedName>
    <definedName name="To" localSheetId="6">#REF!</definedName>
    <definedName name="To" localSheetId="2">#REF!</definedName>
    <definedName name="To" localSheetId="4">#REF!</definedName>
    <definedName name="To" localSheetId="1">#REF!</definedName>
    <definedName name="To">#REF!</definedName>
    <definedName name="TO_YO_INK__THAILAND__CO._LTD." localSheetId="6">#REF!</definedName>
    <definedName name="TO_YO_INK__THAILAND__CO._LTD." localSheetId="2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COPY" localSheetId="6">#REF!</definedName>
    <definedName name="TOCOPY" localSheetId="4">#REF!</definedName>
    <definedName name="TOCOPY">#REF!</definedName>
    <definedName name="TOCOPYNEW" localSheetId="6">#REF!</definedName>
    <definedName name="TOCOPYNEW" localSheetId="4">#REF!</definedName>
    <definedName name="TOCOPYNEW">#REF!</definedName>
    <definedName name="TOCOPYRE" localSheetId="6">#REF!</definedName>
    <definedName name="TOCOPYRE" localSheetId="4">#REF!</definedName>
    <definedName name="TOCOPYRE">#REF!</definedName>
    <definedName name="top">NA()</definedName>
    <definedName name="Total_Interest" localSheetId="6">#REF!</definedName>
    <definedName name="Total_Interest" localSheetId="2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6">#REF!</definedName>
    <definedName name="Total_Pay" localSheetId="2">#REF!</definedName>
    <definedName name="Total_Pay" localSheetId="4">#REF!</definedName>
    <definedName name="Total_Pay" localSheetId="1">#REF!</definedName>
    <definedName name="Total_Pay">#REF!</definedName>
    <definedName name="Total_Payment" localSheetId="6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Found" localSheetId="6">#REF!</definedName>
    <definedName name="TotalFound" localSheetId="2">#REF!</definedName>
    <definedName name="TotalFound" localSheetId="4">#REF!</definedName>
    <definedName name="TotalFound" localSheetId="1">#REF!</definedName>
    <definedName name="TotalFound">#REF!</definedName>
    <definedName name="TRIVITH_SUPPLY_CO._LTD." localSheetId="6">#REF!</definedName>
    <definedName name="TRIVITH_SUPPLY_CO._LTD." localSheetId="2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Select" localSheetId="6">#REF!</definedName>
    <definedName name="tSelect" localSheetId="2">#REF!</definedName>
    <definedName name="tSelect" localSheetId="4">#REF!</definedName>
    <definedName name="tSelect" localSheetId="1">#REF!</definedName>
    <definedName name="tSelect">#REF!</definedName>
    <definedName name="TT" localSheetId="6">#REF!</definedName>
    <definedName name="TT" localSheetId="2">#REF!</definedName>
    <definedName name="TT" localSheetId="4">#REF!</definedName>
    <definedName name="TT" localSheetId="1">#REF!</definedName>
    <definedName name="TT">#REF!</definedName>
    <definedName name="U" localSheetId="6">#REF!</definedName>
    <definedName name="U" localSheetId="2">#REF!</definedName>
    <definedName name="U" localSheetId="4">#REF!</definedName>
    <definedName name="U" localSheetId="1">#REF!</definedName>
    <definedName name="U">#REF!</definedName>
    <definedName name="U.R._CHEMICAL_CO._LTD." localSheetId="6">#REF!</definedName>
    <definedName name="U.R._CHEMICAL_CO._LTD." localSheetId="2">#REF!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6">#REF!</definedName>
    <definedName name="U___LAND_CO._LTD." localSheetId="2">#REF!</definedName>
    <definedName name="U___LAND_CO._LTD." localSheetId="4">#REF!</definedName>
    <definedName name="U___LAND_CO._LTD." localSheetId="1">#REF!</definedName>
    <definedName name="U___LAND_CO._LTD.">#REF!</definedName>
    <definedName name="uio">NA()</definedName>
    <definedName name="ULAND" localSheetId="6">#REF!</definedName>
    <definedName name="ULAND" localSheetId="2">#REF!</definedName>
    <definedName name="ULAND" localSheetId="4">#REF!</definedName>
    <definedName name="ULAND" localSheetId="1">#REF!</definedName>
    <definedName name="ULAND">#REF!</definedName>
    <definedName name="UNICRON_CHEMICALS_CO._LTD." localSheetId="6">#REF!</definedName>
    <definedName name="UNICRON_CHEMICALS_CO._LTD." localSheetId="2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PDATE" localSheetId="6">#REF!</definedName>
    <definedName name="UPDATE" localSheetId="4">#REF!</definedName>
    <definedName name="UPDATE">#REF!</definedName>
    <definedName name="URAI_PHANICH" localSheetId="6">'[2]B-105'!#REF!</definedName>
    <definedName name="URAI_PHANICH" localSheetId="2">'[2]B-105'!#REF!</definedName>
    <definedName name="URAI_PHANICH" localSheetId="4">'[2]B-105'!#REF!</definedName>
    <definedName name="URAI_PHANICH" localSheetId="1">'[2]B-105'!#REF!</definedName>
    <definedName name="URAI_PHANICH">'[2]B-105'!#REF!</definedName>
    <definedName name="URAI_PHANICH_CO._LTD." localSheetId="6">#REF!</definedName>
    <definedName name="URAI_PHANICH_CO._LTD." localSheetId="2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 localSheetId="6">#REF!</definedName>
    <definedName name="US" localSheetId="2">#REF!</definedName>
    <definedName name="US" localSheetId="4">#REF!</definedName>
    <definedName name="US" localSheetId="1">#REF!</definedName>
    <definedName name="US">#REF!</definedName>
    <definedName name="UU" localSheetId="6">#REF!</definedName>
    <definedName name="UU" localSheetId="2">#REF!</definedName>
    <definedName name="UU" localSheetId="4">#REF!</definedName>
    <definedName name="UU" localSheetId="1">#REF!</definedName>
    <definedName name="UU">#REF!</definedName>
    <definedName name="V" localSheetId="6">#REF!</definedName>
    <definedName name="V" localSheetId="2">#REF!</definedName>
    <definedName name="V" localSheetId="4">#REF!</definedName>
    <definedName name="V" localSheetId="1">#REF!</definedName>
    <definedName name="V">#REF!</definedName>
    <definedName name="V.P." localSheetId="6">'[2]B-105'!#REF!</definedName>
    <definedName name="V.P." localSheetId="2">'[2]B-105'!#REF!</definedName>
    <definedName name="V.P." localSheetId="4">'[2]B-105'!#REF!</definedName>
    <definedName name="V.P." localSheetId="1">'[2]B-105'!#REF!</definedName>
    <definedName name="V.P.">'[2]B-105'!#REF!</definedName>
    <definedName name="V.P.HARDWARE_LTD._PART." localSheetId="6">#REF!</definedName>
    <definedName name="V.P.HARDWARE_LTD._PART." localSheetId="2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A" localSheetId="2">#N/A</definedName>
    <definedName name="VA" localSheetId="4">#N/A</definedName>
    <definedName name="VA">#N/A</definedName>
    <definedName name="Values_Entered" localSheetId="6">IF('13-14 Eng'!Loan_Amount*'13-14 Eng'!Interest_Rate*'13-14 Eng'!Loan_Years*'13-14 Eng'!Loan_Start&gt;0,1,0)</definedName>
    <definedName name="Values_Entered" localSheetId="2">IF('7 Eng Old'!Loan_Amount*'7 Eng Old'!Interest_Rate*'7 Eng Old'!Loan_Years*'7 Eng Old'!Loan_Start&gt;0,1,0)</definedName>
    <definedName name="Values_Entered" localSheetId="4">IF('8 Eng old'!Loan_Amount*'8 Eng old'!Interest_Rate*'8 Eng old'!Loan_Years*'8 Eng old'!Loan_Start&gt;0,1,0)</definedName>
    <definedName name="Values_Entered" localSheetId="1">IF('9-10 Eng'!Loan_Amount*'9-10 Eng'!Interest_Rate*'9-10 Eng'!Loan_Years*'9-10 Eng'!Loan_Start&gt;0,1,0)</definedName>
    <definedName name="Values_Entered">IF(Loan_Amount*Interest_Rate*Loan_Years*Loan_Start&gt;0,1,0)</definedName>
    <definedName name="vital5">'[5]Customize Your Invoice'!$E$15</definedName>
    <definedName name="VV" localSheetId="6">#REF!</definedName>
    <definedName name="VV" localSheetId="2">#REF!</definedName>
    <definedName name="VV" localSheetId="4">#REF!</definedName>
    <definedName name="VV" localSheetId="1">#REF!</definedName>
    <definedName name="VV">#REF!</definedName>
    <definedName name="VVV" localSheetId="6">#REF!</definedName>
    <definedName name="VVV" localSheetId="2">#REF!</definedName>
    <definedName name="VVV" localSheetId="4">#REF!</definedName>
    <definedName name="VVV" localSheetId="1">#REF!</definedName>
    <definedName name="VVV">#REF!</definedName>
    <definedName name="W" localSheetId="6">#REF!</definedName>
    <definedName name="W" localSheetId="2">#REF!</definedName>
    <definedName name="W" localSheetId="4">#REF!</definedName>
    <definedName name="W" localSheetId="1">#REF!</definedName>
    <definedName name="W">#REF!</definedName>
    <definedName name="wa" localSheetId="2">#N/A</definedName>
    <definedName name="wa" localSheetId="4">#N/A</definedName>
    <definedName name="wa">#N/A</definedName>
    <definedName name="WANCHAI_TRADING_LTD._PART." localSheetId="6">#REF!</definedName>
    <definedName name="WANCHAI_TRADING_LTD._PART." localSheetId="2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INCO_SCREEN_CO._LTD." localSheetId="6">#REF!</definedName>
    <definedName name="WINCO_SCREEN_CO._LTD." localSheetId="2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6">#REF!</definedName>
    <definedName name="Winson_Chemical" localSheetId="2">#REF!</definedName>
    <definedName name="Winson_Chemical" localSheetId="4">#REF!</definedName>
    <definedName name="Winson_Chemical" localSheetId="1">#REF!</definedName>
    <definedName name="Winson_Chemical">#REF!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x" localSheetId="2" hidden="1">{"'Eng (page2)'!$A$1:$D$52"}</definedName>
    <definedName name="x" localSheetId="4" hidden="1">{"'Eng (page2)'!$A$1:$D$52"}</definedName>
    <definedName name="x" hidden="1">{"'Eng (page2)'!$A$1:$D$52"}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" localSheetId="2">#N/A</definedName>
    <definedName name="y" localSheetId="4">#N/A</definedName>
    <definedName name="y">#N/A</definedName>
    <definedName name="Ying_Chareon_Paint_Industry" localSheetId="6">#REF!</definedName>
    <definedName name="Ying_Chareon_Paint_Industry" localSheetId="2">#REF!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ZERO" localSheetId="6">#REF!</definedName>
    <definedName name="ZERO" localSheetId="4">#REF!</definedName>
    <definedName name="ZERO" localSheetId="1">#REF!</definedName>
    <definedName name="ZERO">#REF!</definedName>
    <definedName name="ZERO2" localSheetId="6">#REF!</definedName>
    <definedName name="ZERO2" localSheetId="4">#REF!</definedName>
    <definedName name="ZERO2" localSheetId="1">#REF!</definedName>
    <definedName name="ZERO2">#REF!</definedName>
    <definedName name="เ1149">NA()</definedName>
    <definedName name="เงินเดือน" localSheetId="2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บ้าน" localSheetId="6">#REF!</definedName>
    <definedName name="บ้าน" localSheetId="2">#REF!</definedName>
    <definedName name="บ้าน" localSheetId="4">#REF!</definedName>
    <definedName name="บ้าน" localSheetId="1">#REF!</definedName>
    <definedName name="บ้าน">#REF!</definedName>
    <definedName name="ฟ31" localSheetId="6">#REF!</definedName>
    <definedName name="ฟ31" localSheetId="2">#REF!</definedName>
    <definedName name="ฟ31" localSheetId="4">#REF!</definedName>
    <definedName name="ฟ31" localSheetId="1">#REF!</definedName>
    <definedName name="ฟ31">#REF!</definedName>
    <definedName name="ฟ80" localSheetId="6">#REF!</definedName>
    <definedName name="ฟ80" localSheetId="2">#REF!</definedName>
    <definedName name="ฟ80" localSheetId="4">#REF!</definedName>
    <definedName name="ฟ80" localSheetId="1">#REF!</definedName>
    <definedName name="ฟ80">#REF!</definedName>
    <definedName name="ภงด1" localSheetId="2">#N/A</definedName>
    <definedName name="ภงด1" localSheetId="4">#N/A</definedName>
    <definedName name="ภงด1">#N/A</definedName>
    <definedName name="ฤ1121">NA()</definedName>
    <definedName name="อ" localSheetId="6">'[2]Sale 2003'!#REF!</definedName>
    <definedName name="อ" localSheetId="2">'[2]Sale 2003'!#REF!</definedName>
    <definedName name="อ" localSheetId="4">'[2]Sale 2003'!#REF!</definedName>
    <definedName name="อ" localSheetId="1">'[2]Sale 2003'!#REF!</definedName>
    <definedName name="อ">'[2]Sale 2003'!#REF!</definedName>
    <definedName name="อ6?Fz" localSheetId="6">#REF!</definedName>
    <definedName name="อ6?Fz" localSheetId="2">#REF!</definedName>
    <definedName name="อ6?Fz" localSheetId="4">#REF!</definedName>
    <definedName name="อ6?Fz" localSheetId="1">#REF!</definedName>
    <definedName name="อ6?Fz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6" i="13" l="1"/>
  <c r="N28" i="14" l="1"/>
  <c r="J81" i="10" l="1"/>
  <c r="L81" i="10"/>
  <c r="O156" i="5" l="1"/>
  <c r="I156" i="5"/>
  <c r="N30" i="14" l="1"/>
  <c r="N29" i="14"/>
  <c r="N27" i="14"/>
  <c r="L26" i="14"/>
  <c r="L32" i="14" s="1"/>
  <c r="J26" i="14"/>
  <c r="J32" i="14" s="1"/>
  <c r="H26" i="14"/>
  <c r="H32" i="14" s="1"/>
  <c r="F26" i="14"/>
  <c r="F32" i="14" s="1"/>
  <c r="N24" i="14"/>
  <c r="N22" i="14"/>
  <c r="N26" i="14" s="1"/>
  <c r="L19" i="14"/>
  <c r="J19" i="14"/>
  <c r="H19" i="14"/>
  <c r="F19" i="14"/>
  <c r="N17" i="14"/>
  <c r="N16" i="14"/>
  <c r="N15" i="14"/>
  <c r="N14" i="14"/>
  <c r="N19" i="14" s="1"/>
  <c r="R38" i="13"/>
  <c r="R37" i="13"/>
  <c r="R35" i="13"/>
  <c r="R32" i="13"/>
  <c r="P30" i="13"/>
  <c r="P34" i="13" s="1"/>
  <c r="P40" i="13" s="1"/>
  <c r="N30" i="13"/>
  <c r="N34" i="13" s="1"/>
  <c r="N40" i="13" s="1"/>
  <c r="L30" i="13"/>
  <c r="L34" i="13" s="1"/>
  <c r="L40" i="13" s="1"/>
  <c r="J30" i="13"/>
  <c r="J34" i="13" s="1"/>
  <c r="J40" i="13" s="1"/>
  <c r="H30" i="13"/>
  <c r="H34" i="13" s="1"/>
  <c r="H40" i="13" s="1"/>
  <c r="F30" i="13"/>
  <c r="F34" i="13" s="1"/>
  <c r="R28" i="13"/>
  <c r="R27" i="13"/>
  <c r="P25" i="13"/>
  <c r="N25" i="13"/>
  <c r="L25" i="13"/>
  <c r="J25" i="13"/>
  <c r="H25" i="13"/>
  <c r="F25" i="13"/>
  <c r="R23" i="13"/>
  <c r="R22" i="13"/>
  <c r="R21" i="13"/>
  <c r="R20" i="13"/>
  <c r="R18" i="13"/>
  <c r="R17" i="13"/>
  <c r="R25" i="13" l="1"/>
  <c r="N32" i="14"/>
  <c r="R34" i="13"/>
  <c r="R40" i="13" s="1"/>
  <c r="F40" i="13"/>
  <c r="R30" i="13"/>
  <c r="L68" i="10"/>
  <c r="L36" i="10"/>
  <c r="L41" i="10" s="1"/>
  <c r="L83" i="10" s="1"/>
  <c r="L89" i="10" s="1"/>
  <c r="H81" i="10"/>
  <c r="H68" i="10"/>
  <c r="H36" i="10"/>
  <c r="H41" i="10" s="1"/>
  <c r="N48" i="6"/>
  <c r="N42" i="6"/>
  <c r="N51" i="6" s="1"/>
  <c r="N15" i="6"/>
  <c r="N23" i="6" s="1"/>
  <c r="N26" i="6" s="1"/>
  <c r="N29" i="6" s="1"/>
  <c r="J48" i="6"/>
  <c r="J42" i="6"/>
  <c r="J15" i="6"/>
  <c r="J23" i="6" s="1"/>
  <c r="J26" i="6" s="1"/>
  <c r="J29" i="6" s="1"/>
  <c r="J85" i="6" l="1"/>
  <c r="J71" i="6"/>
  <c r="J74" i="6" s="1"/>
  <c r="N85" i="6"/>
  <c r="N71" i="6"/>
  <c r="N74" i="6" s="1"/>
  <c r="J51" i="6"/>
  <c r="J54" i="6" s="1"/>
  <c r="J78" i="6" s="1"/>
  <c r="J81" i="6" s="1"/>
  <c r="H83" i="10"/>
  <c r="H89" i="10" s="1"/>
  <c r="N54" i="6"/>
  <c r="N78" i="6" s="1"/>
  <c r="N81" i="6" s="1"/>
  <c r="Q156" i="5"/>
  <c r="Q93" i="5"/>
  <c r="Q84" i="5"/>
  <c r="Q35" i="5"/>
  <c r="Q24" i="5"/>
  <c r="K156" i="5"/>
  <c r="K93" i="5"/>
  <c r="K84" i="5"/>
  <c r="K35" i="5"/>
  <c r="K24" i="5"/>
  <c r="Q37" i="5" l="1"/>
  <c r="K37" i="5"/>
  <c r="Q95" i="5"/>
  <c r="Q158" i="5" s="1"/>
  <c r="K95" i="5"/>
  <c r="K158" i="5" s="1"/>
  <c r="J68" i="10"/>
  <c r="F81" i="10" l="1"/>
  <c r="F68" i="10"/>
  <c r="N25" i="12" l="1"/>
  <c r="N24" i="12"/>
  <c r="N23" i="12"/>
  <c r="N22" i="12"/>
  <c r="P24" i="7" l="1"/>
  <c r="P25" i="7"/>
  <c r="P26" i="7"/>
  <c r="P27" i="7"/>
  <c r="L29" i="7"/>
  <c r="L42" i="6"/>
  <c r="H42" i="6"/>
  <c r="P29" i="7" l="1"/>
  <c r="A35" i="12"/>
  <c r="L27" i="12"/>
  <c r="J27" i="12"/>
  <c r="H27" i="12"/>
  <c r="F27" i="12"/>
  <c r="A3" i="12"/>
  <c r="A1" i="12"/>
  <c r="A4" i="7"/>
  <c r="N27" i="12" l="1"/>
  <c r="F36" i="10"/>
  <c r="F41" i="10" l="1"/>
  <c r="F83" i="10" l="1"/>
  <c r="F89" i="10" s="1"/>
  <c r="J36" i="10"/>
  <c r="J41" i="10" s="1"/>
  <c r="J83" i="10" s="1"/>
  <c r="J89" i="10" s="1"/>
  <c r="N29" i="7" l="1"/>
  <c r="J29" i="7"/>
  <c r="H29" i="7"/>
  <c r="F29" i="7"/>
  <c r="O24" i="5"/>
  <c r="I24" i="5"/>
  <c r="H15" i="6" l="1"/>
  <c r="H23" i="6" s="1"/>
  <c r="L15" i="6"/>
  <c r="I84" i="5" l="1"/>
  <c r="A35" i="7" l="1"/>
  <c r="I93" i="5" l="1"/>
  <c r="O93" i="5" l="1"/>
  <c r="O35" i="5"/>
  <c r="H48" i="6" l="1"/>
  <c r="H51" i="6" s="1"/>
  <c r="L23" i="6" l="1"/>
  <c r="M35" i="5" l="1"/>
  <c r="I35" i="5"/>
  <c r="M156" i="5" l="1"/>
  <c r="S24" i="5" l="1"/>
  <c r="S35" i="5"/>
  <c r="O37" i="5" l="1"/>
  <c r="S37" i="5"/>
  <c r="S156" i="5" l="1"/>
  <c r="A54" i="10" l="1"/>
  <c r="A50" i="10"/>
  <c r="A100" i="10" s="1"/>
  <c r="A1" i="10"/>
  <c r="A51" i="10" s="1"/>
  <c r="L26" i="6" l="1"/>
  <c r="L29" i="6" s="1"/>
  <c r="L71" i="6" s="1"/>
  <c r="L74" i="6" s="1"/>
  <c r="A116" i="5"/>
  <c r="S93" i="5"/>
  <c r="S84" i="5"/>
  <c r="O84" i="5"/>
  <c r="O95" i="5" s="1"/>
  <c r="L54" i="6" l="1"/>
  <c r="L78" i="6" s="1"/>
  <c r="L81" i="6" s="1"/>
  <c r="L85" i="6"/>
  <c r="S95" i="5"/>
  <c r="S158" i="5" s="1"/>
  <c r="M84" i="5"/>
  <c r="M24" i="5"/>
  <c r="M93" i="5" l="1"/>
  <c r="O158" i="5" l="1"/>
  <c r="M95" i="5"/>
  <c r="M158" i="5" s="1"/>
  <c r="M37" i="5"/>
  <c r="H26" i="6" l="1"/>
  <c r="I95" i="5"/>
  <c r="I158" i="5" s="1"/>
  <c r="H29" i="6" l="1"/>
  <c r="A1" i="7"/>
  <c r="A1" i="6"/>
  <c r="A112" i="5"/>
  <c r="A168" i="5" s="1"/>
  <c r="A60" i="5"/>
  <c r="A57" i="5"/>
  <c r="A113" i="5" l="1"/>
  <c r="A59" i="6"/>
  <c r="H85" i="6"/>
  <c r="H71" i="6"/>
  <c r="H74" i="6" s="1"/>
  <c r="L37" i="7"/>
  <c r="H54" i="6"/>
  <c r="H78" i="6" s="1"/>
  <c r="H81" i="6" s="1"/>
  <c r="I37" i="5"/>
  <c r="F20" i="3" l="1"/>
  <c r="D20" i="3"/>
  <c r="G19" i="3"/>
  <c r="G18" i="3"/>
  <c r="G17" i="3"/>
  <c r="G12" i="3"/>
  <c r="E13" i="3" l="1"/>
  <c r="E16" i="3" s="1"/>
  <c r="E21" i="3" s="1"/>
  <c r="G9" i="3"/>
  <c r="C13" i="3"/>
  <c r="C16" i="3" s="1"/>
  <c r="G16" i="3" s="1"/>
  <c r="G21" i="3" s="1"/>
  <c r="G10" i="3"/>
  <c r="G13" i="3" s="1"/>
  <c r="C21" i="3" l="1"/>
</calcChain>
</file>

<file path=xl/sharedStrings.xml><?xml version="1.0" encoding="utf-8"?>
<sst xmlns="http://schemas.openxmlformats.org/spreadsheetml/2006/main" count="494" uniqueCount="224">
  <si>
    <t>บาท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</si>
  <si>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</si>
  <si>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</si>
  <si>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</si>
  <si>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กำไรสะสม</t>
  </si>
  <si>
    <t>รวม</t>
  </si>
  <si>
    <t>ยอดคงเหลือต้นปี วันที่ 1 มกราคม พ.ศ. 2558</t>
  </si>
  <si>
    <t>เพิ่มทุน</t>
  </si>
  <si>
    <t>รายการปรับปรุง</t>
  </si>
  <si>
    <t>ขาดทุนสุทธิ</t>
  </si>
  <si>
    <t>ยอดคงเหลือสิ้นปี วันที่ 31 ธันวาคม พ.ศ. 2558</t>
  </si>
  <si>
    <t>ยอดคงเหลือต้นปี วันที่ 1 มกราคม พ.ศ. 2559</t>
  </si>
  <si>
    <t>กำไรสุทธิ</t>
  </si>
  <si>
    <t>ยอดคงเหลือสิ้นปี วันที่ 31 ธันวาคม พ.ศ. 2559</t>
  </si>
  <si>
    <t>Cash and cash equivalents</t>
  </si>
  <si>
    <t>Inventories</t>
  </si>
  <si>
    <t>Other current assets</t>
  </si>
  <si>
    <t>Current assets</t>
  </si>
  <si>
    <t>Assets</t>
  </si>
  <si>
    <t>Total current assets</t>
  </si>
  <si>
    <t>Deferred tax assets</t>
  </si>
  <si>
    <t>Notes</t>
  </si>
  <si>
    <t>Total non-current assets</t>
  </si>
  <si>
    <t>Total assets</t>
  </si>
  <si>
    <t>Restricted cash</t>
  </si>
  <si>
    <t>Baht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</si>
  <si>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</si>
  <si>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</si>
  <si>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</si>
  <si>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</si>
  <si>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</si>
  <si>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</si>
  <si>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</si>
  <si>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</si>
  <si>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</si>
  <si>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</si>
  <si>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</si>
  <si>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</si>
  <si>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Issued and paid-up share capital </t>
  </si>
  <si>
    <t>Unappropriated</t>
  </si>
  <si>
    <t>Total equity</t>
  </si>
  <si>
    <t>Total liabilities and equity</t>
  </si>
  <si>
    <t>Gross profit</t>
  </si>
  <si>
    <t xml:space="preserve">Other income </t>
  </si>
  <si>
    <t>Selling expenses</t>
  </si>
  <si>
    <t>Administrative expenses</t>
  </si>
  <si>
    <t>Finance costs</t>
  </si>
  <si>
    <t>Profit before income tax expense</t>
  </si>
  <si>
    <t xml:space="preserve">Income tax expense </t>
  </si>
  <si>
    <t>share capital</t>
  </si>
  <si>
    <t>from financial institutions</t>
  </si>
  <si>
    <t>Statement of Financial Position</t>
  </si>
  <si>
    <t>Non-current assets</t>
  </si>
  <si>
    <t>Note</t>
  </si>
  <si>
    <t>Intangible assets</t>
  </si>
  <si>
    <t>Trade and other receivables</t>
  </si>
  <si>
    <t>__________________________ Director     __________________________ Director</t>
  </si>
  <si>
    <t>Investment in a subsidiary</t>
  </si>
  <si>
    <t xml:space="preserve"> paid-up</t>
  </si>
  <si>
    <t>Issued and</t>
  </si>
  <si>
    <t>Premium on</t>
  </si>
  <si>
    <t>paid-up capital</t>
  </si>
  <si>
    <t xml:space="preserve"> shares</t>
  </si>
  <si>
    <t>Retained earnings</t>
  </si>
  <si>
    <t xml:space="preserve"> of ordinary</t>
  </si>
  <si>
    <t>บริษัท เอฌ็องซ์ จำกัด</t>
  </si>
  <si>
    <t>สำหรับปีสิ้นสุดวันที่ 31 ธันวาคม พ.ศ. 2559</t>
  </si>
  <si>
    <t>หมายเหตุประกอบงบการเงินเป็นส่วนหนึ่งของงบการเงินนี้</t>
  </si>
  <si>
    <t>Consolidated</t>
  </si>
  <si>
    <t>Separate</t>
  </si>
  <si>
    <t>2019</t>
  </si>
  <si>
    <t>31 December</t>
  </si>
  <si>
    <t>1 January</t>
  </si>
  <si>
    <t>Translation of</t>
  </si>
  <si>
    <t xml:space="preserve">  financial</t>
  </si>
  <si>
    <t xml:space="preserve"> statements</t>
  </si>
  <si>
    <t>Cash flows from operating activities</t>
  </si>
  <si>
    <t>Profit before income tax</t>
  </si>
  <si>
    <t>Adjustment for:</t>
  </si>
  <si>
    <t>Changes in working capital</t>
  </si>
  <si>
    <t>Interest received</t>
  </si>
  <si>
    <t>Interest paid</t>
  </si>
  <si>
    <t>Cash flows from investing activities</t>
  </si>
  <si>
    <t>Cash flows from financing activities</t>
  </si>
  <si>
    <t>Increase in restricted cash</t>
  </si>
  <si>
    <t xml:space="preserve">Profit before finance costs 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</si>
  <si>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</si>
  <si>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</si>
  <si>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</si>
  <si>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</si>
  <si>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</si>
  <si>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expense</t>
  </si>
  <si>
    <t>Interest income</t>
  </si>
  <si>
    <t>financial institutions</t>
  </si>
  <si>
    <t>The note to the consolidated and separate financial statement are integral part of the financial statements.</t>
  </si>
  <si>
    <t>Translation on financial statements</t>
  </si>
  <si>
    <t>Other comprehensive income :</t>
  </si>
  <si>
    <t>Currency translation differences</t>
  </si>
  <si>
    <t xml:space="preserve">Total items that will be reclassified </t>
  </si>
  <si>
    <t>subsequently to profit or loss</t>
  </si>
  <si>
    <t>Total comprehensive income</t>
  </si>
  <si>
    <t>Earnings per share</t>
  </si>
  <si>
    <t>Basic earnings per share</t>
  </si>
  <si>
    <t>Net increase in cash and cash equivalents</t>
  </si>
  <si>
    <t>Opening balance at 1 January 2019</t>
  </si>
  <si>
    <t xml:space="preserve">Items that will be reclassified </t>
  </si>
  <si>
    <t>Statement of Comprehensive Income</t>
  </si>
  <si>
    <t>Statement of Cash Flows</t>
  </si>
  <si>
    <r>
      <t xml:space="preserve">Statement of Cash Flows </t>
    </r>
    <r>
      <rPr>
        <sz val="9"/>
        <rFont val="Arial"/>
        <family val="2"/>
      </rPr>
      <t>(Cont’d)</t>
    </r>
  </si>
  <si>
    <t xml:space="preserve">Depreciation </t>
  </si>
  <si>
    <t>Amortisation</t>
  </si>
  <si>
    <t>Income tax paid</t>
  </si>
  <si>
    <t>Loss from disposal of equipments</t>
  </si>
  <si>
    <t>cash and cash equivalents</t>
  </si>
  <si>
    <t>Purchases of intangible assets</t>
  </si>
  <si>
    <t>Purchases of equipments</t>
  </si>
  <si>
    <t>Short-term loan from financial institutions</t>
  </si>
  <si>
    <t>Legal reserve</t>
  </si>
  <si>
    <t>Dividend paid</t>
  </si>
  <si>
    <t>Appropriated</t>
  </si>
  <si>
    <t>Unrealised loss on foreign exchange</t>
  </si>
  <si>
    <t>Statements of Changes in Equity</t>
  </si>
  <si>
    <t xml:space="preserve">Statements of Changes in Equity </t>
  </si>
  <si>
    <t>Revenue from sales and services</t>
  </si>
  <si>
    <t>Cost of sales and services</t>
  </si>
  <si>
    <t>Profit for the year</t>
  </si>
  <si>
    <t>for the year</t>
  </si>
  <si>
    <t xml:space="preserve">Total comprehensive income for the year </t>
  </si>
  <si>
    <t>Cash and cash equivalents at end of year</t>
  </si>
  <si>
    <t xml:space="preserve">   Remeasurements of post-employment </t>
  </si>
  <si>
    <t xml:space="preserve">   Income tax relating to items </t>
  </si>
  <si>
    <t xml:space="preserve">   subsequently to profit or loss</t>
  </si>
  <si>
    <t>Items that will not be reclassified</t>
  </si>
  <si>
    <t xml:space="preserve">Total items that will not be reclassified </t>
  </si>
  <si>
    <t>-</t>
  </si>
  <si>
    <t>Other component  of equity</t>
  </si>
  <si>
    <t xml:space="preserve">Repayment to long-term loan from </t>
  </si>
  <si>
    <t>Repayment short term loan from director</t>
  </si>
  <si>
    <t xml:space="preserve">Exchange losses on </t>
  </si>
  <si>
    <t xml:space="preserve">Other comprehensive income (expense) </t>
  </si>
  <si>
    <t>for the year, net of tax</t>
  </si>
  <si>
    <t>Borrowings from a director</t>
  </si>
  <si>
    <t>Gain (loss) from foreign exchange rate</t>
  </si>
  <si>
    <t xml:space="preserve">Bank overdrafts and </t>
  </si>
  <si>
    <t>short-term borrowings</t>
  </si>
  <si>
    <t xml:space="preserve">Current portion of </t>
  </si>
  <si>
    <t>long-term borrowings</t>
  </si>
  <si>
    <t xml:space="preserve">Long-term borrowings </t>
  </si>
  <si>
    <t xml:space="preserve">Proceeds from disposal of equipments </t>
  </si>
  <si>
    <t>financial statements</t>
  </si>
  <si>
    <t>Consolidated financial statements</t>
  </si>
  <si>
    <t>Separate  financial statements</t>
  </si>
  <si>
    <t>Net cash used in investing activities</t>
  </si>
  <si>
    <t>Plant and equipment</t>
  </si>
  <si>
    <t>(Reversal) allowance for doubtful accounts</t>
  </si>
  <si>
    <t>Loss on sales return of account receivable</t>
  </si>
  <si>
    <t>Provision of sales return</t>
  </si>
  <si>
    <t>Closing balance at 31 December 2019</t>
  </si>
  <si>
    <t>2020</t>
  </si>
  <si>
    <t>For the year ended 31 December 2020</t>
  </si>
  <si>
    <t>Opening balance at 1 January 2020</t>
  </si>
  <si>
    <t>Closing balance at 31 December 2020</t>
  </si>
  <si>
    <t>As at 31 December 2020</t>
  </si>
  <si>
    <t>Rojukiss International Public Company Limited</t>
  </si>
  <si>
    <t>(Former : Aisance Company Limited)</t>
  </si>
  <si>
    <t>Restated</t>
  </si>
  <si>
    <t>Contract assets</t>
  </si>
  <si>
    <t>paid-up at Baht 0.50 each</t>
  </si>
  <si>
    <t>paid-up at Baht 10 each</t>
  </si>
  <si>
    <t>Other component</t>
  </si>
  <si>
    <t xml:space="preserve"> of equity</t>
  </si>
  <si>
    <t>Surplus from</t>
  </si>
  <si>
    <t>business</t>
  </si>
  <si>
    <t>combinations</t>
  </si>
  <si>
    <t>under common</t>
  </si>
  <si>
    <t>control</t>
  </si>
  <si>
    <t>Balance at 31 December 2018 - previously reported</t>
  </si>
  <si>
    <t>Reclassification</t>
  </si>
  <si>
    <t>Opening balance at 1 January 2019 - Reclassification</t>
  </si>
  <si>
    <t xml:space="preserve">Total comprehensive income for the period </t>
  </si>
  <si>
    <t>Balance at 31 December 2019 - previously reported</t>
  </si>
  <si>
    <t>Balance at 31 December 2019 - Reclassification</t>
  </si>
  <si>
    <t>Retrospective adjustments from changes</t>
  </si>
  <si>
    <t>in accounting policy</t>
  </si>
  <si>
    <t>Opening balance at 1 January 2020 - Restated</t>
  </si>
  <si>
    <t>Issurance of shares</t>
  </si>
  <si>
    <t xml:space="preserve">Retrospective adjustments from changes in </t>
  </si>
  <si>
    <t>accounting policy</t>
  </si>
  <si>
    <t>Opening balance at 1 January 2020 - restated</t>
  </si>
  <si>
    <t>- Contract assets</t>
  </si>
  <si>
    <r>
      <t>Statement of Financial Position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</si>
  <si>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(Cont’d) </t>
    </r>
  </si>
  <si>
    <t>Ordinary shares,</t>
  </si>
  <si>
    <t>540,000,000 shares</t>
  </si>
  <si>
    <t>17,333,333 shares</t>
  </si>
  <si>
    <t xml:space="preserve">Premium on paid-up capital  </t>
  </si>
  <si>
    <t>of ordinary shares</t>
  </si>
  <si>
    <t>Surplus from business</t>
  </si>
  <si>
    <t>combinations under</t>
  </si>
  <si>
    <t>common control</t>
  </si>
  <si>
    <t>benefit obligations</t>
  </si>
  <si>
    <t>that will not be reclassified</t>
  </si>
  <si>
    <t>to profit or loss</t>
  </si>
  <si>
    <t xml:space="preserve">Cash and cash equivalents </t>
  </si>
  <si>
    <t>at beginning of year</t>
  </si>
  <si>
    <t>Right-of-use assets</t>
  </si>
  <si>
    <t>Current portion of lease liabilities</t>
  </si>
  <si>
    <t>Lease liabilities</t>
  </si>
  <si>
    <t>Expected credit loss</t>
  </si>
  <si>
    <t>Amortisation of right-of-use asset</t>
  </si>
  <si>
    <t>Reversal of expected credit loss</t>
  </si>
  <si>
    <t xml:space="preserve">Repayment to short-term loan from </t>
  </si>
  <si>
    <t>Payments on lease liabilities</t>
  </si>
  <si>
    <t>Proceeds from ordinary shares issued</t>
  </si>
  <si>
    <t>618,000,000 shares</t>
  </si>
  <si>
    <t>Dividend income</t>
  </si>
  <si>
    <t>Cash generated from operations</t>
  </si>
  <si>
    <t>Net cash generate from operating activities</t>
  </si>
  <si>
    <t>Net cash used in provided by financing activities</t>
  </si>
  <si>
    <t>Separate financial statements</t>
  </si>
  <si>
    <t>Owners of the Company</t>
  </si>
  <si>
    <t>Non-controlling interests</t>
  </si>
  <si>
    <t xml:space="preserve">attributable to: </t>
  </si>
  <si>
    <t>Profit (loss)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</si>
</sst>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&quot;-&quot;??_);_(@_)"/>
    <numFmt numFmtId="169" formatCode="#,##0;\(#,##0\);\-"/>
    <numFmt numFmtId="170" formatCode="_(* #,##0_);_(* \(#,##0\);_(* &quot;-&quot;_);_(@_)"/>
    <numFmt numFmtId="171" formatCode="_-* #,##0.0_-;\-* #,##0.0_-;_-* &quot;-&quot;??_-;_-@_-"/>
    <numFmt numFmtId="172" formatCode="_(* #,##0_);_(* \(#,##0\);_(* &quot;-&quot;??_);_(@_)"/>
    <numFmt numFmtId="173" formatCode="_(* #,##0_);_(* \(#,##0\);_(* \-??_);_(@_)"/>
    <numFmt numFmtId="174" formatCode="#,##0.000;\(#,##0.000\)"/>
  </numFmts>
  <fonts count="2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2"/>
      <name val="EucrosiaUPC"/>
      <family val="1"/>
      <charset val="222"/>
    </font>
    <font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9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0">
    <xf numFmtId="0" fontId="0" fillId="0" borderId="0"/>
    <xf numFmtId="1" fontId="9" fillId="0" borderId="0"/>
    <xf numFmtId="0" fontId="5" fillId="0" borderId="0"/>
    <xf numFmtId="168" fontId="10" fillId="0" borderId="0" applyFont="0" applyFill="0" applyBorder="0" applyAlignment="0" applyProtection="0"/>
    <xf numFmtId="0" fontId="11" fillId="0" borderId="0"/>
    <xf numFmtId="168" fontId="12" fillId="0" borderId="0"/>
    <xf numFmtId="168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15" fillId="0" borderId="0"/>
    <xf numFmtId="43" fontId="4" fillId="0" borderId="0" applyFont="0" applyFill="0" applyBorder="0" applyAlignment="0" applyProtection="0"/>
    <xf numFmtId="0" fontId="10" fillId="0" borderId="0"/>
    <xf numFmtId="0" fontId="6" fillId="0" borderId="0"/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9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3" applyNumberFormat="0" applyFill="0" applyBorder="0" applyAlignment="0">
      <protection locked="0"/>
    </xf>
    <xf numFmtId="0" fontId="21" fillId="0" borderId="3" applyNumberFormat="0" applyFill="0" applyBorder="0" applyAlignment="0">
      <alignment wrapText="1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" fillId="0" borderId="0"/>
    <xf numFmtId="0" fontId="20" fillId="0" borderId="0"/>
    <xf numFmtId="0" fontId="15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4">
    <xf numFmtId="0" fontId="0" fillId="0" borderId="0" xfId="0"/>
    <xf numFmtId="164" fontId="7" fillId="0" borderId="0" xfId="2" applyNumberFormat="1" applyFont="1" applyFill="1" applyAlignment="1"/>
    <xf numFmtId="166" fontId="7" fillId="0" borderId="0" xfId="2" applyNumberFormat="1" applyFont="1" applyFill="1" applyAlignment="1"/>
    <xf numFmtId="0" fontId="8" fillId="0" borderId="0" xfId="2" applyFont="1"/>
    <xf numFmtId="164" fontId="7" fillId="0" borderId="1" xfId="2" applyNumberFormat="1" applyFont="1" applyFill="1" applyBorder="1" applyAlignment="1"/>
    <xf numFmtId="166" fontId="7" fillId="0" borderId="1" xfId="2" applyNumberFormat="1" applyFont="1" applyFill="1" applyBorder="1" applyAlignment="1"/>
    <xf numFmtId="164" fontId="8" fillId="0" borderId="0" xfId="2" applyNumberFormat="1" applyFont="1" applyAlignment="1">
      <alignment horizontal="center"/>
    </xf>
    <xf numFmtId="166" fontId="8" fillId="0" borderId="0" xfId="2" applyNumberFormat="1" applyFont="1"/>
    <xf numFmtId="166" fontId="8" fillId="0" borderId="0" xfId="2" applyNumberFormat="1" applyFont="1" applyBorder="1"/>
    <xf numFmtId="165" fontId="8" fillId="0" borderId="0" xfId="2" applyNumberFormat="1" applyFont="1"/>
    <xf numFmtId="166" fontId="7" fillId="0" borderId="0" xfId="2" applyNumberFormat="1" applyFont="1" applyAlignment="1">
      <alignment horizontal="right"/>
    </xf>
    <xf numFmtId="165" fontId="8" fillId="0" borderId="0" xfId="2" applyNumberFormat="1" applyFont="1" applyBorder="1" applyAlignment="1">
      <alignment horizontal="left"/>
    </xf>
    <xf numFmtId="0" fontId="8" fillId="0" borderId="0" xfId="2" applyFont="1" applyBorder="1"/>
    <xf numFmtId="166" fontId="7" fillId="0" borderId="0" xfId="2" applyNumberFormat="1" applyFont="1" applyBorder="1" applyAlignment="1">
      <alignment horizontal="right"/>
    </xf>
    <xf numFmtId="166" fontId="7" fillId="0" borderId="1" xfId="2" applyNumberFormat="1" applyFont="1" applyBorder="1" applyAlignment="1">
      <alignment horizontal="right"/>
    </xf>
    <xf numFmtId="165" fontId="7" fillId="0" borderId="0" xfId="2" applyNumberFormat="1" applyFont="1"/>
    <xf numFmtId="166" fontId="8" fillId="0" borderId="0" xfId="3" applyNumberFormat="1" applyFont="1" applyBorder="1"/>
    <xf numFmtId="164" fontId="8" fillId="0" borderId="0" xfId="2" applyNumberFormat="1" applyFont="1"/>
    <xf numFmtId="166" fontId="8" fillId="0" borderId="1" xfId="3" applyNumberFormat="1" applyFont="1" applyBorder="1" applyAlignment="1">
      <alignment horizontal="right" vertical="center"/>
    </xf>
    <xf numFmtId="166" fontId="8" fillId="0" borderId="0" xfId="3" applyNumberFormat="1" applyFont="1" applyBorder="1" applyAlignment="1">
      <alignment horizontal="right" vertical="center"/>
    </xf>
    <xf numFmtId="166" fontId="8" fillId="0" borderId="1" xfId="2" applyNumberFormat="1" applyFont="1" applyBorder="1"/>
    <xf numFmtId="166" fontId="8" fillId="0" borderId="2" xfId="3" applyNumberFormat="1" applyFont="1" applyBorder="1"/>
    <xf numFmtId="166" fontId="8" fillId="0" borderId="0" xfId="3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1" xfId="2" applyFont="1" applyBorder="1"/>
    <xf numFmtId="0" fontId="13" fillId="0" borderId="0" xfId="7" applyFont="1" applyBorder="1" applyAlignment="1">
      <alignment vertical="center"/>
    </xf>
    <xf numFmtId="166" fontId="13" fillId="0" borderId="0" xfId="7" applyNumberFormat="1" applyFont="1" applyBorder="1" applyAlignment="1">
      <alignment horizontal="center" vertical="center"/>
    </xf>
    <xf numFmtId="164" fontId="13" fillId="0" borderId="0" xfId="7" applyNumberFormat="1" applyFont="1" applyBorder="1" applyAlignment="1">
      <alignment horizontal="center" vertical="center"/>
    </xf>
    <xf numFmtId="166" fontId="13" fillId="0" borderId="0" xfId="7" applyNumberFormat="1" applyFont="1" applyBorder="1" applyAlignment="1">
      <alignment horizontal="right" vertical="center"/>
    </xf>
    <xf numFmtId="164" fontId="13" fillId="0" borderId="0" xfId="7" applyNumberFormat="1" applyFont="1" applyBorder="1" applyAlignment="1">
      <alignment horizontal="right" vertical="center"/>
    </xf>
    <xf numFmtId="166" fontId="13" fillId="0" borderId="0" xfId="9" applyNumberFormat="1" applyFont="1" applyAlignment="1">
      <alignment horizontal="right" vertical="center"/>
    </xf>
    <xf numFmtId="0" fontId="13" fillId="0" borderId="0" xfId="9" applyFont="1" applyAlignment="1">
      <alignment vertical="center"/>
    </xf>
    <xf numFmtId="164" fontId="13" fillId="0" borderId="0" xfId="9" applyNumberFormat="1" applyFont="1" applyBorder="1" applyAlignment="1">
      <alignment horizontal="center" vertical="center"/>
    </xf>
    <xf numFmtId="0" fontId="13" fillId="0" borderId="0" xfId="7" applyFont="1" applyBorder="1" applyAlignment="1">
      <alignment horizontal="right" vertical="center"/>
    </xf>
    <xf numFmtId="0" fontId="14" fillId="0" borderId="0" xfId="7" applyFont="1" applyBorder="1" applyAlignment="1">
      <alignment vertical="center"/>
    </xf>
    <xf numFmtId="0" fontId="14" fillId="0" borderId="0" xfId="9" applyFont="1" applyBorder="1" applyAlignment="1">
      <alignment vertical="center"/>
    </xf>
    <xf numFmtId="166" fontId="13" fillId="0" borderId="1" xfId="9" applyNumberFormat="1" applyFont="1" applyBorder="1" applyAlignment="1">
      <alignment horizontal="right" vertical="center"/>
    </xf>
    <xf numFmtId="164" fontId="13" fillId="0" borderId="0" xfId="9" applyNumberFormat="1" applyFont="1" applyBorder="1" applyAlignment="1">
      <alignment horizontal="right" vertical="center"/>
    </xf>
    <xf numFmtId="164" fontId="13" fillId="0" borderId="0" xfId="9" applyNumberFormat="1" applyFont="1" applyFill="1" applyBorder="1" applyAlignment="1">
      <alignment horizontal="right" vertical="center"/>
    </xf>
    <xf numFmtId="0" fontId="13" fillId="0" borderId="0" xfId="9" applyFont="1" applyBorder="1" applyAlignment="1">
      <alignment horizontal="center" vertical="center"/>
    </xf>
    <xf numFmtId="166" fontId="13" fillId="0" borderId="0" xfId="9" applyNumberFormat="1" applyFont="1" applyBorder="1" applyAlignment="1">
      <alignment horizontal="right" vertical="center"/>
    </xf>
    <xf numFmtId="0" fontId="13" fillId="0" borderId="0" xfId="9" applyFont="1" applyFill="1" applyAlignment="1">
      <alignment vertical="center"/>
    </xf>
    <xf numFmtId="0" fontId="13" fillId="0" borderId="0" xfId="9" applyFont="1" applyBorder="1" applyAlignment="1">
      <alignment vertical="center"/>
    </xf>
    <xf numFmtId="0" fontId="14" fillId="0" borderId="0" xfId="9" applyFont="1" applyBorder="1" applyAlignment="1">
      <alignment horizontal="center" vertical="center"/>
    </xf>
    <xf numFmtId="166" fontId="14" fillId="0" borderId="0" xfId="9" applyNumberFormat="1" applyFont="1" applyBorder="1" applyAlignment="1">
      <alignment horizontal="right" vertical="center"/>
    </xf>
    <xf numFmtId="164" fontId="14" fillId="0" borderId="0" xfId="9" applyNumberFormat="1" applyFont="1" applyBorder="1" applyAlignment="1">
      <alignment horizontal="right" vertical="center"/>
    </xf>
    <xf numFmtId="164" fontId="14" fillId="0" borderId="0" xfId="9" applyNumberFormat="1" applyFont="1" applyFill="1" applyBorder="1" applyAlignment="1">
      <alignment horizontal="right" vertical="center"/>
    </xf>
    <xf numFmtId="0" fontId="13" fillId="0" borderId="0" xfId="9" quotePrefix="1" applyFont="1" applyBorder="1" applyAlignment="1">
      <alignment vertical="center"/>
    </xf>
    <xf numFmtId="166" fontId="14" fillId="0" borderId="1" xfId="9" applyNumberFormat="1" applyFont="1" applyFill="1" applyBorder="1" applyAlignment="1">
      <alignment horizontal="right" vertical="center"/>
    </xf>
    <xf numFmtId="166" fontId="14" fillId="0" borderId="0" xfId="9" applyNumberFormat="1" applyFont="1" applyFill="1" applyBorder="1" applyAlignment="1">
      <alignment horizontal="right" vertical="center"/>
    </xf>
    <xf numFmtId="166" fontId="14" fillId="0" borderId="2" xfId="9" applyNumberFormat="1" applyFont="1" applyFill="1" applyBorder="1" applyAlignment="1">
      <alignment horizontal="right" vertical="center"/>
    </xf>
    <xf numFmtId="166" fontId="13" fillId="0" borderId="0" xfId="12" applyNumberFormat="1" applyFont="1" applyFill="1" applyBorder="1" applyAlignment="1">
      <alignment vertical="center"/>
    </xf>
    <xf numFmtId="0" fontId="13" fillId="0" borderId="0" xfId="4" applyFont="1" applyFill="1" applyAlignment="1">
      <alignment vertical="center"/>
    </xf>
    <xf numFmtId="0" fontId="14" fillId="0" borderId="0" xfId="4" applyFont="1" applyFill="1" applyAlignment="1">
      <alignment vertical="center"/>
    </xf>
    <xf numFmtId="0" fontId="14" fillId="0" borderId="0" xfId="4" applyFont="1" applyFill="1" applyAlignment="1">
      <alignment horizontal="center" vertical="center"/>
    </xf>
    <xf numFmtId="164" fontId="14" fillId="0" borderId="0" xfId="5" applyNumberFormat="1" applyFont="1" applyFill="1" applyAlignment="1">
      <alignment vertical="center"/>
    </xf>
    <xf numFmtId="0" fontId="13" fillId="0" borderId="1" xfId="4" applyFont="1" applyFill="1" applyBorder="1" applyAlignment="1">
      <alignment vertical="center"/>
    </xf>
    <xf numFmtId="0" fontId="14" fillId="0" borderId="1" xfId="4" applyFont="1" applyFill="1" applyBorder="1" applyAlignment="1">
      <alignment vertical="center"/>
    </xf>
    <xf numFmtId="0" fontId="14" fillId="0" borderId="1" xfId="4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vertical="center"/>
    </xf>
    <xf numFmtId="0" fontId="13" fillId="0" borderId="0" xfId="4" applyFont="1" applyFill="1" applyBorder="1" applyAlignment="1">
      <alignment vertical="center"/>
    </xf>
    <xf numFmtId="0" fontId="14" fillId="0" borderId="0" xfId="4" applyFont="1" applyFill="1" applyBorder="1" applyAlignment="1">
      <alignment vertical="center"/>
    </xf>
    <xf numFmtId="0" fontId="14" fillId="0" borderId="0" xfId="4" applyFont="1" applyFill="1" applyBorder="1" applyAlignment="1">
      <alignment horizontal="center" vertical="center"/>
    </xf>
    <xf numFmtId="164" fontId="14" fillId="0" borderId="0" xfId="5" applyNumberFormat="1" applyFont="1" applyFill="1" applyBorder="1" applyAlignment="1">
      <alignment vertical="center"/>
    </xf>
    <xf numFmtId="164" fontId="13" fillId="0" borderId="0" xfId="5" quotePrefix="1" applyNumberFormat="1" applyFont="1" applyFill="1" applyAlignment="1">
      <alignment horizontal="right" vertical="center"/>
    </xf>
    <xf numFmtId="164" fontId="13" fillId="0" borderId="0" xfId="5" applyNumberFormat="1" applyFont="1" applyFill="1" applyAlignment="1">
      <alignment horizontal="right" vertical="center"/>
    </xf>
    <xf numFmtId="0" fontId="13" fillId="0" borderId="1" xfId="4" applyFont="1" applyFill="1" applyBorder="1" applyAlignment="1">
      <alignment horizontal="center" vertical="center"/>
    </xf>
    <xf numFmtId="164" fontId="13" fillId="0" borderId="1" xfId="5" applyNumberFormat="1" applyFont="1" applyFill="1" applyBorder="1" applyAlignment="1">
      <alignment horizontal="right" vertical="center"/>
    </xf>
    <xf numFmtId="164" fontId="13" fillId="0" borderId="0" xfId="5" applyNumberFormat="1" applyFont="1" applyFill="1" applyBorder="1" applyAlignment="1">
      <alignment vertical="center"/>
    </xf>
    <xf numFmtId="0" fontId="13" fillId="0" borderId="0" xfId="4" applyFont="1" applyFill="1" applyBorder="1" applyAlignment="1">
      <alignment horizontal="center" vertical="center"/>
    </xf>
    <xf numFmtId="164" fontId="13" fillId="0" borderId="0" xfId="5" applyNumberFormat="1" applyFont="1" applyFill="1" applyBorder="1" applyAlignment="1">
      <alignment horizontal="right" vertical="center"/>
    </xf>
    <xf numFmtId="164" fontId="13" fillId="0" borderId="0" xfId="5" applyNumberFormat="1" applyFont="1" applyFill="1" applyAlignment="1">
      <alignment vertical="center"/>
    </xf>
    <xf numFmtId="0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4" fontId="14" fillId="0" borderId="0" xfId="4" applyNumberFormat="1" applyFont="1" applyFill="1" applyAlignment="1">
      <alignment vertical="center"/>
    </xf>
    <xf numFmtId="165" fontId="14" fillId="0" borderId="0" xfId="5" applyNumberFormat="1" applyFont="1" applyFill="1" applyAlignment="1">
      <alignment vertical="center"/>
    </xf>
    <xf numFmtId="165" fontId="14" fillId="0" borderId="0" xfId="4" applyNumberFormat="1" applyFont="1" applyFill="1" applyAlignment="1">
      <alignment vertical="center"/>
    </xf>
    <xf numFmtId="43" fontId="14" fillId="0" borderId="0" xfId="20" applyFont="1" applyFill="1" applyAlignment="1">
      <alignment vertical="center"/>
    </xf>
    <xf numFmtId="166" fontId="14" fillId="0" borderId="1" xfId="9" quotePrefix="1" applyNumberFormat="1" applyFont="1" applyFill="1" applyBorder="1" applyAlignment="1">
      <alignment horizontal="right" vertical="center"/>
    </xf>
    <xf numFmtId="164" fontId="14" fillId="0" borderId="0" xfId="11" applyNumberFormat="1" applyFont="1" applyAlignment="1">
      <alignment horizontal="center" vertical="center"/>
    </xf>
    <xf numFmtId="164" fontId="14" fillId="0" borderId="0" xfId="11" applyNumberFormat="1" applyFont="1" applyBorder="1" applyAlignment="1">
      <alignment horizontal="center" vertical="center"/>
    </xf>
    <xf numFmtId="166" fontId="14" fillId="0" borderId="0" xfId="11" applyNumberFormat="1" applyFont="1" applyFill="1" applyAlignment="1">
      <alignment horizontal="right" vertical="center"/>
    </xf>
    <xf numFmtId="166" fontId="14" fillId="0" borderId="0" xfId="11" applyNumberFormat="1" applyFont="1" applyFill="1" applyAlignment="1">
      <alignment vertical="center"/>
    </xf>
    <xf numFmtId="164" fontId="14" fillId="0" borderId="0" xfId="11" applyNumberFormat="1" applyFont="1" applyBorder="1" applyAlignment="1">
      <alignment horizontal="center" vertical="center" wrapText="1"/>
    </xf>
    <xf numFmtId="166" fontId="14" fillId="0" borderId="0" xfId="0" applyNumberFormat="1" applyFont="1" applyFill="1" applyAlignment="1">
      <alignment vertical="center"/>
    </xf>
    <xf numFmtId="166" fontId="14" fillId="0" borderId="0" xfId="11" applyNumberFormat="1" applyFont="1" applyFill="1" applyBorder="1" applyAlignment="1">
      <alignment horizontal="right" vertical="center"/>
    </xf>
    <xf numFmtId="166" fontId="14" fillId="0" borderId="0" xfId="11" applyNumberFormat="1" applyFont="1" applyFill="1" applyBorder="1" applyAlignment="1">
      <alignment horizontal="right" vertical="center" wrapText="1"/>
    </xf>
    <xf numFmtId="0" fontId="14" fillId="0" borderId="0" xfId="11" applyFont="1" applyAlignment="1">
      <alignment horizontal="justify" vertical="center" wrapText="1"/>
    </xf>
    <xf numFmtId="0" fontId="14" fillId="0" borderId="0" xfId="15" applyFont="1" applyFill="1" applyAlignment="1">
      <alignment horizontal="center" vertical="center"/>
    </xf>
    <xf numFmtId="0" fontId="14" fillId="0" borderId="0" xfId="15" applyFont="1" applyFill="1" applyBorder="1" applyAlignment="1">
      <alignment horizontal="center" vertical="center"/>
    </xf>
    <xf numFmtId="166" fontId="14" fillId="0" borderId="0" xfId="15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6" fontId="14" fillId="0" borderId="0" xfId="11" applyNumberFormat="1" applyFont="1" applyFill="1" applyBorder="1" applyAlignment="1">
      <alignment vertical="center"/>
    </xf>
    <xf numFmtId="166" fontId="14" fillId="0" borderId="1" xfId="15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vertical="center"/>
    </xf>
    <xf numFmtId="0" fontId="14" fillId="0" borderId="0" xfId="11" applyFont="1" applyAlignment="1">
      <alignment vertical="center"/>
    </xf>
    <xf numFmtId="0" fontId="14" fillId="0" borderId="0" xfId="4" applyFont="1" applyFill="1" applyBorder="1" applyAlignment="1">
      <alignment horizontal="centerContinuous" vertical="center"/>
    </xf>
    <xf numFmtId="0" fontId="14" fillId="0" borderId="0" xfId="4" applyFont="1" applyFill="1" applyBorder="1" applyAlignment="1">
      <alignment horizontal="left" vertical="center"/>
    </xf>
    <xf numFmtId="166" fontId="14" fillId="0" borderId="0" xfId="15" applyNumberFormat="1" applyFont="1" applyFill="1" applyBorder="1" applyAlignment="1">
      <alignment horizontal="right" vertical="center"/>
    </xf>
    <xf numFmtId="0" fontId="13" fillId="0" borderId="0" xfId="11" applyFont="1" applyAlignment="1">
      <alignment vertical="center"/>
    </xf>
    <xf numFmtId="166" fontId="14" fillId="0" borderId="1" xfId="11" applyNumberFormat="1" applyFont="1" applyFill="1" applyBorder="1" applyAlignment="1">
      <alignment horizontal="right" vertical="center"/>
    </xf>
    <xf numFmtId="0" fontId="14" fillId="0" borderId="0" xfId="16" applyFont="1" applyAlignment="1">
      <alignment vertical="center"/>
    </xf>
    <xf numFmtId="0" fontId="14" fillId="0" borderId="0" xfId="11" applyFont="1" applyAlignment="1">
      <alignment horizontal="center" vertical="center"/>
    </xf>
    <xf numFmtId="0" fontId="14" fillId="0" borderId="0" xfId="11" applyFont="1" applyBorder="1" applyAlignment="1">
      <alignment vertical="center"/>
    </xf>
    <xf numFmtId="164" fontId="13" fillId="0" borderId="0" xfId="11" applyNumberFormat="1" applyFont="1" applyBorder="1" applyAlignment="1">
      <alignment horizontal="center" vertical="center"/>
    </xf>
    <xf numFmtId="164" fontId="13" fillId="0" borderId="0" xfId="11" applyNumberFormat="1" applyFont="1" applyBorder="1" applyAlignment="1">
      <alignment vertical="center"/>
    </xf>
    <xf numFmtId="166" fontId="13" fillId="0" borderId="0" xfId="11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166" fontId="14" fillId="0" borderId="2" xfId="11" applyNumberFormat="1" applyFont="1" applyFill="1" applyBorder="1" applyAlignment="1">
      <alignment horizontal="right" vertical="center"/>
    </xf>
    <xf numFmtId="0" fontId="13" fillId="0" borderId="0" xfId="11" applyFont="1" applyBorder="1" applyAlignment="1">
      <alignment vertical="center"/>
    </xf>
    <xf numFmtId="0" fontId="13" fillId="0" borderId="0" xfId="7" applyFont="1" applyAlignment="1">
      <alignment vertical="center"/>
    </xf>
    <xf numFmtId="166" fontId="13" fillId="0" borderId="0" xfId="7" applyNumberFormat="1" applyFont="1" applyAlignment="1">
      <alignment horizontal="center" vertical="center"/>
    </xf>
    <xf numFmtId="164" fontId="13" fillId="0" borderId="0" xfId="7" applyNumberFormat="1" applyFont="1" applyAlignment="1">
      <alignment horizontal="center" vertical="center"/>
    </xf>
    <xf numFmtId="166" fontId="13" fillId="0" borderId="0" xfId="7" applyNumberFormat="1" applyFont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0" fontId="13" fillId="0" borderId="1" xfId="7" applyFont="1" applyBorder="1" applyAlignment="1">
      <alignment vertical="center"/>
    </xf>
    <xf numFmtId="164" fontId="13" fillId="0" borderId="1" xfId="7" applyNumberFormat="1" applyFont="1" applyBorder="1" applyAlignment="1">
      <alignment horizontal="center" vertical="center"/>
    </xf>
    <xf numFmtId="166" fontId="13" fillId="0" borderId="1" xfId="7" applyNumberFormat="1" applyFont="1" applyBorder="1" applyAlignment="1">
      <alignment horizontal="right" vertical="center"/>
    </xf>
    <xf numFmtId="164" fontId="13" fillId="0" borderId="1" xfId="7" applyNumberFormat="1" applyFont="1" applyBorder="1" applyAlignment="1">
      <alignment horizontal="right" vertical="center"/>
    </xf>
    <xf numFmtId="0" fontId="14" fillId="0" borderId="1" xfId="7" applyFont="1" applyBorder="1" applyAlignment="1">
      <alignment vertical="center"/>
    </xf>
    <xf numFmtId="166" fontId="14" fillId="0" borderId="1" xfId="7" applyNumberFormat="1" applyFont="1" applyBorder="1" applyAlignment="1">
      <alignment horizontal="center" vertical="center"/>
    </xf>
    <xf numFmtId="164" fontId="14" fillId="0" borderId="1" xfId="7" applyNumberFormat="1" applyFont="1" applyBorder="1" applyAlignment="1">
      <alignment horizontal="center" vertical="center"/>
    </xf>
    <xf numFmtId="166" fontId="14" fillId="0" borderId="1" xfId="7" applyNumberFormat="1" applyFont="1" applyBorder="1" applyAlignment="1">
      <alignment horizontal="right" vertical="center"/>
    </xf>
    <xf numFmtId="164" fontId="14" fillId="0" borderId="1" xfId="7" applyNumberFormat="1" applyFont="1" applyBorder="1" applyAlignment="1">
      <alignment horizontal="right" vertical="center"/>
    </xf>
    <xf numFmtId="0" fontId="14" fillId="0" borderId="0" xfId="7" applyFont="1" applyAlignment="1">
      <alignment vertical="center"/>
    </xf>
    <xf numFmtId="166" fontId="14" fillId="0" borderId="0" xfId="7" applyNumberFormat="1" applyFont="1" applyAlignment="1">
      <alignment horizontal="center" vertical="center"/>
    </xf>
    <xf numFmtId="164" fontId="14" fillId="0" borderId="0" xfId="7" applyNumberFormat="1" applyFont="1" applyAlignment="1">
      <alignment horizontal="center" vertical="center"/>
    </xf>
    <xf numFmtId="166" fontId="14" fillId="0" borderId="0" xfId="7" applyNumberFormat="1" applyFont="1" applyAlignment="1">
      <alignment horizontal="right" vertical="center"/>
    </xf>
    <xf numFmtId="164" fontId="14" fillId="0" borderId="0" xfId="7" applyNumberFormat="1" applyFont="1" applyAlignment="1">
      <alignment horizontal="right" vertical="center"/>
    </xf>
    <xf numFmtId="171" fontId="14" fillId="0" borderId="0" xfId="20" applyNumberFormat="1" applyFont="1" applyBorder="1" applyAlignment="1">
      <alignment horizontal="center" vertical="center"/>
    </xf>
    <xf numFmtId="166" fontId="14" fillId="0" borderId="0" xfId="5" applyNumberFormat="1" applyFont="1" applyFill="1" applyAlignment="1">
      <alignment vertical="center"/>
    </xf>
    <xf numFmtId="166" fontId="14" fillId="0" borderId="1" xfId="5" applyNumberFormat="1" applyFont="1" applyFill="1" applyBorder="1" applyAlignment="1">
      <alignment vertical="center"/>
    </xf>
    <xf numFmtId="166" fontId="14" fillId="0" borderId="0" xfId="5" applyNumberFormat="1" applyFont="1" applyFill="1" applyBorder="1" applyAlignment="1">
      <alignment vertical="center"/>
    </xf>
    <xf numFmtId="166" fontId="13" fillId="0" borderId="0" xfId="5" quotePrefix="1" applyNumberFormat="1" applyFont="1" applyFill="1" applyAlignment="1">
      <alignment horizontal="right" vertical="center"/>
    </xf>
    <xf numFmtId="166" fontId="13" fillId="0" borderId="1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/>
    </xf>
    <xf numFmtId="0" fontId="14" fillId="0" borderId="0" xfId="9" applyFont="1" applyFill="1" applyAlignment="1">
      <alignment vertical="center"/>
    </xf>
    <xf numFmtId="0" fontId="13" fillId="0" borderId="0" xfId="7" applyFont="1" applyAlignment="1">
      <alignment horizontal="right" vertical="center"/>
    </xf>
    <xf numFmtId="0" fontId="14" fillId="0" borderId="0" xfId="11" applyFont="1" applyFill="1" applyAlignment="1">
      <alignment vertical="center"/>
    </xf>
    <xf numFmtId="166" fontId="13" fillId="0" borderId="1" xfId="7" applyNumberFormat="1" applyFont="1" applyBorder="1" applyAlignment="1">
      <alignment horizontal="center" vertical="center"/>
    </xf>
    <xf numFmtId="166" fontId="14" fillId="0" borderId="0" xfId="7" applyNumberFormat="1" applyFont="1" applyBorder="1" applyAlignment="1">
      <alignment vertical="center"/>
    </xf>
    <xf numFmtId="166" fontId="13" fillId="0" borderId="0" xfId="12" applyNumberFormat="1" applyFont="1" applyFill="1" applyBorder="1" applyAlignment="1">
      <alignment horizontal="center" vertical="center"/>
    </xf>
    <xf numFmtId="166" fontId="13" fillId="0" borderId="1" xfId="7" applyNumberFormat="1" applyFont="1" applyBorder="1" applyAlignment="1">
      <alignment horizontal="center" vertical="center"/>
    </xf>
    <xf numFmtId="166" fontId="13" fillId="0" borderId="0" xfId="7" applyNumberFormat="1" applyFont="1" applyFill="1" applyAlignment="1">
      <alignment horizontal="center" vertical="center"/>
    </xf>
    <xf numFmtId="166" fontId="13" fillId="0" borderId="0" xfId="7" applyNumberFormat="1" applyFont="1" applyFill="1" applyAlignment="1">
      <alignment horizontal="right" vertical="center"/>
    </xf>
    <xf numFmtId="0" fontId="13" fillId="0" borderId="0" xfId="7" applyFont="1" applyFill="1" applyAlignment="1">
      <alignment vertical="center"/>
    </xf>
    <xf numFmtId="166" fontId="13" fillId="0" borderId="1" xfId="7" applyNumberFormat="1" applyFont="1" applyFill="1" applyBorder="1" applyAlignment="1">
      <alignment horizontal="center" vertical="center"/>
    </xf>
    <xf numFmtId="164" fontId="13" fillId="0" borderId="1" xfId="7" applyNumberFormat="1" applyFont="1" applyFill="1" applyBorder="1" applyAlignment="1">
      <alignment horizontal="right" vertical="center"/>
    </xf>
    <xf numFmtId="166" fontId="13" fillId="0" borderId="0" xfId="7" applyNumberFormat="1" applyFont="1" applyFill="1" applyBorder="1" applyAlignment="1">
      <alignment horizontal="center" vertical="center"/>
    </xf>
    <xf numFmtId="164" fontId="13" fillId="0" borderId="0" xfId="7" applyNumberFormat="1" applyFont="1" applyFill="1" applyBorder="1" applyAlignment="1">
      <alignment horizontal="right" vertical="center"/>
    </xf>
    <xf numFmtId="0" fontId="13" fillId="0" borderId="0" xfId="7" applyFont="1" applyFill="1" applyBorder="1" applyAlignment="1">
      <alignment vertical="center"/>
    </xf>
    <xf numFmtId="166" fontId="13" fillId="0" borderId="0" xfId="9" applyNumberFormat="1" applyFont="1" applyFill="1" applyAlignment="1">
      <alignment horizontal="right" vertical="center"/>
    </xf>
    <xf numFmtId="0" fontId="14" fillId="0" borderId="0" xfId="7" applyFont="1" applyFill="1" applyBorder="1" applyAlignment="1">
      <alignment vertical="center"/>
    </xf>
    <xf numFmtId="166" fontId="13" fillId="0" borderId="1" xfId="9" applyNumberFormat="1" applyFont="1" applyFill="1" applyBorder="1" applyAlignment="1">
      <alignment horizontal="right" vertical="center"/>
    </xf>
    <xf numFmtId="166" fontId="13" fillId="0" borderId="0" xfId="9" applyNumberFormat="1" applyFont="1" applyFill="1" applyBorder="1" applyAlignment="1">
      <alignment horizontal="right" vertical="center"/>
    </xf>
    <xf numFmtId="166" fontId="14" fillId="0" borderId="0" xfId="7" applyNumberFormat="1" applyFont="1" applyFill="1" applyBorder="1" applyAlignment="1">
      <alignment vertical="center"/>
    </xf>
    <xf numFmtId="166" fontId="14" fillId="0" borderId="1" xfId="7" applyNumberFormat="1" applyFont="1" applyFill="1" applyBorder="1" applyAlignment="1">
      <alignment horizontal="center" vertical="center"/>
    </xf>
    <xf numFmtId="164" fontId="14" fillId="0" borderId="1" xfId="7" applyNumberFormat="1" applyFont="1" applyFill="1" applyBorder="1" applyAlignment="1">
      <alignment horizontal="right" vertical="center"/>
    </xf>
    <xf numFmtId="0" fontId="14" fillId="0" borderId="0" xfId="7" applyFont="1" applyFill="1" applyAlignment="1">
      <alignment vertical="center"/>
    </xf>
    <xf numFmtId="166" fontId="14" fillId="0" borderId="0" xfId="7" applyNumberFormat="1" applyFont="1" applyFill="1" applyAlignment="1">
      <alignment horizontal="center" vertical="center"/>
    </xf>
    <xf numFmtId="166" fontId="14" fillId="0" borderId="0" xfId="7" applyNumberFormat="1" applyFont="1" applyFill="1" applyAlignment="1">
      <alignment horizontal="right" vertical="center"/>
    </xf>
    <xf numFmtId="0" fontId="14" fillId="0" borderId="0" xfId="37" applyFont="1" applyFill="1" applyAlignment="1">
      <alignment vertical="center"/>
    </xf>
    <xf numFmtId="37" fontId="14" fillId="0" borderId="0" xfId="37" applyNumberFormat="1" applyFont="1" applyFill="1" applyBorder="1" applyAlignment="1">
      <alignment vertical="center"/>
    </xf>
    <xf numFmtId="37" fontId="14" fillId="0" borderId="0" xfId="37" applyNumberFormat="1" applyFont="1" applyFill="1" applyBorder="1" applyAlignment="1">
      <alignment horizontal="left" vertical="center"/>
    </xf>
    <xf numFmtId="0" fontId="14" fillId="0" borderId="0" xfId="38" applyFont="1" applyFill="1" applyAlignment="1">
      <alignment horizontal="left" vertical="center"/>
    </xf>
    <xf numFmtId="164" fontId="13" fillId="0" borderId="0" xfId="7" applyNumberFormat="1" applyFont="1" applyAlignment="1">
      <alignment horizontal="right" vertical="center"/>
    </xf>
    <xf numFmtId="164" fontId="13" fillId="0" borderId="1" xfId="7" applyNumberFormat="1" applyFont="1" applyBorder="1" applyAlignment="1">
      <alignment horizontal="right" vertical="center"/>
    </xf>
    <xf numFmtId="164" fontId="14" fillId="0" borderId="1" xfId="7" applyNumberFormat="1" applyFont="1" applyBorder="1" applyAlignment="1">
      <alignment horizontal="right" vertical="center"/>
    </xf>
    <xf numFmtId="164" fontId="14" fillId="0" borderId="0" xfId="7" applyNumberFormat="1" applyFont="1" applyAlignment="1">
      <alignment horizontal="right" vertical="center"/>
    </xf>
    <xf numFmtId="166" fontId="14" fillId="0" borderId="0" xfId="7" applyNumberFormat="1" applyFont="1" applyAlignment="1">
      <alignment vertical="center"/>
    </xf>
    <xf numFmtId="166" fontId="13" fillId="0" borderId="0" xfId="12" applyNumberFormat="1" applyFont="1" applyFill="1" applyBorder="1" applyAlignment="1">
      <alignment horizontal="right" vertical="center" wrapText="1"/>
    </xf>
    <xf numFmtId="166" fontId="13" fillId="0" borderId="0" xfId="7" applyNumberFormat="1" applyFont="1" applyBorder="1" applyAlignment="1">
      <alignment vertical="center" wrapText="1"/>
    </xf>
    <xf numFmtId="169" fontId="14" fillId="0" borderId="1" xfId="20" applyNumberFormat="1" applyFont="1" applyFill="1" applyBorder="1" applyAlignment="1">
      <alignment horizontal="right" vertical="center"/>
    </xf>
    <xf numFmtId="169" fontId="14" fillId="0" borderId="0" xfId="20" applyNumberFormat="1" applyFont="1" applyFill="1" applyBorder="1" applyAlignment="1">
      <alignment horizontal="right" vertical="center"/>
    </xf>
    <xf numFmtId="169" fontId="14" fillId="0" borderId="0" xfId="0" applyNumberFormat="1" applyFont="1" applyFill="1" applyBorder="1" applyAlignment="1">
      <alignment horizontal="right" vertical="center"/>
    </xf>
    <xf numFmtId="166" fontId="14" fillId="0" borderId="0" xfId="4" applyNumberFormat="1" applyFont="1" applyFill="1" applyBorder="1" applyAlignment="1">
      <alignment vertical="center"/>
    </xf>
    <xf numFmtId="172" fontId="14" fillId="0" borderId="0" xfId="0" applyNumberFormat="1" applyFont="1" applyFill="1" applyAlignment="1">
      <alignment vertical="center"/>
    </xf>
    <xf numFmtId="172" fontId="14" fillId="0" borderId="1" xfId="0" applyNumberFormat="1" applyFont="1" applyFill="1" applyBorder="1" applyAlignment="1">
      <alignment vertical="center"/>
    </xf>
    <xf numFmtId="0" fontId="13" fillId="0" borderId="0" xfId="14" applyFont="1" applyAlignment="1">
      <alignment vertical="center"/>
    </xf>
    <xf numFmtId="166" fontId="13" fillId="0" borderId="0" xfId="12" applyNumberFormat="1" applyFont="1" applyAlignment="1">
      <alignment horizontal="center" vertical="center"/>
    </xf>
    <xf numFmtId="166" fontId="13" fillId="0" borderId="0" xfId="12" applyNumberFormat="1" applyFont="1" applyAlignment="1">
      <alignment horizontal="right" vertical="center"/>
    </xf>
    <xf numFmtId="166" fontId="13" fillId="0" borderId="0" xfId="12" applyNumberFormat="1" applyFont="1" applyAlignment="1">
      <alignment vertical="center"/>
    </xf>
    <xf numFmtId="166" fontId="13" fillId="0" borderId="1" xfId="12" applyNumberFormat="1" applyFont="1" applyBorder="1" applyAlignment="1">
      <alignment horizontal="right" vertical="center"/>
    </xf>
    <xf numFmtId="164" fontId="13" fillId="0" borderId="0" xfId="9" applyNumberFormat="1" applyFont="1" applyAlignment="1">
      <alignment horizontal="center" vertical="center"/>
    </xf>
    <xf numFmtId="0" fontId="14" fillId="0" borderId="0" xfId="9" applyFont="1" applyAlignment="1">
      <alignment vertical="center"/>
    </xf>
    <xf numFmtId="0" fontId="13" fillId="0" borderId="1" xfId="4" applyFont="1" applyBorder="1" applyAlignment="1">
      <alignment horizontal="center" vertical="center"/>
    </xf>
    <xf numFmtId="164" fontId="13" fillId="0" borderId="0" xfId="9" applyNumberFormat="1" applyFont="1" applyAlignment="1">
      <alignment horizontal="right" vertical="center"/>
    </xf>
    <xf numFmtId="166" fontId="13" fillId="0" borderId="1" xfId="82" applyNumberFormat="1" applyFont="1" applyBorder="1" applyAlignment="1">
      <alignment horizontal="right" vertical="center"/>
    </xf>
    <xf numFmtId="166" fontId="14" fillId="0" borderId="0" xfId="9" applyNumberFormat="1" applyFont="1" applyAlignment="1">
      <alignment horizontal="right" vertical="center"/>
    </xf>
    <xf numFmtId="164" fontId="14" fillId="0" borderId="0" xfId="9" applyNumberFormat="1" applyFont="1" applyAlignment="1">
      <alignment horizontal="right" vertical="center"/>
    </xf>
    <xf numFmtId="0" fontId="13" fillId="0" borderId="0" xfId="82" applyFont="1" applyAlignment="1">
      <alignment vertical="center"/>
    </xf>
    <xf numFmtId="0" fontId="14" fillId="0" borderId="0" xfId="9" applyFont="1" applyAlignment="1">
      <alignment horizontal="center" vertical="center"/>
    </xf>
    <xf numFmtId="166" fontId="14" fillId="0" borderId="1" xfId="9" applyNumberFormat="1" applyFont="1" applyBorder="1" applyAlignment="1">
      <alignment horizontal="right" vertical="center"/>
    </xf>
    <xf numFmtId="166" fontId="14" fillId="0" borderId="2" xfId="9" applyNumberFormat="1" applyFont="1" applyBorder="1" applyAlignment="1">
      <alignment horizontal="right" vertical="center"/>
    </xf>
    <xf numFmtId="166" fontId="14" fillId="0" borderId="0" xfId="82" applyNumberFormat="1" applyFont="1" applyAlignment="1">
      <alignment horizontal="right" vertical="center"/>
    </xf>
    <xf numFmtId="0" fontId="14" fillId="0" borderId="0" xfId="82" applyFont="1" applyAlignment="1">
      <alignment vertical="center"/>
    </xf>
    <xf numFmtId="166" fontId="14" fillId="0" borderId="1" xfId="82" applyNumberFormat="1" applyFont="1" applyBorder="1" applyAlignment="1">
      <alignment horizontal="right" vertical="center"/>
    </xf>
    <xf numFmtId="0" fontId="14" fillId="0" borderId="1" xfId="4" applyFont="1" applyBorder="1" applyAlignment="1">
      <alignment vertical="center"/>
    </xf>
    <xf numFmtId="0" fontId="13" fillId="0" borderId="0" xfId="9" applyFont="1" applyAlignment="1">
      <alignment horizontal="center" vertical="center"/>
    </xf>
    <xf numFmtId="166" fontId="13" fillId="0" borderId="0" xfId="12" applyNumberFormat="1" applyFont="1" applyFill="1" applyBorder="1" applyAlignment="1">
      <alignment horizontal="right" vertical="center"/>
    </xf>
    <xf numFmtId="0" fontId="14" fillId="0" borderId="0" xfId="4" applyFont="1" applyFill="1" applyBorder="1" applyAlignment="1">
      <alignment horizontal="right" vertical="center"/>
    </xf>
    <xf numFmtId="0" fontId="13" fillId="0" borderId="0" xfId="4" applyFont="1" applyFill="1" applyAlignment="1">
      <alignment horizontal="center" vertical="center"/>
    </xf>
    <xf numFmtId="166" fontId="13" fillId="0" borderId="0" xfId="11" applyNumberFormat="1" applyFont="1" applyBorder="1" applyAlignment="1">
      <alignment horizontal="right" vertical="center"/>
    </xf>
    <xf numFmtId="16" fontId="13" fillId="0" borderId="0" xfId="11" quotePrefix="1" applyNumberFormat="1" applyFont="1" applyBorder="1" applyAlignment="1">
      <alignment horizontal="right" vertical="center"/>
    </xf>
    <xf numFmtId="0" fontId="13" fillId="0" borderId="0" xfId="11" applyNumberFormat="1" applyFont="1" applyBorder="1" applyAlignment="1">
      <alignment horizontal="right" vertical="center"/>
    </xf>
    <xf numFmtId="0" fontId="13" fillId="0" borderId="0" xfId="11" applyNumberFormat="1" applyFont="1" applyBorder="1" applyAlignment="1">
      <alignment horizontal="center" vertical="center"/>
    </xf>
    <xf numFmtId="0" fontId="13" fillId="0" borderId="0" xfId="11" quotePrefix="1" applyNumberFormat="1" applyFont="1" applyBorder="1" applyAlignment="1">
      <alignment horizontal="right" vertical="center"/>
    </xf>
    <xf numFmtId="0" fontId="14" fillId="0" borderId="0" xfId="4" applyNumberFormat="1" applyFont="1" applyFill="1" applyBorder="1" applyAlignment="1">
      <alignment vertical="center"/>
    </xf>
    <xf numFmtId="169" fontId="14" fillId="0" borderId="0" xfId="5" applyNumberFormat="1" applyFont="1" applyFill="1" applyAlignment="1">
      <alignment horizontal="right" vertical="center"/>
    </xf>
    <xf numFmtId="169" fontId="14" fillId="0" borderId="1" xfId="5" applyNumberFormat="1" applyFont="1" applyFill="1" applyBorder="1" applyAlignment="1">
      <alignment horizontal="right" vertical="center"/>
    </xf>
    <xf numFmtId="169" fontId="14" fillId="0" borderId="0" xfId="5" applyNumberFormat="1" applyFont="1" applyFill="1" applyBorder="1" applyAlignment="1">
      <alignment horizontal="right" vertical="center"/>
    </xf>
    <xf numFmtId="166" fontId="14" fillId="0" borderId="1" xfId="0" applyNumberFormat="1" applyFont="1" applyBorder="1" applyAlignment="1">
      <alignment vertical="center"/>
    </xf>
    <xf numFmtId="165" fontId="14" fillId="0" borderId="0" xfId="0" applyNumberFormat="1" applyFont="1" applyAlignment="1">
      <alignment vertical="center"/>
    </xf>
    <xf numFmtId="165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169" fontId="14" fillId="0" borderId="1" xfId="5" applyNumberFormat="1" applyFont="1" applyFill="1" applyBorder="1" applyAlignment="1">
      <alignment vertical="center"/>
    </xf>
    <xf numFmtId="169" fontId="14" fillId="0" borderId="0" xfId="5" applyNumberFormat="1" applyFont="1" applyFill="1" applyBorder="1" applyAlignment="1">
      <alignment vertical="center"/>
    </xf>
    <xf numFmtId="167" fontId="14" fillId="0" borderId="0" xfId="0" applyNumberFormat="1" applyFont="1" applyBorder="1" applyAlignment="1">
      <alignment vertical="center"/>
    </xf>
    <xf numFmtId="166" fontId="14" fillId="0" borderId="0" xfId="0" applyNumberFormat="1" applyFont="1" applyAlignment="1">
      <alignment vertical="center"/>
    </xf>
    <xf numFmtId="166" fontId="14" fillId="0" borderId="2" xfId="0" applyNumberFormat="1" applyFont="1" applyBorder="1" applyAlignment="1">
      <alignment vertical="center"/>
    </xf>
    <xf numFmtId="0" fontId="14" fillId="0" borderId="0" xfId="0" applyFont="1" applyFill="1" applyAlignment="1">
      <alignment horizontal="centerContinuous" vertical="center"/>
    </xf>
    <xf numFmtId="0" fontId="14" fillId="0" borderId="0" xfId="4" applyFont="1" applyFill="1" applyAlignment="1">
      <alignment horizontal="centerContinuous" vertical="center"/>
    </xf>
    <xf numFmtId="164" fontId="14" fillId="0" borderId="0" xfId="5" applyNumberFormat="1" applyFont="1" applyFill="1" applyBorder="1" applyAlignment="1">
      <alignment horizontal="centerContinuous" vertical="center"/>
    </xf>
    <xf numFmtId="164" fontId="14" fillId="0" borderId="0" xfId="4" applyNumberFormat="1" applyFont="1" applyFill="1" applyAlignment="1">
      <alignment vertical="center"/>
    </xf>
    <xf numFmtId="169" fontId="14" fillId="0" borderId="0" xfId="5" applyNumberFormat="1" applyFont="1" applyFill="1" applyAlignment="1">
      <alignment vertical="center"/>
    </xf>
    <xf numFmtId="169" fontId="14" fillId="0" borderId="0" xfId="5" quotePrefix="1" applyNumberFormat="1" applyFont="1" applyFill="1" applyBorder="1" applyAlignment="1">
      <alignment horizontal="right" vertical="center"/>
    </xf>
    <xf numFmtId="169" fontId="14" fillId="0" borderId="2" xfId="5" applyNumberFormat="1" applyFont="1" applyFill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66" fontId="1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horizontal="justify" vertical="center" wrapText="1"/>
    </xf>
    <xf numFmtId="164" fontId="14" fillId="0" borderId="0" xfId="0" applyNumberFormat="1" applyFont="1" applyBorder="1" applyAlignment="1">
      <alignment vertical="center"/>
    </xf>
    <xf numFmtId="170" fontId="14" fillId="0" borderId="0" xfId="4" applyNumberFormat="1" applyFont="1" applyFill="1" applyAlignment="1">
      <alignment vertical="center"/>
    </xf>
    <xf numFmtId="169" fontId="13" fillId="0" borderId="0" xfId="5" applyNumberFormat="1" applyFont="1" applyFill="1" applyBorder="1" applyAlignment="1">
      <alignment vertical="center"/>
    </xf>
    <xf numFmtId="169" fontId="13" fillId="0" borderId="0" xfId="5" applyNumberFormat="1" applyFont="1" applyFill="1" applyAlignment="1">
      <alignment vertical="center"/>
    </xf>
    <xf numFmtId="0" fontId="14" fillId="0" borderId="0" xfId="4" applyFont="1" applyAlignment="1">
      <alignment vertical="center"/>
    </xf>
    <xf numFmtId="169" fontId="14" fillId="0" borderId="0" xfId="5" applyNumberFormat="1" applyFont="1" applyAlignment="1">
      <alignment horizontal="right" vertical="center"/>
    </xf>
    <xf numFmtId="173" fontId="14" fillId="0" borderId="0" xfId="4" applyNumberFormat="1" applyFont="1" applyAlignment="1">
      <alignment vertical="center"/>
    </xf>
    <xf numFmtId="0" fontId="14" fillId="0" borderId="0" xfId="59" applyFont="1" applyAlignment="1">
      <alignment vertical="center"/>
    </xf>
    <xf numFmtId="166" fontId="14" fillId="0" borderId="0" xfId="4" applyNumberFormat="1" applyFont="1" applyFill="1" applyAlignment="1">
      <alignment vertical="center"/>
    </xf>
    <xf numFmtId="3" fontId="14" fillId="0" borderId="0" xfId="4" applyNumberFormat="1" applyFont="1" applyFill="1" applyAlignment="1">
      <alignment vertical="center"/>
    </xf>
    <xf numFmtId="174" fontId="14" fillId="0" borderId="0" xfId="5" applyNumberFormat="1" applyFont="1" applyFill="1" applyAlignment="1">
      <alignment vertical="center"/>
    </xf>
    <xf numFmtId="174" fontId="14" fillId="0" borderId="0" xfId="4" applyNumberFormat="1" applyFont="1" applyFill="1" applyAlignment="1">
      <alignment vertical="center"/>
    </xf>
    <xf numFmtId="166" fontId="13" fillId="0" borderId="0" xfId="11" applyNumberFormat="1" applyFont="1" applyBorder="1" applyAlignment="1">
      <alignment horizontal="center" vertical="center"/>
    </xf>
    <xf numFmtId="166" fontId="13" fillId="0" borderId="1" xfId="7" applyNumberFormat="1" applyFont="1" applyBorder="1" applyAlignment="1">
      <alignment horizontal="center" vertical="center"/>
    </xf>
    <xf numFmtId="165" fontId="14" fillId="0" borderId="2" xfId="5" applyNumberFormat="1" applyFont="1" applyFill="1" applyBorder="1" applyAlignment="1">
      <alignment vertical="center"/>
    </xf>
    <xf numFmtId="165" fontId="14" fillId="0" borderId="0" xfId="5" applyNumberFormat="1" applyFont="1" applyFill="1" applyBorder="1" applyAlignment="1">
      <alignment vertical="center"/>
    </xf>
    <xf numFmtId="169" fontId="14" fillId="0" borderId="1" xfId="0" applyNumberFormat="1" applyFont="1" applyFill="1" applyBorder="1" applyAlignment="1">
      <alignment vertical="center"/>
    </xf>
    <xf numFmtId="169" fontId="14" fillId="0" borderId="0" xfId="0" applyNumberFormat="1" applyFont="1" applyFill="1" applyBorder="1" applyAlignment="1">
      <alignment vertical="center"/>
    </xf>
    <xf numFmtId="169" fontId="14" fillId="0" borderId="0" xfId="0" applyNumberFormat="1" applyFont="1" applyFill="1" applyAlignment="1">
      <alignment horizontal="center" vertical="center"/>
    </xf>
    <xf numFmtId="169" fontId="14" fillId="0" borderId="1" xfId="20" applyNumberFormat="1" applyFont="1" applyFill="1" applyBorder="1" applyAlignment="1">
      <alignment vertical="center"/>
    </xf>
    <xf numFmtId="169" fontId="14" fillId="0" borderId="0" xfId="20" applyNumberFormat="1" applyFont="1" applyFill="1" applyBorder="1" applyAlignment="1">
      <alignment vertical="center"/>
    </xf>
    <xf numFmtId="169" fontId="14" fillId="0" borderId="0" xfId="20" applyNumberFormat="1" applyFont="1" applyFill="1" applyAlignment="1">
      <alignment vertical="center"/>
    </xf>
    <xf numFmtId="169" fontId="14" fillId="0" borderId="0" xfId="20" applyNumberFormat="1" applyFont="1" applyFill="1" applyAlignment="1">
      <alignment horizontal="right" vertical="center"/>
    </xf>
    <xf numFmtId="169" fontId="14" fillId="0" borderId="0" xfId="4" applyNumberFormat="1" applyFont="1" applyFill="1" applyAlignment="1">
      <alignment vertical="center"/>
    </xf>
    <xf numFmtId="169" fontId="14" fillId="0" borderId="2" xfId="20" applyNumberFormat="1" applyFont="1" applyFill="1" applyBorder="1" applyAlignment="1">
      <alignment vertical="center"/>
    </xf>
    <xf numFmtId="169" fontId="14" fillId="0" borderId="0" xfId="9" applyNumberFormat="1" applyFont="1" applyAlignment="1">
      <alignment horizontal="right" vertical="center"/>
    </xf>
    <xf numFmtId="169" fontId="14" fillId="0" borderId="0" xfId="7" applyNumberFormat="1" applyFont="1" applyAlignment="1">
      <alignment vertical="center"/>
    </xf>
    <xf numFmtId="169" fontId="14" fillId="0" borderId="1" xfId="9" quotePrefix="1" applyNumberFormat="1" applyFont="1" applyBorder="1" applyAlignment="1">
      <alignment horizontal="right" vertical="center"/>
    </xf>
    <xf numFmtId="169" fontId="14" fillId="0" borderId="1" xfId="9" applyNumberFormat="1" applyFont="1" applyBorder="1" applyAlignment="1">
      <alignment horizontal="right" vertical="center"/>
    </xf>
    <xf numFmtId="169" fontId="14" fillId="0" borderId="2" xfId="9" applyNumberFormat="1" applyFont="1" applyBorder="1" applyAlignment="1">
      <alignment horizontal="right" vertical="center"/>
    </xf>
    <xf numFmtId="168" fontId="14" fillId="0" borderId="0" xfId="4" applyNumberFormat="1" applyFont="1" applyAlignment="1">
      <alignment vertical="center"/>
    </xf>
    <xf numFmtId="0" fontId="24" fillId="0" borderId="0" xfId="4" applyFont="1" applyAlignment="1">
      <alignment vertical="center"/>
    </xf>
    <xf numFmtId="169" fontId="14" fillId="0" borderId="1" xfId="0" applyNumberFormat="1" applyFont="1" applyFill="1" applyBorder="1" applyAlignment="1">
      <alignment horizontal="right" vertical="center"/>
    </xf>
    <xf numFmtId="169" fontId="14" fillId="0" borderId="0" xfId="0" applyNumberFormat="1" applyFont="1" applyFill="1" applyAlignment="1">
      <alignment horizontal="center" vertical="center" wrapText="1"/>
    </xf>
    <xf numFmtId="169" fontId="13" fillId="0" borderId="0" xfId="0" applyNumberFormat="1" applyFont="1" applyFill="1" applyAlignment="1">
      <alignment horizontal="center" vertical="center"/>
    </xf>
    <xf numFmtId="164" fontId="14" fillId="0" borderId="0" xfId="11" applyNumberFormat="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vertical="center" wrapText="1"/>
    </xf>
    <xf numFmtId="164" fontId="14" fillId="0" borderId="0" xfId="11" applyNumberFormat="1" applyFont="1" applyFill="1" applyBorder="1" applyAlignment="1">
      <alignment horizontal="center" vertical="center" wrapText="1"/>
    </xf>
    <xf numFmtId="0" fontId="14" fillId="0" borderId="0" xfId="11" applyFont="1" applyFill="1" applyAlignment="1">
      <alignment vertical="center" wrapText="1"/>
    </xf>
    <xf numFmtId="0" fontId="14" fillId="0" borderId="0" xfId="14" quotePrefix="1" applyFont="1" applyFill="1" applyAlignment="1">
      <alignment vertical="center" wrapText="1"/>
    </xf>
    <xf numFmtId="0" fontId="14" fillId="0" borderId="0" xfId="11" quotePrefix="1" applyFont="1" applyFill="1" applyBorder="1" applyAlignment="1">
      <alignment horizontal="justify" vertical="center" wrapText="1"/>
    </xf>
    <xf numFmtId="164" fontId="14" fillId="0" borderId="0" xfId="11" applyNumberFormat="1" applyFont="1" applyFill="1" applyAlignment="1">
      <alignment horizontal="center" vertical="center"/>
    </xf>
    <xf numFmtId="164" fontId="13" fillId="2" borderId="0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vertical="center"/>
    </xf>
    <xf numFmtId="169" fontId="14" fillId="2" borderId="0" xfId="5" applyNumberFormat="1" applyFont="1" applyFill="1" applyAlignment="1">
      <alignment horizontal="right" vertical="center"/>
    </xf>
    <xf numFmtId="169" fontId="14" fillId="2" borderId="1" xfId="5" applyNumberFormat="1" applyFont="1" applyFill="1" applyBorder="1" applyAlignment="1">
      <alignment horizontal="right" vertical="center"/>
    </xf>
    <xf numFmtId="169" fontId="14" fillId="2" borderId="0" xfId="5" applyNumberFormat="1" applyFont="1" applyFill="1" applyBorder="1" applyAlignment="1">
      <alignment horizontal="right" vertical="center"/>
    </xf>
    <xf numFmtId="166" fontId="14" fillId="2" borderId="1" xfId="0" applyNumberFormat="1" applyFont="1" applyFill="1" applyBorder="1" applyAlignment="1">
      <alignment vertical="center"/>
    </xf>
    <xf numFmtId="0" fontId="14" fillId="2" borderId="0" xfId="4" applyFont="1" applyFill="1" applyAlignment="1">
      <alignment vertical="center"/>
    </xf>
    <xf numFmtId="166" fontId="14" fillId="2" borderId="0" xfId="0" applyNumberFormat="1" applyFont="1" applyFill="1" applyAlignment="1">
      <alignment vertical="center"/>
    </xf>
    <xf numFmtId="166" fontId="14" fillId="2" borderId="2" xfId="0" applyNumberFormat="1" applyFont="1" applyFill="1" applyBorder="1" applyAlignment="1">
      <alignment vertical="center"/>
    </xf>
    <xf numFmtId="169" fontId="14" fillId="2" borderId="1" xfId="5" applyNumberFormat="1" applyFont="1" applyFill="1" applyBorder="1" applyAlignment="1">
      <alignment vertical="center"/>
    </xf>
    <xf numFmtId="164" fontId="14" fillId="2" borderId="0" xfId="4" applyNumberFormat="1" applyFont="1" applyFill="1" applyAlignment="1">
      <alignment vertical="center"/>
    </xf>
    <xf numFmtId="169" fontId="14" fillId="2" borderId="0" xfId="5" applyNumberFormat="1" applyFont="1" applyFill="1" applyBorder="1" applyAlignment="1">
      <alignment vertical="center"/>
    </xf>
    <xf numFmtId="169" fontId="14" fillId="2" borderId="0" xfId="5" quotePrefix="1" applyNumberFormat="1" applyFont="1" applyFill="1" applyBorder="1" applyAlignment="1">
      <alignment horizontal="right" vertical="center"/>
    </xf>
    <xf numFmtId="169" fontId="14" fillId="2" borderId="0" xfId="5" applyNumberFormat="1" applyFont="1" applyFill="1" applyAlignment="1">
      <alignment vertical="center"/>
    </xf>
    <xf numFmtId="169" fontId="14" fillId="2" borderId="2" xfId="5" applyNumberFormat="1" applyFont="1" applyFill="1" applyBorder="1" applyAlignment="1">
      <alignment vertical="center"/>
    </xf>
    <xf numFmtId="166" fontId="14" fillId="2" borderId="1" xfId="0" applyNumberFormat="1" applyFont="1" applyFill="1" applyBorder="1" applyAlignment="1">
      <alignment horizontal="right" vertical="center"/>
    </xf>
    <xf numFmtId="169" fontId="14" fillId="2" borderId="0" xfId="0" applyNumberFormat="1" applyFont="1" applyFill="1" applyBorder="1" applyAlignment="1">
      <alignment vertical="center"/>
    </xf>
    <xf numFmtId="169" fontId="14" fillId="2" borderId="1" xfId="0" applyNumberFormat="1" applyFont="1" applyFill="1" applyBorder="1" applyAlignment="1">
      <alignment horizontal="right" vertical="center"/>
    </xf>
    <xf numFmtId="169" fontId="14" fillId="2" borderId="0" xfId="0" applyNumberFormat="1" applyFont="1" applyFill="1" applyBorder="1" applyAlignment="1">
      <alignment horizontal="right" vertical="center"/>
    </xf>
    <xf numFmtId="169" fontId="14" fillId="2" borderId="1" xfId="0" applyNumberFormat="1" applyFont="1" applyFill="1" applyBorder="1" applyAlignment="1">
      <alignment vertical="center"/>
    </xf>
    <xf numFmtId="169" fontId="14" fillId="2" borderId="0" xfId="20" applyNumberFormat="1" applyFont="1" applyFill="1" applyBorder="1" applyAlignment="1">
      <alignment vertical="center"/>
    </xf>
    <xf numFmtId="169" fontId="14" fillId="2" borderId="1" xfId="20" applyNumberFormat="1" applyFont="1" applyFill="1" applyBorder="1" applyAlignment="1">
      <alignment vertical="center"/>
    </xf>
    <xf numFmtId="169" fontId="14" fillId="2" borderId="0" xfId="4" applyNumberFormat="1" applyFont="1" applyFill="1" applyAlignment="1">
      <alignment vertical="center"/>
    </xf>
    <xf numFmtId="166" fontId="13" fillId="2" borderId="0" xfId="5" applyNumberFormat="1" applyFont="1" applyFill="1" applyBorder="1" applyAlignment="1">
      <alignment horizontal="right" vertical="center"/>
    </xf>
    <xf numFmtId="169" fontId="14" fillId="2" borderId="0" xfId="20" applyNumberFormat="1" applyFont="1" applyFill="1" applyBorder="1" applyAlignment="1">
      <alignment horizontal="right" vertical="center"/>
    </xf>
    <xf numFmtId="164" fontId="14" fillId="2" borderId="0" xfId="5" applyNumberFormat="1" applyFont="1" applyFill="1" applyBorder="1" applyAlignment="1">
      <alignment vertical="center"/>
    </xf>
    <xf numFmtId="169" fontId="14" fillId="2" borderId="2" xfId="20" applyNumberFormat="1" applyFont="1" applyFill="1" applyBorder="1" applyAlignment="1">
      <alignment vertical="center"/>
    </xf>
    <xf numFmtId="165" fontId="14" fillId="2" borderId="2" xfId="5" applyNumberFormat="1" applyFont="1" applyFill="1" applyBorder="1" applyAlignment="1">
      <alignment vertical="center"/>
    </xf>
    <xf numFmtId="166" fontId="14" fillId="2" borderId="0" xfId="5" applyNumberFormat="1" applyFont="1" applyFill="1" applyBorder="1" applyAlignment="1">
      <alignment vertical="center"/>
    </xf>
    <xf numFmtId="166" fontId="14" fillId="2" borderId="0" xfId="5" applyNumberFormat="1" applyFont="1" applyFill="1" applyAlignment="1">
      <alignment vertical="center"/>
    </xf>
    <xf numFmtId="166" fontId="14" fillId="2" borderId="0" xfId="9" applyNumberFormat="1" applyFont="1" applyFill="1" applyAlignment="1">
      <alignment horizontal="right" vertical="center"/>
    </xf>
    <xf numFmtId="166" fontId="14" fillId="2" borderId="1" xfId="9" applyNumberFormat="1" applyFont="1" applyFill="1" applyBorder="1" applyAlignment="1">
      <alignment horizontal="right" vertical="center"/>
    </xf>
    <xf numFmtId="166" fontId="14" fillId="2" borderId="2" xfId="9" applyNumberFormat="1" applyFont="1" applyFill="1" applyBorder="1" applyAlignment="1">
      <alignment horizontal="right" vertical="center"/>
    </xf>
    <xf numFmtId="169" fontId="14" fillId="2" borderId="0" xfId="9" applyNumberFormat="1" applyFont="1" applyFill="1" applyAlignment="1">
      <alignment horizontal="right" vertical="center"/>
    </xf>
    <xf numFmtId="169" fontId="14" fillId="2" borderId="1" xfId="9" applyNumberFormat="1" applyFont="1" applyFill="1" applyBorder="1" applyAlignment="1">
      <alignment horizontal="right" vertical="center"/>
    </xf>
    <xf numFmtId="169" fontId="14" fillId="2" borderId="2" xfId="7" applyNumberFormat="1" applyFont="1" applyFill="1" applyBorder="1" applyAlignment="1">
      <alignment vertical="center"/>
    </xf>
    <xf numFmtId="169" fontId="14" fillId="2" borderId="0" xfId="7" applyNumberFormat="1" applyFont="1" applyFill="1" applyAlignment="1">
      <alignment vertical="center"/>
    </xf>
    <xf numFmtId="169" fontId="14" fillId="2" borderId="1" xfId="7" applyNumberFormat="1" applyFont="1" applyFill="1" applyBorder="1" applyAlignment="1">
      <alignment vertical="center"/>
    </xf>
    <xf numFmtId="166" fontId="14" fillId="2" borderId="0" xfId="11" applyNumberFormat="1" applyFont="1" applyFill="1" applyAlignment="1">
      <alignment horizontal="right" vertical="center"/>
    </xf>
    <xf numFmtId="166" fontId="14" fillId="2" borderId="0" xfId="11" applyNumberFormat="1" applyFont="1" applyFill="1" applyBorder="1" applyAlignment="1">
      <alignment horizontal="right" vertical="center"/>
    </xf>
    <xf numFmtId="166" fontId="14" fillId="2" borderId="0" xfId="15" applyNumberFormat="1" applyFont="1" applyFill="1" applyBorder="1" applyAlignment="1">
      <alignment horizontal="right" vertical="center"/>
    </xf>
    <xf numFmtId="166" fontId="14" fillId="2" borderId="1" xfId="15" applyNumberFormat="1" applyFont="1" applyFill="1" applyBorder="1" applyAlignment="1">
      <alignment horizontal="right" vertical="center"/>
    </xf>
    <xf numFmtId="166" fontId="14" fillId="2" borderId="1" xfId="11" applyNumberFormat="1" applyFont="1" applyFill="1" applyBorder="1" applyAlignment="1">
      <alignment horizontal="right" vertical="center"/>
    </xf>
    <xf numFmtId="172" fontId="14" fillId="2" borderId="0" xfId="0" applyNumberFormat="1" applyFont="1" applyFill="1" applyAlignment="1">
      <alignment vertical="center"/>
    </xf>
    <xf numFmtId="172" fontId="14" fillId="2" borderId="1" xfId="0" applyNumberFormat="1" applyFont="1" applyFill="1" applyBorder="1" applyAlignment="1">
      <alignment vertical="center"/>
    </xf>
    <xf numFmtId="166" fontId="14" fillId="2" borderId="0" xfId="11" applyNumberFormat="1" applyFont="1" applyFill="1" applyAlignment="1">
      <alignment vertical="center"/>
    </xf>
    <xf numFmtId="166" fontId="13" fillId="2" borderId="0" xfId="11" applyNumberFormat="1" applyFont="1" applyFill="1" applyBorder="1" applyAlignment="1">
      <alignment horizontal="right" vertical="center"/>
    </xf>
    <xf numFmtId="166" fontId="14" fillId="2" borderId="0" xfId="15" applyNumberFormat="1" applyFont="1" applyFill="1" applyAlignment="1">
      <alignment horizontal="right" vertical="center"/>
    </xf>
    <xf numFmtId="166" fontId="14" fillId="2" borderId="2" xfId="11" applyNumberFormat="1" applyFont="1" applyFill="1" applyBorder="1" applyAlignment="1">
      <alignment horizontal="right" vertical="center"/>
    </xf>
    <xf numFmtId="166" fontId="13" fillId="0" borderId="0" xfId="11" applyNumberFormat="1" applyFont="1" applyBorder="1" applyAlignment="1">
      <alignment horizontal="center" vertical="center"/>
    </xf>
    <xf numFmtId="166" fontId="13" fillId="0" borderId="1" xfId="11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6" fontId="13" fillId="0" borderId="1" xfId="12" applyNumberFormat="1" applyFont="1" applyFill="1" applyBorder="1" applyAlignment="1">
      <alignment horizontal="center" vertical="center"/>
    </xf>
    <xf numFmtId="166" fontId="13" fillId="0" borderId="1" xfId="12" applyNumberFormat="1" applyFont="1" applyBorder="1" applyAlignment="1">
      <alignment horizontal="center" vertical="center"/>
    </xf>
    <xf numFmtId="166" fontId="13" fillId="0" borderId="0" xfId="12" applyNumberFormat="1" applyFont="1" applyFill="1" applyBorder="1" applyAlignment="1">
      <alignment horizontal="center" vertical="center"/>
    </xf>
    <xf numFmtId="166" fontId="13" fillId="0" borderId="0" xfId="12" applyNumberFormat="1" applyFont="1" applyBorder="1" applyAlignment="1">
      <alignment horizontal="center" vertical="center"/>
    </xf>
    <xf numFmtId="166" fontId="13" fillId="0" borderId="1" xfId="7" applyNumberFormat="1" applyFont="1" applyBorder="1" applyAlignment="1">
      <alignment horizontal="center" vertical="center"/>
    </xf>
    <xf numFmtId="166" fontId="13" fillId="0" borderId="4" xfId="7" applyNumberFormat="1" applyFont="1" applyBorder="1" applyAlignment="1">
      <alignment horizontal="center" wrapText="1"/>
    </xf>
    <xf numFmtId="166" fontId="13" fillId="0" borderId="1" xfId="7" applyNumberFormat="1" applyFont="1" applyBorder="1" applyAlignment="1">
      <alignment horizontal="center" wrapText="1"/>
    </xf>
    <xf numFmtId="0" fontId="14" fillId="0" borderId="0" xfId="11" applyFont="1" applyAlignment="1">
      <alignment horizontal="left" vertical="center" wrapText="1"/>
    </xf>
    <xf numFmtId="0" fontId="14" fillId="0" borderId="0" xfId="11" applyFont="1" applyFill="1" applyAlignment="1">
      <alignment horizontal="left" vertical="center" wrapText="1"/>
    </xf>
    <xf numFmtId="0" fontId="13" fillId="0" borderId="0" xfId="11" applyFont="1" applyAlignment="1">
      <alignment horizontal="left" vertical="center" wrapText="1"/>
    </xf>
    <xf numFmtId="0" fontId="8" fillId="0" borderId="0" xfId="0" applyFont="1" applyAlignment="1">
      <alignment horizontal="center"/>
    </xf>
  </cellXfs>
  <cellStyles count="90">
    <cellStyle name="Comma" xfId="20" builtinId="3"/>
    <cellStyle name="Comma 10 5 2" xfId="23" xr:uid="{C1CF279D-3FD5-4957-98C3-118B511B756C}"/>
    <cellStyle name="Comma 10 5 2 2" xfId="24" xr:uid="{9F76311D-297E-4025-A2AB-BBF45DEF06FF}"/>
    <cellStyle name="Comma 10 5 2 3" xfId="25" xr:uid="{34143180-8415-48F4-8A2C-8AC43104AAEB}"/>
    <cellStyle name="Comma 15" xfId="26" xr:uid="{D4A5CDA4-EC8A-49A5-B2B8-778E696D4C4D}"/>
    <cellStyle name="Comma 16 2" xfId="27" xr:uid="{AE893881-3503-4861-A5B6-88A32AE3B469}"/>
    <cellStyle name="Comma 17" xfId="28" xr:uid="{85C372DF-9639-4F55-8646-019FAE736985}"/>
    <cellStyle name="Comma 2" xfId="6" xr:uid="{00000000-0005-0000-0000-000001000000}"/>
    <cellStyle name="Comma 2 2" xfId="75" xr:uid="{997283D9-6A01-4520-97B1-8A60EB2EF60C}"/>
    <cellStyle name="Comma 2 2 10" xfId="87" xr:uid="{BEE25F51-0965-406B-B2F1-0DD2F8551410}"/>
    <cellStyle name="Comma 2 2 2 2" xfId="70" xr:uid="{009D0823-5551-4B10-A057-889C79811453}"/>
    <cellStyle name="Comma 2 2 2 2 2" xfId="72" xr:uid="{B9BA4FAE-000C-4D1E-8946-60074EE9C698}"/>
    <cellStyle name="Comma 2 2 2 2 3" xfId="71" xr:uid="{6D14686C-B54D-4533-93D2-48E3F2D2F726}"/>
    <cellStyle name="Comma 2 2 4" xfId="3" xr:uid="{00000000-0005-0000-0000-000002000000}"/>
    <cellStyle name="Comma 2 2 4 2" xfId="47" xr:uid="{A0B55B7A-6E07-4E6B-91AE-7D0A3E749D06}"/>
    <cellStyle name="Comma 2 3" xfId="48" xr:uid="{73A76A8B-D54B-4C4F-A3A1-56A5A557B370}"/>
    <cellStyle name="Comma 2 4" xfId="65" xr:uid="{6E3DFA04-BFD9-41B0-8020-C548020BACD3}"/>
    <cellStyle name="Comma 2 4 2" xfId="49" xr:uid="{262036BE-E74A-4BC7-AD4D-31DCA313A5BC}"/>
    <cellStyle name="Comma 2 5" xfId="8" xr:uid="{00000000-0005-0000-0000-000003000000}"/>
    <cellStyle name="Comma 2 8" xfId="29" xr:uid="{E3CE972F-37E4-41B5-B99F-2991C93FADCE}"/>
    <cellStyle name="Comma 2 9" xfId="30" xr:uid="{DA896366-812E-460F-B005-ABD821179669}"/>
    <cellStyle name="Comma 22" xfId="85" xr:uid="{9FCAFD7B-AE33-40BE-9D4A-4AC6D5A406D5}"/>
    <cellStyle name="Comma 29 3 3" xfId="78" xr:uid="{10A1B529-75C2-416D-9197-16440C29853A}"/>
    <cellStyle name="Comma 3" xfId="13" xr:uid="{00000000-0005-0000-0000-000004000000}"/>
    <cellStyle name="Comma 3 2" xfId="31" xr:uid="{45AEA4C2-A755-429C-BBEB-861E59498AD0}"/>
    <cellStyle name="Comma 3 3" xfId="84" xr:uid="{67F14ED8-2903-4742-A467-665A9B9E2D13}"/>
    <cellStyle name="Comma 4" xfId="18" xr:uid="{00000000-0005-0000-0000-000005000000}"/>
    <cellStyle name="Comma 4 2" xfId="21" xr:uid="{00000000-0005-0000-0000-000006000000}"/>
    <cellStyle name="Comma 4 2 2" xfId="80" xr:uid="{20ECC140-A9DB-441E-BB55-AC3C5E185D4A}"/>
    <cellStyle name="Comma 4 3" xfId="53" xr:uid="{E4D4EAB2-F529-47CC-A75B-04D4D83EBB9D}"/>
    <cellStyle name="Comma 5" xfId="66" xr:uid="{355EC84D-811C-44B8-87C3-6B51EA30230E}"/>
    <cellStyle name="Comma 7" xfId="89" xr:uid="{48FE41DC-2585-4CAF-822D-55C705EB216F}"/>
    <cellStyle name="Comma 8" xfId="56" xr:uid="{5918EF01-02FD-4AFB-87D3-B4F3D4114FBE}"/>
    <cellStyle name="Comma 8 2" xfId="32" xr:uid="{469B267A-9197-4C67-8477-9F4F6D1BF042}"/>
    <cellStyle name="Comma_FS99" xfId="5" xr:uid="{00000000-0005-0000-0000-000007000000}"/>
    <cellStyle name="Hyperlink 10" xfId="63" xr:uid="{E7524068-FB9A-4AB4-ABAF-8FF653AF3DD6}"/>
    <cellStyle name="Hyperlink 2" xfId="62" xr:uid="{DF59718C-6F2F-41DD-92C0-1AEC7B5813E9}"/>
    <cellStyle name="Normal" xfId="0" builtinId="0"/>
    <cellStyle name="Normal - Style1 2" xfId="57" xr:uid="{68ADE663-15BC-481D-B332-413872E6097B}"/>
    <cellStyle name="Normal 10 3" xfId="33" xr:uid="{817AC1A8-5F52-4421-B470-D19017AFEA2B}"/>
    <cellStyle name="Normal 10 3 2" xfId="15" xr:uid="{00000000-0005-0000-0000-000009000000}"/>
    <cellStyle name="Normal 10 3 2 2" xfId="34" xr:uid="{3B1FC029-7E07-4CC5-B7E1-4E3B3272B09B}"/>
    <cellStyle name="Normal 10 3 2 3" xfId="44" xr:uid="{6E6B2ACE-9798-4D8C-9FEC-8F8DD58831B8}"/>
    <cellStyle name="Normal 11 2" xfId="46" xr:uid="{1E970E86-1010-4FBB-AA49-F376F4AC3129}"/>
    <cellStyle name="Normal 12" xfId="2" xr:uid="{00000000-0005-0000-0000-00000A000000}"/>
    <cellStyle name="Normal 12 2" xfId="45" xr:uid="{75477304-708C-4B19-93B5-9BBDAF0CAEF1}"/>
    <cellStyle name="Normal 2" xfId="14" xr:uid="{00000000-0005-0000-0000-00000B000000}"/>
    <cellStyle name="Normal 2 1" xfId="17" xr:uid="{00000000-0005-0000-0000-00000C000000}"/>
    <cellStyle name="Normal 2 2" xfId="11" xr:uid="{00000000-0005-0000-0000-00000D000000}"/>
    <cellStyle name="Normal 2 3" xfId="74" xr:uid="{278A167D-E9E5-4E13-AE71-7996D5840854}"/>
    <cellStyle name="Normal 2 3 5" xfId="55" xr:uid="{0FE51788-734F-4301-B360-4DC081E42B31}"/>
    <cellStyle name="Normal 20" xfId="67" xr:uid="{10E1901C-A2C2-4444-848A-C5A24D9411FE}"/>
    <cellStyle name="Normal 22" xfId="69" xr:uid="{B247ABF1-CC6B-4D0A-B62D-C47033B0D828}"/>
    <cellStyle name="Normal 28" xfId="86" xr:uid="{CAAFCE2D-72C9-433F-9E0C-48481CB380E3}"/>
    <cellStyle name="Normal 28 4" xfId="35" xr:uid="{687BA3AD-FF5F-4237-9258-D75BFBCE6521}"/>
    <cellStyle name="Normal 29 2" xfId="36" xr:uid="{518BCDBC-B742-4479-B719-06A47E0DC64F}"/>
    <cellStyle name="Normal 3" xfId="7" xr:uid="{00000000-0005-0000-0000-00000E000000}"/>
    <cellStyle name="Normal 3 2" xfId="16" xr:uid="{00000000-0005-0000-0000-00000F000000}"/>
    <cellStyle name="Normal 3 2 2" xfId="38" xr:uid="{C0CF05CE-3256-4546-B8B8-090B9287BA69}"/>
    <cellStyle name="Normal 3 2 2 2" xfId="59" xr:uid="{64F73D27-F110-4266-A0DB-E7F9E5D391C4}"/>
    <cellStyle name="Normal 3 2 3" xfId="83" xr:uid="{5BE513E0-50E0-42D4-A8BA-868C37268B40}"/>
    <cellStyle name="Normal 3 2 4" xfId="61" xr:uid="{9CB663C9-87B4-4C8F-99D3-3582B46A0631}"/>
    <cellStyle name="Normal 3 3" xfId="37" xr:uid="{B054758B-8131-4912-8B1C-C981187A0AED}"/>
    <cellStyle name="Normal 3 3 2" xfId="58" xr:uid="{3BCB7398-C948-4710-87D6-2E79BDE7195A}"/>
    <cellStyle name="Normal 3 5" xfId="51" xr:uid="{2DA786B8-BD5C-465E-A2E0-86E681CC60B8}"/>
    <cellStyle name="Normal 3_CF MNR Q1 10" xfId="54" xr:uid="{25828EE7-3ADA-4699-94C2-48C871233701}"/>
    <cellStyle name="Normal 33" xfId="39" xr:uid="{459B6288-C071-43BF-A14F-7FC0085624F5}"/>
    <cellStyle name="Normal 4" xfId="9" xr:uid="{00000000-0005-0000-0000-000010000000}"/>
    <cellStyle name="Normal 4 2" xfId="19" xr:uid="{00000000-0005-0000-0000-000011000000}"/>
    <cellStyle name="Normal 4 2 2" xfId="43" xr:uid="{E0F59AF9-5D77-4F36-8191-40CA21ACD8E5}"/>
    <cellStyle name="Normal 4 2 3" xfId="73" xr:uid="{5CF40DA9-B67A-44FF-ACD5-A930771D5087}"/>
    <cellStyle name="Normal 4 3" xfId="82" xr:uid="{77C83AA4-BAFA-4428-9956-FA923D723907}"/>
    <cellStyle name="Normal 4 4" xfId="50" xr:uid="{07936189-5947-46F0-AF85-84C6DD049901}"/>
    <cellStyle name="Normal 416" xfId="76" xr:uid="{395EA8E6-3611-45ED-A8C5-F7549139D663}"/>
    <cellStyle name="Normal 5" xfId="12" xr:uid="{00000000-0005-0000-0000-000012000000}"/>
    <cellStyle name="Normal 5 2" xfId="79" xr:uid="{E77BF6C1-61A7-440E-9809-380CD5197B89}"/>
    <cellStyle name="Normal 5 26 3" xfId="52" xr:uid="{BA8E38C9-7E4E-4002-A1AA-8E4C5095DF92}"/>
    <cellStyle name="Normal 6" xfId="22" xr:uid="{15E3036F-A89B-4AA2-B619-2F0DEDDF5593}"/>
    <cellStyle name="Normal 6 2" xfId="10" xr:uid="{00000000-0005-0000-0000-000013000000}"/>
    <cellStyle name="Normal 6 3" xfId="60" xr:uid="{BCAFAC26-F01A-48CE-A3F8-70A8650DB091}"/>
    <cellStyle name="Normal 7" xfId="81" xr:uid="{A7FDEBC2-0502-42A8-9D42-F56831F07D6C}"/>
    <cellStyle name="Normal 8" xfId="77" xr:uid="{C795251B-1009-437C-BA8F-72AE2CC14DCA}"/>
    <cellStyle name="Normal 8 7" xfId="68" xr:uid="{3B12FE11-6FCE-4A7A-B090-C8D2ED91EA8B}"/>
    <cellStyle name="Normal 9" xfId="40" xr:uid="{13D43EE2-F443-4055-81C3-EC8DF6F04A1D}"/>
    <cellStyle name="Normal 9 3" xfId="41" xr:uid="{7665EF59-E1AD-4894-A0C0-91A0D7327A12}"/>
    <cellStyle name="Normal_FS99" xfId="4" xr:uid="{00000000-0005-0000-0000-000014000000}"/>
    <cellStyle name="Percent 2" xfId="64" xr:uid="{B5495920-0F14-40D7-B92A-0FADBCB9BE31}"/>
    <cellStyle name="Percent 3" xfId="88" xr:uid="{3F1D8B7A-789C-449D-8120-E11C45149EEF}"/>
    <cellStyle name="ปกติ 2" xfId="42" xr:uid="{2DE48BD0-CA6A-4DD1-93F9-049509CCF35E}"/>
    <cellStyle name="ปกติ_BPT - ไทยเซ่กาอีเลคตริค จำกัด-31.12.03" xfId="1" xr:uid="{00000000-0005-0000-0000-000015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REPORT-2003\REPORT-JAN-03-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tatements"/>
      <sheetName val="SCH-4"/>
      <sheetName val="SCH-4-EUR"/>
      <sheetName val="BACKLOG-JAN'03"/>
      <sheetName val="Estimate-04"/>
      <sheetName val="INCOME-B4"/>
      <sheetName val="TB-JAN'03"/>
      <sheetName val="COST-B4"/>
      <sheetName val="COST-B7"/>
      <sheetName val="Adjustment"/>
      <sheetName val="ESTIMATE INCOME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16 TaxPenalties"/>
      <sheetName val="PwC Tax Cal_DRAFT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8"/>
  <sheetViews>
    <sheetView topLeftCell="A151" zoomScaleNormal="100" zoomScaleSheetLayoutView="80" workbookViewId="0">
      <selection activeCell="A158" sqref="A158:XFD158"/>
    </sheetView>
  </sheetViews>
  <sheetFormatPr defaultColWidth="8" defaultRowHeight="16.5" customHeight="1"/>
  <cols>
    <col min="1" max="2" width="1.5703125" style="54" customWidth="1"/>
    <col min="3" max="3" width="1.140625" style="54" customWidth="1"/>
    <col min="4" max="4" width="8.42578125" style="54" customWidth="1"/>
    <col min="5" max="5" width="4.5703125" style="54" customWidth="1"/>
    <col min="6" max="6" width="9.85546875" style="54" customWidth="1"/>
    <col min="7" max="7" width="5.5703125" style="55" customWidth="1"/>
    <col min="8" max="8" width="0.5703125" style="54" customWidth="1"/>
    <col min="9" max="9" width="11.140625" style="56" customWidth="1"/>
    <col min="10" max="10" width="0.5703125" style="56" customWidth="1"/>
    <col min="11" max="11" width="12.42578125" style="56" bestFit="1" customWidth="1"/>
    <col min="12" max="12" width="0.5703125" style="56" customWidth="1"/>
    <col min="13" max="13" width="11.140625" style="56" customWidth="1"/>
    <col min="14" max="14" width="0.5703125" style="54" customWidth="1"/>
    <col min="15" max="15" width="11.140625" style="56" customWidth="1"/>
    <col min="16" max="16" width="0.5703125" style="56" customWidth="1"/>
    <col min="17" max="17" width="12.42578125" style="56" bestFit="1" customWidth="1"/>
    <col min="18" max="18" width="0.5703125" style="56" customWidth="1"/>
    <col min="19" max="19" width="11.140625" style="56" customWidth="1"/>
    <col min="20" max="20" width="8" style="54" customWidth="1"/>
    <col min="21" max="21" width="12.85546875" style="54" bestFit="1" customWidth="1"/>
    <col min="22" max="22" width="8" style="54"/>
    <col min="23" max="23" width="9.85546875" style="54" bestFit="1" customWidth="1"/>
    <col min="24" max="24" width="11.42578125" style="54" customWidth="1"/>
    <col min="25" max="16384" width="8" style="54"/>
  </cols>
  <sheetData>
    <row r="1" spans="1:19" ht="16.5" customHeight="1">
      <c r="A1" s="53" t="s">
        <v>163</v>
      </c>
    </row>
    <row r="2" spans="1:19" ht="16.5" customHeight="1">
      <c r="A2" s="53" t="s">
        <v>164</v>
      </c>
    </row>
    <row r="3" spans="1:19" ht="16.5" customHeight="1">
      <c r="A3" s="53" t="s">
        <v>51</v>
      </c>
      <c r="G3" s="208"/>
    </row>
    <row r="4" spans="1:19" ht="16.5" customHeight="1">
      <c r="A4" s="57" t="s">
        <v>162</v>
      </c>
      <c r="B4" s="58"/>
      <c r="C4" s="58"/>
      <c r="D4" s="58"/>
      <c r="E4" s="58"/>
      <c r="F4" s="58"/>
      <c r="G4" s="59"/>
      <c r="H4" s="58"/>
      <c r="I4" s="60"/>
      <c r="J4" s="60"/>
      <c r="K4" s="60"/>
      <c r="L4" s="60"/>
      <c r="M4" s="60"/>
      <c r="N4" s="58"/>
      <c r="O4" s="60"/>
      <c r="P4" s="60"/>
      <c r="Q4" s="60"/>
      <c r="R4" s="60"/>
      <c r="S4" s="60"/>
    </row>
    <row r="5" spans="1:19" ht="16.5" customHeight="1">
      <c r="A5" s="61"/>
      <c r="B5" s="62"/>
      <c r="C5" s="62"/>
      <c r="D5" s="62"/>
      <c r="E5" s="62"/>
      <c r="F5" s="62"/>
      <c r="G5" s="63"/>
      <c r="H5" s="62"/>
      <c r="I5" s="64"/>
      <c r="J5" s="64"/>
      <c r="K5" s="64"/>
      <c r="L5" s="64"/>
      <c r="M5" s="64"/>
      <c r="N5" s="62"/>
      <c r="O5" s="64"/>
      <c r="P5" s="64"/>
      <c r="Q5" s="64"/>
      <c r="R5" s="64"/>
      <c r="S5" s="64"/>
    </row>
    <row r="6" spans="1:19" ht="16.5" customHeight="1">
      <c r="A6" s="61"/>
      <c r="B6" s="62"/>
      <c r="C6" s="62"/>
      <c r="D6" s="62"/>
      <c r="E6" s="62"/>
      <c r="F6" s="62"/>
      <c r="G6" s="63"/>
      <c r="H6" s="62"/>
      <c r="I6" s="64"/>
      <c r="J6" s="64"/>
      <c r="K6" s="64"/>
      <c r="L6" s="64"/>
      <c r="M6" s="64"/>
      <c r="N6" s="62"/>
      <c r="O6" s="64"/>
      <c r="P6" s="64"/>
      <c r="Q6" s="64"/>
      <c r="R6" s="64"/>
      <c r="S6" s="64"/>
    </row>
    <row r="7" spans="1:19" ht="16.5" customHeight="1">
      <c r="A7" s="61"/>
      <c r="B7" s="62"/>
      <c r="C7" s="62"/>
      <c r="D7" s="62"/>
      <c r="E7" s="62"/>
      <c r="F7" s="62"/>
      <c r="G7" s="63"/>
      <c r="H7" s="62"/>
      <c r="I7" s="330" t="s">
        <v>68</v>
      </c>
      <c r="J7" s="330"/>
      <c r="K7" s="330"/>
      <c r="L7" s="330"/>
      <c r="M7" s="330"/>
      <c r="N7" s="62"/>
      <c r="O7" s="330" t="s">
        <v>69</v>
      </c>
      <c r="P7" s="330"/>
      <c r="Q7" s="330"/>
      <c r="R7" s="330"/>
      <c r="S7" s="330"/>
    </row>
    <row r="8" spans="1:19" ht="16.5" customHeight="1">
      <c r="A8" s="61"/>
      <c r="B8" s="62"/>
      <c r="C8" s="62"/>
      <c r="D8" s="62"/>
      <c r="E8" s="62"/>
      <c r="F8" s="62"/>
      <c r="G8" s="63"/>
      <c r="H8" s="62"/>
      <c r="I8" s="331" t="s">
        <v>149</v>
      </c>
      <c r="J8" s="331"/>
      <c r="K8" s="331"/>
      <c r="L8" s="331"/>
      <c r="M8" s="331"/>
      <c r="N8" s="62"/>
      <c r="O8" s="331" t="s">
        <v>149</v>
      </c>
      <c r="P8" s="331"/>
      <c r="Q8" s="331"/>
      <c r="R8" s="331"/>
      <c r="S8" s="331"/>
    </row>
    <row r="9" spans="1:19" ht="16.5" customHeight="1">
      <c r="A9" s="61"/>
      <c r="B9" s="62"/>
      <c r="C9" s="62"/>
      <c r="D9" s="62"/>
      <c r="E9" s="62"/>
      <c r="F9" s="62"/>
      <c r="G9" s="63"/>
      <c r="H9" s="62"/>
      <c r="I9" s="251"/>
      <c r="J9" s="251"/>
      <c r="K9" s="209" t="s">
        <v>165</v>
      </c>
      <c r="L9" s="209"/>
      <c r="M9" s="209" t="s">
        <v>165</v>
      </c>
      <c r="N9" s="207"/>
      <c r="O9" s="209"/>
      <c r="P9" s="209"/>
      <c r="Q9" s="209" t="s">
        <v>165</v>
      </c>
      <c r="R9" s="209"/>
      <c r="S9" s="209" t="s">
        <v>165</v>
      </c>
    </row>
    <row r="10" spans="1:19" ht="16.5" customHeight="1">
      <c r="A10" s="61"/>
      <c r="B10" s="62"/>
      <c r="C10" s="62"/>
      <c r="D10" s="62"/>
      <c r="E10" s="62"/>
      <c r="F10" s="62"/>
      <c r="G10" s="63"/>
      <c r="H10" s="62"/>
      <c r="I10" s="210" t="s">
        <v>71</v>
      </c>
      <c r="J10" s="211"/>
      <c r="K10" s="210" t="s">
        <v>71</v>
      </c>
      <c r="L10" s="212"/>
      <c r="M10" s="213" t="s">
        <v>72</v>
      </c>
      <c r="N10" s="214"/>
      <c r="O10" s="210" t="s">
        <v>71</v>
      </c>
      <c r="P10" s="211"/>
      <c r="Q10" s="210" t="s">
        <v>71</v>
      </c>
      <c r="R10" s="212"/>
      <c r="S10" s="213" t="s">
        <v>72</v>
      </c>
    </row>
    <row r="11" spans="1:19" ht="16.5" customHeight="1">
      <c r="A11" s="61"/>
      <c r="B11" s="62"/>
      <c r="C11" s="62"/>
      <c r="D11" s="62"/>
      <c r="E11" s="62"/>
      <c r="F11" s="62"/>
      <c r="G11" s="63"/>
      <c r="H11" s="62"/>
      <c r="I11" s="65" t="s">
        <v>158</v>
      </c>
      <c r="J11" s="66"/>
      <c r="K11" s="65" t="s">
        <v>70</v>
      </c>
      <c r="L11" s="66"/>
      <c r="M11" s="65" t="s">
        <v>70</v>
      </c>
      <c r="N11" s="62"/>
      <c r="O11" s="65" t="s">
        <v>158</v>
      </c>
      <c r="P11" s="66"/>
      <c r="Q11" s="65" t="s">
        <v>70</v>
      </c>
      <c r="R11" s="66"/>
      <c r="S11" s="65" t="s">
        <v>70</v>
      </c>
    </row>
    <row r="12" spans="1:19" ht="16.5" customHeight="1">
      <c r="G12" s="67" t="s">
        <v>21</v>
      </c>
      <c r="I12" s="68" t="s">
        <v>25</v>
      </c>
      <c r="J12" s="69"/>
      <c r="K12" s="68" t="s">
        <v>25</v>
      </c>
      <c r="L12" s="69"/>
      <c r="M12" s="68" t="s">
        <v>25</v>
      </c>
      <c r="O12" s="68" t="s">
        <v>25</v>
      </c>
      <c r="P12" s="69"/>
      <c r="Q12" s="68" t="s">
        <v>25</v>
      </c>
      <c r="R12" s="69"/>
      <c r="S12" s="68" t="s">
        <v>25</v>
      </c>
    </row>
    <row r="13" spans="1:19" ht="16.5" customHeight="1">
      <c r="G13" s="70"/>
      <c r="I13" s="281"/>
      <c r="J13" s="69"/>
      <c r="K13" s="71"/>
      <c r="L13" s="69"/>
      <c r="M13" s="71"/>
      <c r="O13" s="281"/>
      <c r="P13" s="69"/>
      <c r="Q13" s="71"/>
      <c r="R13" s="69"/>
      <c r="S13" s="71"/>
    </row>
    <row r="14" spans="1:19" ht="16.5" customHeight="1">
      <c r="A14" s="53" t="s">
        <v>18</v>
      </c>
      <c r="I14" s="282"/>
      <c r="O14" s="282"/>
    </row>
    <row r="15" spans="1:19" ht="16.5" customHeight="1">
      <c r="A15" s="53"/>
      <c r="I15" s="282"/>
      <c r="O15" s="282"/>
    </row>
    <row r="16" spans="1:19" ht="16.5" customHeight="1">
      <c r="A16" s="53" t="s">
        <v>17</v>
      </c>
      <c r="I16" s="282"/>
      <c r="O16" s="282"/>
    </row>
    <row r="17" spans="1:23" ht="16.5" customHeight="1">
      <c r="A17" s="53"/>
      <c r="I17" s="282"/>
      <c r="O17" s="282"/>
    </row>
    <row r="18" spans="1:23" ht="16.5" customHeight="1">
      <c r="A18" s="54" t="s">
        <v>14</v>
      </c>
      <c r="G18" s="55">
        <v>13</v>
      </c>
      <c r="I18" s="283">
        <v>265309285</v>
      </c>
      <c r="J18" s="215"/>
      <c r="K18" s="215">
        <v>88513473</v>
      </c>
      <c r="L18" s="215"/>
      <c r="M18" s="215">
        <v>123174140</v>
      </c>
      <c r="O18" s="283">
        <v>260134698</v>
      </c>
      <c r="P18" s="215"/>
      <c r="Q18" s="215">
        <v>83393156</v>
      </c>
      <c r="R18" s="215"/>
      <c r="S18" s="215">
        <v>118428900</v>
      </c>
      <c r="U18" s="79"/>
    </row>
    <row r="19" spans="1:23" ht="16.5" customHeight="1">
      <c r="A19" s="54" t="s">
        <v>55</v>
      </c>
      <c r="G19" s="55">
        <v>15.1</v>
      </c>
      <c r="I19" s="283">
        <v>247735240</v>
      </c>
      <c r="J19" s="215"/>
      <c r="K19" s="215">
        <v>263417630</v>
      </c>
      <c r="L19" s="215"/>
      <c r="M19" s="215">
        <v>193088387</v>
      </c>
      <c r="O19" s="283">
        <v>247880253</v>
      </c>
      <c r="P19" s="215"/>
      <c r="Q19" s="215">
        <v>263408535</v>
      </c>
      <c r="R19" s="215"/>
      <c r="S19" s="215">
        <v>193302679</v>
      </c>
      <c r="U19" s="79"/>
    </row>
    <row r="20" spans="1:23" ht="16.5" customHeight="1">
      <c r="A20" s="54" t="s">
        <v>15</v>
      </c>
      <c r="G20" s="55">
        <v>17</v>
      </c>
      <c r="I20" s="283">
        <v>97242706</v>
      </c>
      <c r="J20" s="215"/>
      <c r="K20" s="215">
        <v>132250075</v>
      </c>
      <c r="L20" s="215"/>
      <c r="M20" s="215">
        <v>139097006</v>
      </c>
      <c r="O20" s="283">
        <v>97242706</v>
      </c>
      <c r="P20" s="215"/>
      <c r="Q20" s="215">
        <v>132250075</v>
      </c>
      <c r="R20" s="215"/>
      <c r="S20" s="215">
        <v>139097006</v>
      </c>
      <c r="U20" s="79"/>
    </row>
    <row r="21" spans="1:23" ht="16.5" customHeight="1">
      <c r="A21" s="54" t="s">
        <v>166</v>
      </c>
      <c r="G21" s="55">
        <v>15.2</v>
      </c>
      <c r="I21" s="283">
        <v>107256648</v>
      </c>
      <c r="J21" s="215"/>
      <c r="K21" s="215">
        <v>177037513</v>
      </c>
      <c r="L21" s="215"/>
      <c r="M21" s="215">
        <v>206374400</v>
      </c>
      <c r="O21" s="283">
        <v>107256648</v>
      </c>
      <c r="P21" s="215"/>
      <c r="Q21" s="215">
        <v>177037513</v>
      </c>
      <c r="R21" s="215"/>
      <c r="S21" s="215">
        <v>206374400</v>
      </c>
      <c r="U21" s="79"/>
    </row>
    <row r="22" spans="1:23" ht="16.5" customHeight="1">
      <c r="A22" s="54" t="s">
        <v>16</v>
      </c>
      <c r="I22" s="284">
        <v>1925927</v>
      </c>
      <c r="J22" s="215"/>
      <c r="K22" s="216">
        <v>3554765</v>
      </c>
      <c r="L22" s="215"/>
      <c r="M22" s="216">
        <v>2062546</v>
      </c>
      <c r="O22" s="284">
        <v>1925927</v>
      </c>
      <c r="P22" s="215"/>
      <c r="Q22" s="216">
        <v>3554765</v>
      </c>
      <c r="R22" s="215"/>
      <c r="S22" s="216">
        <v>2062546</v>
      </c>
      <c r="U22" s="79"/>
    </row>
    <row r="23" spans="1:23" ht="16.5" customHeight="1">
      <c r="I23" s="285"/>
      <c r="J23" s="217"/>
      <c r="K23" s="217"/>
      <c r="L23" s="217"/>
      <c r="M23" s="217"/>
      <c r="O23" s="285"/>
      <c r="P23" s="217"/>
      <c r="Q23" s="217"/>
      <c r="R23" s="217"/>
      <c r="S23" s="217"/>
    </row>
    <row r="24" spans="1:23" ht="16.5" customHeight="1">
      <c r="A24" s="53" t="s">
        <v>19</v>
      </c>
      <c r="I24" s="286">
        <f>SUM(I18:I22)</f>
        <v>719469806</v>
      </c>
      <c r="J24" s="219"/>
      <c r="K24" s="218">
        <f>SUM(K18:K22)</f>
        <v>664773456</v>
      </c>
      <c r="L24" s="220"/>
      <c r="M24" s="100">
        <f>SUM(M18:M23)</f>
        <v>663796479</v>
      </c>
      <c r="O24" s="286">
        <f>SUM(O18:O22)</f>
        <v>714440232</v>
      </c>
      <c r="P24" s="220"/>
      <c r="Q24" s="100">
        <f>SUM(Q18:Q22)</f>
        <v>659644044</v>
      </c>
      <c r="R24" s="220"/>
      <c r="S24" s="100">
        <f>SUM(S18:S22)</f>
        <v>659265531</v>
      </c>
    </row>
    <row r="25" spans="1:23" ht="16.5" customHeight="1">
      <c r="A25" s="221"/>
      <c r="I25" s="285"/>
      <c r="J25" s="217"/>
      <c r="K25" s="217"/>
      <c r="L25" s="217"/>
      <c r="M25" s="217"/>
      <c r="O25" s="285"/>
      <c r="P25" s="217"/>
      <c r="Q25" s="217"/>
      <c r="R25" s="217"/>
      <c r="S25" s="217"/>
    </row>
    <row r="26" spans="1:23" ht="16.5" customHeight="1">
      <c r="A26" s="53" t="s">
        <v>52</v>
      </c>
      <c r="I26" s="285"/>
      <c r="J26" s="217"/>
      <c r="K26" s="217"/>
      <c r="L26" s="217"/>
      <c r="M26" s="217"/>
      <c r="O26" s="285"/>
      <c r="P26" s="217"/>
      <c r="Q26" s="217"/>
      <c r="R26" s="217"/>
      <c r="S26" s="217"/>
    </row>
    <row r="27" spans="1:23" ht="16.5" customHeight="1">
      <c r="A27" s="53"/>
      <c r="I27" s="285"/>
      <c r="J27" s="217"/>
      <c r="K27" s="217"/>
      <c r="L27" s="217"/>
      <c r="M27" s="217"/>
      <c r="O27" s="285"/>
      <c r="P27" s="217"/>
      <c r="Q27" s="217"/>
      <c r="R27" s="217"/>
      <c r="S27" s="217"/>
    </row>
    <row r="28" spans="1:23" ht="16.5" customHeight="1">
      <c r="A28" s="54" t="s">
        <v>24</v>
      </c>
      <c r="G28" s="55">
        <v>14</v>
      </c>
      <c r="I28" s="283">
        <v>41694000</v>
      </c>
      <c r="J28" s="215"/>
      <c r="K28" s="215">
        <v>36694000</v>
      </c>
      <c r="L28" s="215"/>
      <c r="M28" s="215">
        <v>11694000</v>
      </c>
      <c r="O28" s="283">
        <v>41694000</v>
      </c>
      <c r="P28" s="215"/>
      <c r="Q28" s="215">
        <v>36694000</v>
      </c>
      <c r="R28" s="215"/>
      <c r="S28" s="215">
        <v>11694000</v>
      </c>
      <c r="U28" s="79"/>
      <c r="W28" s="248"/>
    </row>
    <row r="29" spans="1:23" ht="16.5" customHeight="1">
      <c r="A29" s="54" t="s">
        <v>57</v>
      </c>
      <c r="G29" s="55">
        <v>18</v>
      </c>
      <c r="I29" s="283">
        <v>0</v>
      </c>
      <c r="J29" s="215"/>
      <c r="K29" s="215" t="s">
        <v>134</v>
      </c>
      <c r="L29" s="215"/>
      <c r="M29" s="215">
        <v>0</v>
      </c>
      <c r="O29" s="283">
        <v>44793</v>
      </c>
      <c r="P29" s="215"/>
      <c r="Q29" s="215">
        <v>44793</v>
      </c>
      <c r="R29" s="215"/>
      <c r="S29" s="215">
        <v>44793</v>
      </c>
      <c r="W29" s="248"/>
    </row>
    <row r="30" spans="1:23" ht="16.5" customHeight="1">
      <c r="A30" s="54" t="s">
        <v>153</v>
      </c>
      <c r="G30" s="55">
        <v>19</v>
      </c>
      <c r="I30" s="283">
        <v>50648148</v>
      </c>
      <c r="J30" s="215"/>
      <c r="K30" s="215">
        <v>52200230</v>
      </c>
      <c r="L30" s="215"/>
      <c r="M30" s="215">
        <v>56887905</v>
      </c>
      <c r="O30" s="283">
        <v>50648148</v>
      </c>
      <c r="P30" s="215"/>
      <c r="Q30" s="215">
        <v>52200230</v>
      </c>
      <c r="R30" s="215"/>
      <c r="S30" s="215">
        <v>56887905</v>
      </c>
      <c r="U30" s="79"/>
      <c r="W30" s="248"/>
    </row>
    <row r="31" spans="1:23" ht="16.5" customHeight="1">
      <c r="A31" s="243" t="s">
        <v>205</v>
      </c>
      <c r="G31" s="55">
        <v>20</v>
      </c>
      <c r="I31" s="283">
        <v>8774899</v>
      </c>
      <c r="J31" s="215"/>
      <c r="K31" s="215">
        <v>0</v>
      </c>
      <c r="L31" s="215"/>
      <c r="M31" s="215">
        <v>0</v>
      </c>
      <c r="O31" s="283">
        <v>8774899</v>
      </c>
      <c r="P31" s="215"/>
      <c r="Q31" s="215">
        <v>0</v>
      </c>
      <c r="R31" s="215"/>
      <c r="S31" s="215">
        <v>0</v>
      </c>
      <c r="U31" s="79"/>
    </row>
    <row r="32" spans="1:23" ht="16.5" customHeight="1">
      <c r="A32" s="54" t="s">
        <v>54</v>
      </c>
      <c r="G32" s="55">
        <v>21</v>
      </c>
      <c r="I32" s="283">
        <v>5951894</v>
      </c>
      <c r="J32" s="217"/>
      <c r="K32" s="215">
        <v>7433795</v>
      </c>
      <c r="L32" s="217"/>
      <c r="M32" s="215">
        <v>10216588</v>
      </c>
      <c r="O32" s="283">
        <v>1406079</v>
      </c>
      <c r="P32" s="217"/>
      <c r="Q32" s="215">
        <v>1960050</v>
      </c>
      <c r="R32" s="217"/>
      <c r="S32" s="215">
        <v>3339924</v>
      </c>
      <c r="U32" s="79"/>
    </row>
    <row r="33" spans="1:25" ht="16.5" customHeight="1">
      <c r="A33" s="54" t="s">
        <v>20</v>
      </c>
      <c r="G33" s="55">
        <v>22</v>
      </c>
      <c r="I33" s="284">
        <v>9460115</v>
      </c>
      <c r="J33" s="223"/>
      <c r="K33" s="222">
        <v>7693807</v>
      </c>
      <c r="L33" s="223"/>
      <c r="M33" s="216">
        <v>11432757</v>
      </c>
      <c r="O33" s="290">
        <v>9460115</v>
      </c>
      <c r="P33" s="223"/>
      <c r="Q33" s="222">
        <v>7693807</v>
      </c>
      <c r="R33" s="223"/>
      <c r="S33" s="216">
        <v>11432757</v>
      </c>
    </row>
    <row r="34" spans="1:25" ht="16.5" customHeight="1">
      <c r="I34" s="287"/>
      <c r="J34" s="54"/>
      <c r="K34" s="54"/>
      <c r="L34" s="54"/>
      <c r="M34" s="54"/>
      <c r="O34" s="287"/>
      <c r="P34" s="54"/>
      <c r="Q34" s="54"/>
      <c r="R34" s="54"/>
      <c r="S34" s="54"/>
    </row>
    <row r="35" spans="1:25" ht="16.5" customHeight="1">
      <c r="A35" s="53" t="s">
        <v>22</v>
      </c>
      <c r="I35" s="286">
        <f>SUM(I28:I33)</f>
        <v>116529056</v>
      </c>
      <c r="J35" s="224"/>
      <c r="K35" s="218">
        <f>SUM(K28:K33)</f>
        <v>104021832</v>
      </c>
      <c r="L35" s="224"/>
      <c r="M35" s="218">
        <f>SUM(M28:M33)</f>
        <v>90231250</v>
      </c>
      <c r="O35" s="286">
        <f>SUM(O28:O33)</f>
        <v>112028034</v>
      </c>
      <c r="P35" s="224"/>
      <c r="Q35" s="218">
        <f>SUM(Q28:Q33)</f>
        <v>98592880</v>
      </c>
      <c r="R35" s="224"/>
      <c r="S35" s="218">
        <f>SUM(S28:S33)</f>
        <v>83399379</v>
      </c>
    </row>
    <row r="36" spans="1:25" ht="16.5" customHeight="1">
      <c r="A36" s="221"/>
      <c r="I36" s="288"/>
      <c r="J36" s="219"/>
      <c r="K36" s="225"/>
      <c r="L36" s="219"/>
      <c r="M36" s="225"/>
      <c r="O36" s="288"/>
      <c r="P36" s="219"/>
      <c r="Q36" s="225"/>
      <c r="R36" s="219"/>
      <c r="S36" s="225"/>
    </row>
    <row r="37" spans="1:25" ht="16.5" customHeight="1" thickBot="1">
      <c r="A37" s="53" t="s">
        <v>23</v>
      </c>
      <c r="I37" s="289">
        <f>+I35+I24</f>
        <v>835998862</v>
      </c>
      <c r="J37" s="224"/>
      <c r="K37" s="226">
        <f>+K35+K24</f>
        <v>768795288</v>
      </c>
      <c r="L37" s="224"/>
      <c r="M37" s="226">
        <f>+M35+M24</f>
        <v>754027729</v>
      </c>
      <c r="O37" s="289">
        <f>+O35+O24</f>
        <v>826468266</v>
      </c>
      <c r="P37" s="224"/>
      <c r="Q37" s="226">
        <f>+Q35+Q24</f>
        <v>758236924</v>
      </c>
      <c r="R37" s="224"/>
      <c r="S37" s="226">
        <f>+S35+S24</f>
        <v>742664910</v>
      </c>
    </row>
    <row r="38" spans="1:25" ht="16.5" customHeight="1" thickTop="1">
      <c r="A38" s="53"/>
      <c r="I38" s="223"/>
      <c r="J38" s="223"/>
      <c r="K38" s="223"/>
      <c r="L38" s="223"/>
      <c r="M38" s="223"/>
      <c r="O38" s="223"/>
      <c r="P38" s="223"/>
      <c r="Q38" s="223"/>
      <c r="R38" s="223"/>
      <c r="S38" s="223"/>
      <c r="W38" s="247"/>
      <c r="X38" s="247"/>
      <c r="Y38" s="247"/>
    </row>
    <row r="39" spans="1:25" ht="16.5" customHeight="1">
      <c r="A39" s="227"/>
      <c r="B39" s="228"/>
      <c r="C39" s="228"/>
      <c r="D39" s="228"/>
      <c r="E39" s="228"/>
      <c r="F39" s="228"/>
      <c r="G39" s="228"/>
      <c r="H39" s="228"/>
      <c r="I39" s="229"/>
      <c r="J39" s="229"/>
      <c r="K39" s="229"/>
      <c r="L39" s="229"/>
      <c r="M39" s="229"/>
      <c r="N39" s="228"/>
      <c r="O39" s="229"/>
      <c r="P39" s="229"/>
      <c r="Q39" s="229"/>
      <c r="R39" s="229"/>
      <c r="S39" s="229"/>
    </row>
    <row r="40" spans="1:25" ht="16.5" customHeight="1">
      <c r="A40" s="227"/>
      <c r="B40" s="228"/>
      <c r="C40" s="228"/>
      <c r="D40" s="228"/>
      <c r="E40" s="228"/>
      <c r="F40" s="228"/>
      <c r="G40" s="228"/>
      <c r="H40" s="228"/>
      <c r="I40" s="229"/>
      <c r="J40" s="229"/>
      <c r="K40" s="229"/>
      <c r="L40" s="229"/>
      <c r="M40" s="229"/>
      <c r="N40" s="228"/>
      <c r="O40" s="229"/>
      <c r="P40" s="229"/>
      <c r="Q40" s="229"/>
      <c r="R40" s="229"/>
      <c r="S40" s="229"/>
    </row>
    <row r="41" spans="1:25" ht="16.5" customHeight="1">
      <c r="A41" s="227"/>
      <c r="B41" s="228"/>
      <c r="C41" s="228"/>
      <c r="D41" s="228"/>
      <c r="E41" s="228"/>
      <c r="F41" s="228"/>
      <c r="G41" s="228"/>
      <c r="H41" s="228"/>
      <c r="I41" s="229"/>
      <c r="J41" s="229"/>
      <c r="K41" s="229"/>
      <c r="L41" s="229"/>
      <c r="M41" s="229"/>
      <c r="N41" s="228"/>
      <c r="O41" s="229"/>
      <c r="P41" s="229"/>
      <c r="Q41" s="229"/>
      <c r="R41" s="229"/>
      <c r="S41" s="229"/>
    </row>
    <row r="42" spans="1:25" ht="16.5" customHeight="1">
      <c r="A42" s="227"/>
      <c r="B42" s="228"/>
      <c r="C42" s="228"/>
      <c r="D42" s="228"/>
      <c r="E42" s="228"/>
      <c r="F42" s="228"/>
      <c r="G42" s="228"/>
      <c r="H42" s="228"/>
      <c r="I42" s="229"/>
      <c r="J42" s="229"/>
      <c r="K42" s="229"/>
      <c r="L42" s="229"/>
      <c r="M42" s="229"/>
      <c r="N42" s="228"/>
      <c r="O42" s="229"/>
      <c r="P42" s="229"/>
      <c r="Q42" s="229"/>
      <c r="R42" s="229"/>
      <c r="S42" s="229"/>
    </row>
    <row r="43" spans="1:25" ht="16.5" customHeight="1">
      <c r="A43" s="227"/>
      <c r="B43" s="228"/>
      <c r="C43" s="228"/>
      <c r="D43" s="228"/>
      <c r="E43" s="228"/>
      <c r="F43" s="228"/>
      <c r="G43" s="228"/>
      <c r="H43" s="228"/>
      <c r="I43" s="229"/>
      <c r="J43" s="229"/>
      <c r="K43" s="229"/>
      <c r="L43" s="229"/>
      <c r="M43" s="229"/>
      <c r="N43" s="228"/>
      <c r="O43" s="229"/>
      <c r="P43" s="229"/>
      <c r="Q43" s="229"/>
      <c r="R43" s="229"/>
      <c r="S43" s="229"/>
    </row>
    <row r="44" spans="1:25" ht="16.5" customHeight="1">
      <c r="A44" s="227"/>
      <c r="B44" s="228"/>
      <c r="C44" s="228"/>
      <c r="D44" s="228"/>
      <c r="E44" s="228"/>
      <c r="F44" s="228"/>
      <c r="G44" s="228"/>
      <c r="H44" s="228"/>
      <c r="I44" s="229"/>
      <c r="J44" s="229"/>
      <c r="K44" s="229"/>
      <c r="L44" s="229"/>
      <c r="M44" s="229"/>
      <c r="N44" s="228"/>
      <c r="O44" s="229"/>
      <c r="P44" s="229"/>
      <c r="Q44" s="229"/>
      <c r="R44" s="229"/>
      <c r="S44" s="229"/>
    </row>
    <row r="45" spans="1:25" ht="16.5" customHeight="1">
      <c r="A45" s="227"/>
      <c r="B45" s="228"/>
      <c r="C45" s="228"/>
      <c r="D45" s="228"/>
      <c r="E45" s="228"/>
      <c r="F45" s="228"/>
      <c r="G45" s="228"/>
      <c r="H45" s="228"/>
      <c r="I45" s="229"/>
      <c r="J45" s="229"/>
      <c r="K45" s="229"/>
      <c r="L45" s="229"/>
      <c r="M45" s="229"/>
      <c r="N45" s="228"/>
      <c r="O45" s="229"/>
      <c r="P45" s="229"/>
      <c r="Q45" s="229"/>
      <c r="R45" s="229"/>
      <c r="S45" s="229"/>
    </row>
    <row r="46" spans="1:25" ht="16.5" customHeight="1">
      <c r="A46" s="227"/>
      <c r="B46" s="228"/>
      <c r="C46" s="228"/>
      <c r="D46" s="228"/>
      <c r="E46" s="228"/>
      <c r="F46" s="228"/>
      <c r="G46" s="228"/>
      <c r="H46" s="228"/>
      <c r="I46" s="229"/>
      <c r="J46" s="229"/>
      <c r="K46" s="229"/>
      <c r="L46" s="229"/>
      <c r="M46" s="229"/>
      <c r="N46" s="228"/>
      <c r="O46" s="229"/>
      <c r="P46" s="229"/>
      <c r="Q46" s="229"/>
      <c r="R46" s="229"/>
      <c r="S46" s="229"/>
    </row>
    <row r="47" spans="1:25" ht="18" hidden="1" customHeight="1">
      <c r="A47" s="227"/>
      <c r="B47" s="228"/>
      <c r="C47" s="228"/>
      <c r="D47" s="228"/>
      <c r="E47" s="228"/>
      <c r="F47" s="228"/>
      <c r="G47" s="228"/>
      <c r="H47" s="228"/>
      <c r="I47" s="229"/>
      <c r="J47" s="229"/>
      <c r="K47" s="229"/>
      <c r="L47" s="229"/>
      <c r="M47" s="229"/>
      <c r="N47" s="228"/>
      <c r="O47" s="229"/>
      <c r="P47" s="229"/>
      <c r="Q47" s="229"/>
      <c r="R47" s="229"/>
      <c r="S47" s="229"/>
    </row>
    <row r="48" spans="1:25" ht="16.5" customHeight="1">
      <c r="A48" s="227"/>
      <c r="B48" s="228"/>
      <c r="C48" s="228"/>
      <c r="D48" s="228"/>
      <c r="E48" s="228"/>
      <c r="F48" s="228"/>
      <c r="G48" s="228"/>
      <c r="H48" s="228"/>
      <c r="I48" s="229"/>
      <c r="J48" s="229"/>
      <c r="K48" s="229"/>
      <c r="L48" s="229"/>
      <c r="M48" s="229"/>
      <c r="N48" s="228"/>
      <c r="O48" s="229"/>
      <c r="P48" s="229"/>
      <c r="Q48" s="229"/>
      <c r="R48" s="229"/>
      <c r="S48" s="229"/>
    </row>
    <row r="49" spans="1:19" ht="16.5" customHeight="1">
      <c r="A49" s="332" t="s">
        <v>56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</row>
    <row r="50" spans="1:19" ht="16.5" customHeight="1">
      <c r="A50" s="227"/>
      <c r="B50" s="228"/>
      <c r="C50" s="228"/>
      <c r="D50" s="228"/>
      <c r="E50" s="228"/>
      <c r="F50" s="228"/>
      <c r="G50" s="228"/>
      <c r="H50" s="228"/>
      <c r="I50" s="229"/>
      <c r="J50" s="229"/>
      <c r="K50" s="229"/>
      <c r="L50" s="229"/>
      <c r="M50" s="229"/>
      <c r="N50" s="228"/>
      <c r="O50" s="229"/>
      <c r="P50" s="229"/>
      <c r="Q50" s="229"/>
      <c r="R50" s="229"/>
      <c r="S50" s="229"/>
    </row>
    <row r="51" spans="1:19" ht="16.5" customHeight="1">
      <c r="A51" s="227"/>
      <c r="B51" s="228"/>
      <c r="C51" s="228"/>
      <c r="D51" s="228"/>
      <c r="E51" s="228"/>
      <c r="F51" s="228"/>
      <c r="G51" s="228"/>
      <c r="H51" s="228"/>
      <c r="I51" s="229"/>
      <c r="J51" s="229"/>
      <c r="K51" s="229"/>
      <c r="L51" s="229"/>
      <c r="M51" s="229"/>
      <c r="N51" s="228"/>
      <c r="O51" s="229"/>
      <c r="P51" s="229"/>
      <c r="Q51" s="229"/>
      <c r="R51" s="229"/>
      <c r="S51" s="229"/>
    </row>
    <row r="52" spans="1:19" ht="16.5" customHeight="1">
      <c r="A52" s="227"/>
      <c r="B52" s="228"/>
      <c r="C52" s="228"/>
      <c r="D52" s="228"/>
      <c r="E52" s="228"/>
      <c r="F52" s="228"/>
      <c r="G52" s="228"/>
      <c r="H52" s="228"/>
      <c r="I52" s="229"/>
      <c r="J52" s="229"/>
      <c r="K52" s="229"/>
      <c r="L52" s="229"/>
      <c r="M52" s="229"/>
      <c r="N52" s="228"/>
      <c r="O52" s="229"/>
      <c r="P52" s="229"/>
      <c r="Q52" s="229"/>
      <c r="R52" s="229"/>
      <c r="S52" s="229"/>
    </row>
    <row r="53" spans="1:19" ht="16.5" customHeight="1">
      <c r="A53" s="227"/>
      <c r="B53" s="228"/>
      <c r="C53" s="228"/>
      <c r="D53" s="228"/>
      <c r="E53" s="228"/>
      <c r="F53" s="228"/>
      <c r="G53" s="228"/>
      <c r="H53" s="228"/>
      <c r="I53" s="229"/>
      <c r="J53" s="229"/>
      <c r="K53" s="229"/>
      <c r="L53" s="229"/>
      <c r="M53" s="229"/>
      <c r="N53" s="228"/>
      <c r="O53" s="229"/>
      <c r="P53" s="229"/>
      <c r="Q53" s="229"/>
      <c r="R53" s="229"/>
      <c r="S53" s="229"/>
    </row>
    <row r="54" spans="1:19" ht="16.5" customHeight="1">
      <c r="A54" s="227"/>
      <c r="B54" s="228"/>
      <c r="C54" s="228"/>
      <c r="D54" s="228"/>
      <c r="E54" s="228"/>
      <c r="F54" s="228"/>
      <c r="G54" s="228"/>
      <c r="H54" s="228"/>
      <c r="I54" s="229"/>
      <c r="J54" s="229"/>
      <c r="K54" s="229"/>
      <c r="L54" s="229"/>
      <c r="M54" s="229"/>
      <c r="N54" s="228"/>
      <c r="O54" s="229"/>
      <c r="P54" s="229"/>
      <c r="Q54" s="229"/>
      <c r="R54" s="229"/>
      <c r="S54" s="229"/>
    </row>
    <row r="55" spans="1:19" ht="16.5" customHeight="1">
      <c r="A55" s="227"/>
      <c r="B55" s="228"/>
      <c r="C55" s="228"/>
      <c r="D55" s="228"/>
      <c r="E55" s="228"/>
      <c r="F55" s="228"/>
      <c r="G55" s="228"/>
      <c r="H55" s="228"/>
      <c r="I55" s="229"/>
      <c r="J55" s="229"/>
      <c r="K55" s="229"/>
      <c r="L55" s="229"/>
      <c r="M55" s="229"/>
      <c r="N55" s="228"/>
      <c r="O55" s="229"/>
      <c r="P55" s="229"/>
      <c r="Q55" s="229"/>
      <c r="R55" s="229"/>
      <c r="S55" s="229"/>
    </row>
    <row r="56" spans="1:19" ht="21.95" customHeight="1">
      <c r="A56" s="58" t="s">
        <v>94</v>
      </c>
      <c r="B56" s="58"/>
      <c r="C56" s="58"/>
      <c r="D56" s="58"/>
      <c r="E56" s="58"/>
      <c r="F56" s="58"/>
      <c r="G56" s="59"/>
      <c r="H56" s="58"/>
      <c r="I56" s="60"/>
      <c r="J56" s="60"/>
      <c r="K56" s="60"/>
      <c r="L56" s="60"/>
      <c r="M56" s="60"/>
      <c r="N56" s="58"/>
      <c r="O56" s="60"/>
      <c r="P56" s="60"/>
      <c r="Q56" s="60"/>
      <c r="R56" s="60"/>
      <c r="S56" s="60"/>
    </row>
    <row r="57" spans="1:19" ht="16.5" customHeight="1">
      <c r="A57" s="53" t="str">
        <f>+A1</f>
        <v>Rojukiss International Public Company Limited</v>
      </c>
    </row>
    <row r="58" spans="1:19" ht="16.5" customHeight="1">
      <c r="A58" s="53" t="s">
        <v>164</v>
      </c>
    </row>
    <row r="59" spans="1:19" ht="16.5" customHeight="1">
      <c r="A59" s="53" t="s">
        <v>190</v>
      </c>
      <c r="G59" s="208"/>
    </row>
    <row r="60" spans="1:19" ht="16.5" customHeight="1">
      <c r="A60" s="57" t="str">
        <f>A4</f>
        <v>As at 31 December 2020</v>
      </c>
      <c r="B60" s="58"/>
      <c r="C60" s="58"/>
      <c r="D60" s="58"/>
      <c r="E60" s="58"/>
      <c r="F60" s="58"/>
      <c r="G60" s="59"/>
      <c r="H60" s="58"/>
      <c r="I60" s="60"/>
      <c r="J60" s="60"/>
      <c r="K60" s="60"/>
      <c r="L60" s="60"/>
      <c r="M60" s="60"/>
      <c r="N60" s="58"/>
      <c r="O60" s="60"/>
      <c r="P60" s="60"/>
      <c r="Q60" s="60"/>
      <c r="R60" s="60"/>
      <c r="S60" s="60"/>
    </row>
    <row r="61" spans="1:19" ht="16.5" customHeight="1">
      <c r="A61" s="61"/>
      <c r="B61" s="62"/>
      <c r="C61" s="62"/>
      <c r="D61" s="62"/>
      <c r="E61" s="62"/>
      <c r="F61" s="62"/>
      <c r="G61" s="63"/>
      <c r="H61" s="62"/>
      <c r="I61" s="64"/>
      <c r="J61" s="64"/>
      <c r="K61" s="64"/>
      <c r="L61" s="64"/>
      <c r="M61" s="64"/>
      <c r="N61" s="62"/>
      <c r="O61" s="64"/>
      <c r="P61" s="64"/>
      <c r="Q61" s="64"/>
      <c r="R61" s="64"/>
      <c r="S61" s="64"/>
    </row>
    <row r="62" spans="1:19" ht="16.5" customHeight="1">
      <c r="A62" s="61"/>
      <c r="B62" s="62"/>
      <c r="C62" s="62"/>
      <c r="D62" s="62"/>
      <c r="E62" s="62"/>
      <c r="F62" s="62"/>
      <c r="G62" s="63"/>
      <c r="H62" s="62"/>
      <c r="I62" s="64"/>
      <c r="J62" s="64"/>
      <c r="K62" s="64"/>
      <c r="L62" s="64"/>
      <c r="M62" s="64"/>
      <c r="N62" s="62"/>
      <c r="O62" s="64"/>
      <c r="P62" s="64"/>
      <c r="Q62" s="64"/>
      <c r="R62" s="64"/>
      <c r="S62" s="64"/>
    </row>
    <row r="63" spans="1:19" ht="16.5" customHeight="1">
      <c r="A63" s="61"/>
      <c r="B63" s="62"/>
      <c r="C63" s="62"/>
      <c r="D63" s="62"/>
      <c r="E63" s="62"/>
      <c r="F63" s="62"/>
      <c r="G63" s="63"/>
      <c r="H63" s="62"/>
      <c r="I63" s="330" t="s">
        <v>68</v>
      </c>
      <c r="J63" s="330"/>
      <c r="K63" s="330"/>
      <c r="L63" s="330"/>
      <c r="M63" s="330"/>
      <c r="N63" s="62"/>
      <c r="O63" s="330" t="s">
        <v>69</v>
      </c>
      <c r="P63" s="330"/>
      <c r="Q63" s="330"/>
      <c r="R63" s="330"/>
      <c r="S63" s="330"/>
    </row>
    <row r="64" spans="1:19" ht="16.5" customHeight="1">
      <c r="A64" s="61"/>
      <c r="B64" s="62"/>
      <c r="C64" s="62"/>
      <c r="D64" s="62"/>
      <c r="E64" s="62"/>
      <c r="F64" s="62"/>
      <c r="G64" s="63"/>
      <c r="H64" s="62"/>
      <c r="I64" s="331" t="s">
        <v>149</v>
      </c>
      <c r="J64" s="331"/>
      <c r="K64" s="331"/>
      <c r="L64" s="331"/>
      <c r="M64" s="331"/>
      <c r="N64" s="62"/>
      <c r="O64" s="331" t="s">
        <v>149</v>
      </c>
      <c r="P64" s="331"/>
      <c r="Q64" s="331"/>
      <c r="R64" s="331"/>
      <c r="S64" s="331"/>
    </row>
    <row r="65" spans="1:21" ht="16.5" customHeight="1">
      <c r="A65" s="61"/>
      <c r="B65" s="62"/>
      <c r="C65" s="62"/>
      <c r="D65" s="62"/>
      <c r="E65" s="62"/>
      <c r="F65" s="62"/>
      <c r="G65" s="63"/>
      <c r="H65" s="62"/>
      <c r="I65" s="210" t="s">
        <v>71</v>
      </c>
      <c r="J65" s="211"/>
      <c r="K65" s="210" t="s">
        <v>71</v>
      </c>
      <c r="L65" s="212"/>
      <c r="M65" s="213" t="s">
        <v>72</v>
      </c>
      <c r="N65" s="214"/>
      <c r="O65" s="210" t="s">
        <v>71</v>
      </c>
      <c r="P65" s="211"/>
      <c r="Q65" s="210" t="s">
        <v>71</v>
      </c>
      <c r="R65" s="212"/>
      <c r="S65" s="213" t="s">
        <v>72</v>
      </c>
    </row>
    <row r="66" spans="1:21" ht="16.5" customHeight="1">
      <c r="A66" s="61"/>
      <c r="B66" s="62"/>
      <c r="C66" s="62"/>
      <c r="D66" s="62"/>
      <c r="E66" s="62"/>
      <c r="F66" s="62"/>
      <c r="G66" s="63"/>
      <c r="H66" s="62"/>
      <c r="I66" s="65" t="s">
        <v>158</v>
      </c>
      <c r="J66" s="66"/>
      <c r="K66" s="65" t="s">
        <v>70</v>
      </c>
      <c r="L66" s="66"/>
      <c r="M66" s="65" t="s">
        <v>70</v>
      </c>
      <c r="N66" s="62"/>
      <c r="O66" s="65" t="s">
        <v>158</v>
      </c>
      <c r="P66" s="66"/>
      <c r="Q66" s="65" t="s">
        <v>70</v>
      </c>
      <c r="R66" s="66"/>
      <c r="S66" s="65" t="s">
        <v>70</v>
      </c>
    </row>
    <row r="67" spans="1:21" ht="16.5" customHeight="1">
      <c r="G67" s="67" t="s">
        <v>21</v>
      </c>
      <c r="I67" s="68" t="s">
        <v>25</v>
      </c>
      <c r="J67" s="69"/>
      <c r="K67" s="68" t="s">
        <v>25</v>
      </c>
      <c r="L67" s="69"/>
      <c r="M67" s="68" t="s">
        <v>25</v>
      </c>
      <c r="O67" s="68" t="s">
        <v>25</v>
      </c>
      <c r="P67" s="69"/>
      <c r="Q67" s="68" t="s">
        <v>25</v>
      </c>
      <c r="R67" s="69"/>
      <c r="S67" s="68" t="s">
        <v>25</v>
      </c>
    </row>
    <row r="68" spans="1:21" ht="16.5" customHeight="1">
      <c r="G68" s="70"/>
      <c r="I68" s="281"/>
      <c r="J68" s="69"/>
      <c r="K68" s="71"/>
      <c r="L68" s="69"/>
      <c r="M68" s="71"/>
      <c r="O68" s="281"/>
      <c r="P68" s="69"/>
      <c r="Q68" s="71"/>
      <c r="R68" s="69"/>
      <c r="S68" s="71"/>
    </row>
    <row r="69" spans="1:21" ht="16.5" customHeight="1">
      <c r="A69" s="53" t="s">
        <v>26</v>
      </c>
      <c r="G69" s="54"/>
      <c r="I69" s="291"/>
      <c r="J69" s="230"/>
      <c r="K69" s="230"/>
      <c r="L69" s="230"/>
      <c r="M69" s="230"/>
      <c r="O69" s="291"/>
      <c r="P69" s="230"/>
      <c r="Q69" s="230"/>
      <c r="R69" s="230"/>
      <c r="S69" s="230"/>
    </row>
    <row r="70" spans="1:21" ht="16.5" customHeight="1">
      <c r="A70" s="53"/>
      <c r="G70" s="54"/>
      <c r="I70" s="291"/>
      <c r="J70" s="230"/>
      <c r="K70" s="230"/>
      <c r="L70" s="230"/>
      <c r="M70" s="230"/>
      <c r="O70" s="291"/>
      <c r="P70" s="230"/>
      <c r="Q70" s="230"/>
      <c r="R70" s="230"/>
      <c r="S70" s="230"/>
    </row>
    <row r="71" spans="1:21" ht="16.5" customHeight="1">
      <c r="A71" s="53" t="s">
        <v>27</v>
      </c>
      <c r="I71" s="282"/>
      <c r="O71" s="282"/>
    </row>
    <row r="72" spans="1:21" ht="16.5" customHeight="1">
      <c r="A72" s="53"/>
      <c r="I72" s="282"/>
      <c r="O72" s="282"/>
    </row>
    <row r="73" spans="1:21" ht="16.5" customHeight="1">
      <c r="A73" s="54" t="s">
        <v>143</v>
      </c>
      <c r="I73" s="282"/>
      <c r="O73" s="282"/>
    </row>
    <row r="74" spans="1:21" ht="16.5" customHeight="1">
      <c r="B74" s="54" t="s">
        <v>144</v>
      </c>
      <c r="I74" s="282"/>
      <c r="O74" s="282"/>
    </row>
    <row r="75" spans="1:21" ht="16.5" customHeight="1">
      <c r="B75" s="54" t="s">
        <v>50</v>
      </c>
      <c r="G75" s="55">
        <v>23</v>
      </c>
      <c r="I75" s="283">
        <v>220258221</v>
      </c>
      <c r="J75" s="215"/>
      <c r="K75" s="215">
        <v>191415960</v>
      </c>
      <c r="L75" s="215"/>
      <c r="M75" s="215">
        <v>79810872</v>
      </c>
      <c r="O75" s="283">
        <v>220258221</v>
      </c>
      <c r="P75" s="215"/>
      <c r="Q75" s="215">
        <v>191415960</v>
      </c>
      <c r="R75" s="215"/>
      <c r="S75" s="215">
        <v>79810872</v>
      </c>
      <c r="U75" s="79"/>
    </row>
    <row r="76" spans="1:21" ht="16.5" customHeight="1">
      <c r="A76" s="54" t="s">
        <v>28</v>
      </c>
      <c r="G76" s="55">
        <v>24</v>
      </c>
      <c r="I76" s="283">
        <v>105673635</v>
      </c>
      <c r="J76" s="215"/>
      <c r="K76" s="215">
        <v>180714801</v>
      </c>
      <c r="L76" s="215"/>
      <c r="M76" s="215">
        <v>153465303</v>
      </c>
      <c r="O76" s="283">
        <v>108725696</v>
      </c>
      <c r="P76" s="215"/>
      <c r="Q76" s="215">
        <v>217009017</v>
      </c>
      <c r="R76" s="215"/>
      <c r="S76" s="215">
        <v>237826255</v>
      </c>
      <c r="U76" s="79"/>
    </row>
    <row r="77" spans="1:21" ht="16.5" customHeight="1">
      <c r="A77" s="54" t="s">
        <v>145</v>
      </c>
      <c r="I77" s="283"/>
      <c r="J77" s="215"/>
      <c r="K77" s="215"/>
      <c r="L77" s="215"/>
      <c r="M77" s="54"/>
      <c r="O77" s="283"/>
      <c r="P77" s="215"/>
      <c r="Q77" s="215"/>
      <c r="R77" s="215"/>
      <c r="S77" s="54"/>
    </row>
    <row r="78" spans="1:21" ht="16.5" customHeight="1">
      <c r="B78" s="54" t="s">
        <v>146</v>
      </c>
      <c r="I78" s="283"/>
      <c r="J78" s="215"/>
      <c r="K78" s="215"/>
      <c r="L78" s="215"/>
      <c r="M78" s="54"/>
      <c r="O78" s="283"/>
      <c r="P78" s="215"/>
      <c r="Q78" s="215"/>
      <c r="R78" s="215"/>
      <c r="S78" s="54"/>
    </row>
    <row r="79" spans="1:21" ht="16.5" customHeight="1">
      <c r="B79" s="54" t="s">
        <v>50</v>
      </c>
      <c r="G79" s="55">
        <v>23</v>
      </c>
      <c r="I79" s="283">
        <v>3742135</v>
      </c>
      <c r="J79" s="215"/>
      <c r="K79" s="215">
        <v>3420127</v>
      </c>
      <c r="L79" s="215"/>
      <c r="M79" s="215">
        <v>3269889</v>
      </c>
      <c r="O79" s="283">
        <v>3742135</v>
      </c>
      <c r="P79" s="215"/>
      <c r="Q79" s="215">
        <v>3420127</v>
      </c>
      <c r="R79" s="215"/>
      <c r="S79" s="215">
        <v>3269889</v>
      </c>
    </row>
    <row r="80" spans="1:21" ht="16.5" customHeight="1">
      <c r="A80" s="54" t="s">
        <v>141</v>
      </c>
      <c r="I80" s="283">
        <v>0</v>
      </c>
      <c r="J80" s="215"/>
      <c r="K80" s="215" t="s">
        <v>134</v>
      </c>
      <c r="L80" s="217"/>
      <c r="M80" s="215">
        <v>64823808</v>
      </c>
      <c r="O80" s="283">
        <v>0</v>
      </c>
      <c r="P80" s="215"/>
      <c r="Q80" s="215" t="s">
        <v>134</v>
      </c>
      <c r="R80" s="217"/>
      <c r="S80" s="215">
        <v>0</v>
      </c>
    </row>
    <row r="81" spans="1:28" s="243" customFormat="1" ht="16.5" customHeight="1">
      <c r="A81" s="243" t="s">
        <v>206</v>
      </c>
      <c r="G81" s="55">
        <v>25</v>
      </c>
      <c r="I81" s="283">
        <v>3831257</v>
      </c>
      <c r="J81" s="244"/>
      <c r="K81" s="244">
        <v>0</v>
      </c>
      <c r="L81" s="244"/>
      <c r="M81" s="244">
        <v>0</v>
      </c>
      <c r="O81" s="283">
        <v>3831257</v>
      </c>
      <c r="P81" s="244"/>
      <c r="Q81" s="244">
        <v>0</v>
      </c>
      <c r="R81" s="244"/>
      <c r="S81" s="244">
        <v>0</v>
      </c>
      <c r="T81" s="245"/>
      <c r="U81" s="245"/>
      <c r="W81" s="269"/>
      <c r="Y81" s="245"/>
      <c r="AA81" s="269"/>
      <c r="AB81" s="270"/>
    </row>
    <row r="82" spans="1:28" ht="16.5" customHeight="1">
      <c r="A82" s="54" t="s">
        <v>29</v>
      </c>
      <c r="B82" s="53"/>
      <c r="I82" s="284">
        <v>60162375</v>
      </c>
      <c r="J82" s="217"/>
      <c r="K82" s="216">
        <v>24126944</v>
      </c>
      <c r="L82" s="217"/>
      <c r="M82" s="216">
        <v>19198916</v>
      </c>
      <c r="O82" s="284">
        <v>56399452</v>
      </c>
      <c r="P82" s="217"/>
      <c r="Q82" s="216">
        <v>20905699</v>
      </c>
      <c r="R82" s="217"/>
      <c r="S82" s="216">
        <v>14254997</v>
      </c>
      <c r="U82" s="79"/>
    </row>
    <row r="83" spans="1:28" ht="16.5" customHeight="1">
      <c r="B83" s="53"/>
      <c r="I83" s="292"/>
      <c r="J83" s="223"/>
      <c r="K83" s="223"/>
      <c r="L83" s="223"/>
      <c r="M83" s="54"/>
      <c r="O83" s="292"/>
      <c r="P83" s="223"/>
      <c r="Q83" s="223"/>
      <c r="R83" s="223"/>
      <c r="S83" s="54"/>
    </row>
    <row r="84" spans="1:28" ht="16.5" customHeight="1">
      <c r="A84" s="53" t="s">
        <v>30</v>
      </c>
      <c r="I84" s="286">
        <f>SUM(I75:I82)</f>
        <v>393667623</v>
      </c>
      <c r="J84" s="224"/>
      <c r="K84" s="100">
        <f>SUM(K75:K82)</f>
        <v>399677832</v>
      </c>
      <c r="L84" s="224"/>
      <c r="M84" s="100">
        <f>SUM(M75:M82)</f>
        <v>320568788</v>
      </c>
      <c r="O84" s="286">
        <f>SUM(O75:O82)</f>
        <v>392956761</v>
      </c>
      <c r="P84" s="224"/>
      <c r="Q84" s="100">
        <f>SUM(Q75:Q82)</f>
        <v>432750803</v>
      </c>
      <c r="R84" s="224"/>
      <c r="S84" s="100">
        <f>SUM(S75:S82)</f>
        <v>335162013</v>
      </c>
    </row>
    <row r="85" spans="1:28" ht="16.5" customHeight="1">
      <c r="I85" s="292"/>
      <c r="J85" s="231"/>
      <c r="K85" s="223"/>
      <c r="L85" s="231"/>
      <c r="M85" s="223"/>
      <c r="O85" s="292"/>
      <c r="P85" s="231"/>
      <c r="Q85" s="223"/>
      <c r="R85" s="231"/>
      <c r="S85" s="223"/>
    </row>
    <row r="86" spans="1:28" ht="16.5" customHeight="1">
      <c r="A86" s="53" t="s">
        <v>31</v>
      </c>
      <c r="I86" s="292"/>
      <c r="J86" s="231"/>
      <c r="K86" s="223"/>
      <c r="L86" s="231"/>
      <c r="M86" s="223"/>
      <c r="O86" s="292"/>
      <c r="P86" s="231"/>
      <c r="Q86" s="223"/>
      <c r="R86" s="231"/>
      <c r="S86" s="223"/>
    </row>
    <row r="87" spans="1:28" ht="16.5" customHeight="1">
      <c r="A87" s="53"/>
      <c r="I87" s="292"/>
      <c r="J87" s="231"/>
      <c r="K87" s="223"/>
      <c r="L87" s="231"/>
      <c r="M87" s="223"/>
      <c r="O87" s="292"/>
      <c r="P87" s="231"/>
      <c r="Q87" s="223"/>
      <c r="R87" s="231"/>
      <c r="S87" s="223"/>
    </row>
    <row r="88" spans="1:28" ht="16.5" customHeight="1">
      <c r="A88" s="54" t="s">
        <v>147</v>
      </c>
      <c r="I88" s="292"/>
      <c r="J88" s="231"/>
      <c r="K88" s="223"/>
      <c r="L88" s="231"/>
      <c r="M88" s="223"/>
      <c r="O88" s="292"/>
      <c r="P88" s="231"/>
      <c r="Q88" s="223"/>
      <c r="R88" s="231"/>
      <c r="S88" s="223"/>
    </row>
    <row r="89" spans="1:28" ht="16.5" customHeight="1">
      <c r="B89" s="54" t="s">
        <v>50</v>
      </c>
      <c r="G89" s="55">
        <v>23</v>
      </c>
      <c r="I89" s="283">
        <v>4401182</v>
      </c>
      <c r="J89" s="215"/>
      <c r="K89" s="215">
        <v>8247814</v>
      </c>
      <c r="L89" s="215"/>
      <c r="M89" s="215">
        <v>11667250</v>
      </c>
      <c r="O89" s="283">
        <v>4401182</v>
      </c>
      <c r="P89" s="215"/>
      <c r="Q89" s="215">
        <v>8247814</v>
      </c>
      <c r="R89" s="215"/>
      <c r="S89" s="215">
        <v>11667250</v>
      </c>
      <c r="U89" s="79"/>
    </row>
    <row r="90" spans="1:28" ht="16.5" customHeight="1">
      <c r="A90" s="54" t="s">
        <v>207</v>
      </c>
      <c r="G90" s="55">
        <v>25</v>
      </c>
      <c r="I90" s="283">
        <v>5139262</v>
      </c>
      <c r="J90" s="215"/>
      <c r="K90" s="215">
        <v>0</v>
      </c>
      <c r="L90" s="215"/>
      <c r="M90" s="215">
        <v>0</v>
      </c>
      <c r="O90" s="283">
        <v>5139262</v>
      </c>
      <c r="P90" s="215"/>
      <c r="Q90" s="215">
        <v>0</v>
      </c>
      <c r="R90" s="215"/>
      <c r="S90" s="215">
        <v>0</v>
      </c>
      <c r="U90" s="79"/>
    </row>
    <row r="91" spans="1:28" ht="16.5" customHeight="1">
      <c r="A91" s="54" t="s">
        <v>32</v>
      </c>
      <c r="G91" s="55">
        <v>26</v>
      </c>
      <c r="I91" s="284">
        <v>5138893</v>
      </c>
      <c r="J91" s="215"/>
      <c r="K91" s="216">
        <v>4328290</v>
      </c>
      <c r="L91" s="215"/>
      <c r="M91" s="216">
        <v>3511220</v>
      </c>
      <c r="O91" s="284">
        <v>5138893</v>
      </c>
      <c r="P91" s="215"/>
      <c r="Q91" s="216">
        <v>4328290</v>
      </c>
      <c r="R91" s="215"/>
      <c r="S91" s="216">
        <v>3511220</v>
      </c>
      <c r="U91" s="79"/>
    </row>
    <row r="92" spans="1:28" ht="16.5" customHeight="1">
      <c r="I92" s="293"/>
      <c r="J92" s="223"/>
      <c r="K92" s="232"/>
      <c r="L92" s="223"/>
      <c r="M92" s="232"/>
      <c r="O92" s="293"/>
      <c r="P92" s="223"/>
      <c r="Q92" s="232"/>
      <c r="R92" s="223"/>
      <c r="S92" s="232"/>
    </row>
    <row r="93" spans="1:28" ht="16.5" customHeight="1">
      <c r="A93" s="53" t="s">
        <v>33</v>
      </c>
      <c r="I93" s="286">
        <f>SUM(I89:I91)</f>
        <v>14679337</v>
      </c>
      <c r="J93" s="224"/>
      <c r="K93" s="218">
        <f>SUM(K89:K91)</f>
        <v>12576104</v>
      </c>
      <c r="L93" s="224"/>
      <c r="M93" s="218">
        <f>SUM(M89:M91)</f>
        <v>15178470</v>
      </c>
      <c r="O93" s="286">
        <f>SUM(O89:O91)</f>
        <v>14679337</v>
      </c>
      <c r="P93" s="224"/>
      <c r="Q93" s="218">
        <f>SUM(Q89:Q91)</f>
        <v>12576104</v>
      </c>
      <c r="R93" s="224"/>
      <c r="S93" s="218">
        <f>SUM(S89:S91)</f>
        <v>15178470</v>
      </c>
    </row>
    <row r="94" spans="1:28" ht="16.5" customHeight="1">
      <c r="I94" s="288"/>
      <c r="J94" s="219"/>
      <c r="K94" s="225"/>
      <c r="L94" s="219"/>
      <c r="M94" s="225"/>
      <c r="O94" s="288"/>
      <c r="P94" s="219"/>
      <c r="Q94" s="225"/>
      <c r="R94" s="219"/>
      <c r="S94" s="225"/>
    </row>
    <row r="95" spans="1:28" ht="16.5" customHeight="1">
      <c r="A95" s="53" t="s">
        <v>34</v>
      </c>
      <c r="I95" s="286">
        <f>+I93+I84</f>
        <v>408346960</v>
      </c>
      <c r="J95" s="224"/>
      <c r="K95" s="218">
        <f>+K93+K84</f>
        <v>412253936</v>
      </c>
      <c r="L95" s="224"/>
      <c r="M95" s="218">
        <f>+M93+M84</f>
        <v>335747258</v>
      </c>
      <c r="O95" s="286">
        <f>+O93+O84</f>
        <v>407636098</v>
      </c>
      <c r="P95" s="224"/>
      <c r="Q95" s="218">
        <f>+Q93+Q84</f>
        <v>445326907</v>
      </c>
      <c r="R95" s="224"/>
      <c r="S95" s="218">
        <f>+S93+S84</f>
        <v>350340483</v>
      </c>
    </row>
    <row r="96" spans="1:28" ht="16.5" customHeight="1">
      <c r="B96" s="53"/>
      <c r="I96" s="223"/>
      <c r="J96" s="231"/>
      <c r="K96" s="223"/>
      <c r="L96" s="231"/>
      <c r="M96" s="223"/>
      <c r="O96" s="223"/>
      <c r="P96" s="231"/>
      <c r="Q96" s="223"/>
      <c r="R96" s="231"/>
      <c r="S96" s="223"/>
    </row>
    <row r="97" spans="1:19" ht="16.5" customHeight="1">
      <c r="B97" s="53"/>
      <c r="I97" s="223"/>
      <c r="J97" s="231"/>
      <c r="K97" s="223"/>
      <c r="L97" s="231"/>
      <c r="M97" s="223"/>
      <c r="O97" s="223"/>
      <c r="P97" s="231"/>
      <c r="Q97" s="223"/>
      <c r="R97" s="231"/>
      <c r="S97" s="223"/>
    </row>
    <row r="98" spans="1:19" ht="16.5" customHeight="1">
      <c r="B98" s="53"/>
      <c r="I98" s="223"/>
      <c r="J98" s="231"/>
      <c r="K98" s="223"/>
      <c r="L98" s="231"/>
      <c r="M98" s="223"/>
      <c r="O98" s="223"/>
      <c r="P98" s="231"/>
      <c r="Q98" s="223"/>
      <c r="R98" s="231"/>
      <c r="S98" s="223"/>
    </row>
    <row r="99" spans="1:19" ht="16.5" customHeight="1">
      <c r="B99" s="53"/>
      <c r="I99" s="223"/>
      <c r="J99" s="231"/>
      <c r="K99" s="223"/>
      <c r="L99" s="231"/>
      <c r="M99" s="223"/>
      <c r="O99" s="223"/>
      <c r="P99" s="231"/>
      <c r="Q99" s="223"/>
      <c r="R99" s="231"/>
      <c r="S99" s="223"/>
    </row>
    <row r="100" spans="1:19" ht="16.5" customHeight="1">
      <c r="B100" s="53"/>
      <c r="I100" s="223"/>
      <c r="J100" s="231"/>
      <c r="K100" s="223"/>
      <c r="L100" s="231"/>
      <c r="M100" s="223"/>
      <c r="O100" s="223"/>
      <c r="P100" s="231"/>
      <c r="Q100" s="223"/>
      <c r="R100" s="231"/>
      <c r="S100" s="223"/>
    </row>
    <row r="101" spans="1:19" ht="16.5" customHeight="1">
      <c r="B101" s="53"/>
      <c r="I101" s="223"/>
      <c r="J101" s="231"/>
      <c r="K101" s="223"/>
      <c r="L101" s="231"/>
      <c r="M101" s="223"/>
      <c r="O101" s="223"/>
      <c r="P101" s="231"/>
      <c r="Q101" s="223"/>
      <c r="R101" s="231"/>
      <c r="S101" s="223"/>
    </row>
    <row r="102" spans="1:19" ht="16.5" customHeight="1">
      <c r="B102" s="53"/>
      <c r="I102" s="223"/>
      <c r="J102" s="231"/>
      <c r="K102" s="223"/>
      <c r="L102" s="231"/>
      <c r="M102" s="223"/>
      <c r="O102" s="223"/>
      <c r="P102" s="231"/>
      <c r="Q102" s="223"/>
      <c r="R102" s="231"/>
      <c r="S102" s="223"/>
    </row>
    <row r="103" spans="1:19" ht="16.5" customHeight="1">
      <c r="B103" s="53"/>
      <c r="I103" s="223"/>
      <c r="J103" s="231"/>
      <c r="K103" s="223"/>
      <c r="L103" s="231"/>
      <c r="M103" s="223"/>
      <c r="O103" s="223"/>
      <c r="P103" s="231"/>
      <c r="Q103" s="223"/>
      <c r="R103" s="231"/>
      <c r="S103" s="223"/>
    </row>
    <row r="104" spans="1:19" ht="16.5" customHeight="1">
      <c r="B104" s="53"/>
      <c r="I104" s="223"/>
      <c r="J104" s="231"/>
      <c r="K104" s="223"/>
      <c r="L104" s="231"/>
      <c r="M104" s="223"/>
      <c r="O104" s="223"/>
      <c r="P104" s="231"/>
      <c r="Q104" s="223"/>
      <c r="R104" s="231"/>
      <c r="S104" s="223"/>
    </row>
    <row r="105" spans="1:19" ht="16.5" customHeight="1">
      <c r="B105" s="53"/>
      <c r="I105" s="223"/>
      <c r="J105" s="231"/>
      <c r="K105" s="223"/>
      <c r="L105" s="231"/>
      <c r="M105" s="223"/>
      <c r="O105" s="223"/>
      <c r="P105" s="231"/>
      <c r="Q105" s="223"/>
      <c r="R105" s="231"/>
      <c r="S105" s="223"/>
    </row>
    <row r="106" spans="1:19" ht="16.5" customHeight="1">
      <c r="B106" s="53"/>
      <c r="I106" s="223"/>
      <c r="J106" s="231"/>
      <c r="K106" s="223"/>
      <c r="L106" s="231"/>
      <c r="M106" s="223"/>
      <c r="O106" s="223"/>
      <c r="P106" s="231"/>
      <c r="Q106" s="223"/>
      <c r="R106" s="231"/>
      <c r="S106" s="223"/>
    </row>
    <row r="107" spans="1:19" ht="20.25" customHeight="1">
      <c r="B107" s="53"/>
      <c r="I107" s="223"/>
      <c r="J107" s="231"/>
      <c r="K107" s="223"/>
      <c r="L107" s="231"/>
      <c r="M107" s="223"/>
      <c r="O107" s="223"/>
      <c r="P107" s="231"/>
      <c r="Q107" s="223"/>
      <c r="R107" s="231"/>
      <c r="S107" s="223"/>
    </row>
    <row r="108" spans="1:19" ht="16.5" customHeight="1">
      <c r="B108" s="53"/>
      <c r="I108" s="223"/>
      <c r="J108" s="231"/>
      <c r="K108" s="223"/>
      <c r="L108" s="231"/>
      <c r="M108" s="223"/>
      <c r="O108" s="223"/>
      <c r="P108" s="231"/>
      <c r="Q108" s="223"/>
      <c r="R108" s="231"/>
      <c r="S108" s="223"/>
    </row>
    <row r="109" spans="1:19" ht="12.75" customHeight="1">
      <c r="B109" s="53"/>
      <c r="I109" s="223"/>
      <c r="J109" s="231"/>
      <c r="K109" s="223"/>
      <c r="L109" s="231"/>
      <c r="M109" s="223"/>
      <c r="O109" s="223"/>
      <c r="P109" s="231"/>
      <c r="Q109" s="223"/>
      <c r="R109" s="231"/>
      <c r="S109" s="223"/>
    </row>
    <row r="110" spans="1:19" ht="18" hidden="1" customHeight="1">
      <c r="B110" s="53"/>
      <c r="I110" s="223"/>
      <c r="J110" s="231"/>
      <c r="K110" s="223"/>
      <c r="L110" s="231"/>
      <c r="M110" s="223"/>
      <c r="O110" s="223"/>
      <c r="P110" s="231"/>
      <c r="Q110" s="223"/>
      <c r="R110" s="231"/>
      <c r="S110" s="223"/>
    </row>
    <row r="111" spans="1:19" ht="16.5" customHeight="1">
      <c r="B111" s="53"/>
      <c r="I111" s="223"/>
      <c r="J111" s="231"/>
      <c r="K111" s="223"/>
      <c r="L111" s="231"/>
      <c r="M111" s="223"/>
      <c r="O111" s="223"/>
      <c r="P111" s="231"/>
      <c r="Q111" s="223"/>
      <c r="R111" s="231"/>
      <c r="S111" s="223"/>
    </row>
    <row r="112" spans="1:19" ht="21.95" customHeight="1">
      <c r="A112" s="58" t="str">
        <f>A56</f>
        <v>The note to the consolidated and separate financial statement are integral part of the financial statements.</v>
      </c>
      <c r="B112" s="58"/>
      <c r="C112" s="58"/>
      <c r="D112" s="58"/>
      <c r="E112" s="58"/>
      <c r="F112" s="58"/>
      <c r="G112" s="59"/>
      <c r="H112" s="58"/>
      <c r="I112" s="60"/>
      <c r="J112" s="60"/>
      <c r="K112" s="60"/>
      <c r="L112" s="60"/>
      <c r="M112" s="60"/>
      <c r="N112" s="58"/>
      <c r="O112" s="60"/>
      <c r="P112" s="60"/>
      <c r="Q112" s="60"/>
      <c r="R112" s="60"/>
      <c r="S112" s="60"/>
    </row>
    <row r="113" spans="1:19" ht="16.5" customHeight="1">
      <c r="A113" s="53" t="str">
        <f>+A57</f>
        <v>Rojukiss International Public Company Limited</v>
      </c>
    </row>
    <row r="114" spans="1:19" ht="16.5" customHeight="1">
      <c r="A114" s="53" t="s">
        <v>164</v>
      </c>
    </row>
    <row r="115" spans="1:19" ht="16.5" customHeight="1">
      <c r="A115" s="53" t="s">
        <v>190</v>
      </c>
      <c r="G115" s="208"/>
    </row>
    <row r="116" spans="1:19" ht="16.5" customHeight="1">
      <c r="A116" s="57" t="str">
        <f>A4</f>
        <v>As at 31 December 2020</v>
      </c>
      <c r="B116" s="58"/>
      <c r="C116" s="58"/>
      <c r="D116" s="58"/>
      <c r="E116" s="58"/>
      <c r="F116" s="58"/>
      <c r="G116" s="59"/>
      <c r="H116" s="58"/>
      <c r="I116" s="60"/>
      <c r="J116" s="60"/>
      <c r="K116" s="60"/>
      <c r="L116" s="60"/>
      <c r="M116" s="60"/>
      <c r="N116" s="58"/>
      <c r="O116" s="60"/>
      <c r="P116" s="60"/>
      <c r="Q116" s="60"/>
      <c r="R116" s="60"/>
      <c r="S116" s="60"/>
    </row>
    <row r="117" spans="1:19" ht="16.5" customHeight="1">
      <c r="A117" s="61"/>
      <c r="B117" s="62"/>
      <c r="C117" s="62"/>
      <c r="D117" s="62"/>
      <c r="E117" s="62"/>
      <c r="F117" s="62"/>
      <c r="G117" s="63"/>
      <c r="H117" s="62"/>
      <c r="I117" s="64"/>
      <c r="J117" s="64"/>
      <c r="K117" s="64"/>
      <c r="L117" s="64"/>
      <c r="M117" s="64"/>
      <c r="N117" s="62"/>
      <c r="O117" s="64"/>
      <c r="P117" s="64"/>
      <c r="Q117" s="64"/>
      <c r="R117" s="64"/>
      <c r="S117" s="64"/>
    </row>
    <row r="118" spans="1:19" ht="16.5" customHeight="1">
      <c r="A118" s="61"/>
      <c r="B118" s="62"/>
      <c r="C118" s="62"/>
      <c r="D118" s="62"/>
      <c r="E118" s="62"/>
      <c r="F118" s="62"/>
      <c r="G118" s="63"/>
      <c r="H118" s="62"/>
      <c r="I118" s="64"/>
      <c r="J118" s="64"/>
      <c r="K118" s="64"/>
      <c r="L118" s="64"/>
      <c r="M118" s="64"/>
      <c r="N118" s="62"/>
      <c r="O118" s="64"/>
      <c r="P118" s="64"/>
      <c r="Q118" s="64"/>
      <c r="R118" s="64"/>
      <c r="S118" s="64"/>
    </row>
    <row r="119" spans="1:19" ht="16.5" customHeight="1">
      <c r="A119" s="61"/>
      <c r="B119" s="62"/>
      <c r="C119" s="62"/>
      <c r="D119" s="62"/>
      <c r="E119" s="62"/>
      <c r="F119" s="62"/>
      <c r="G119" s="63"/>
      <c r="H119" s="62"/>
      <c r="I119" s="330" t="s">
        <v>68</v>
      </c>
      <c r="J119" s="330"/>
      <c r="K119" s="330"/>
      <c r="L119" s="330"/>
      <c r="M119" s="330"/>
      <c r="N119" s="62"/>
      <c r="O119" s="330" t="s">
        <v>69</v>
      </c>
      <c r="P119" s="330"/>
      <c r="Q119" s="330"/>
      <c r="R119" s="330"/>
      <c r="S119" s="330"/>
    </row>
    <row r="120" spans="1:19" ht="16.5" customHeight="1">
      <c r="A120" s="61"/>
      <c r="B120" s="62"/>
      <c r="C120" s="62"/>
      <c r="D120" s="62"/>
      <c r="E120" s="62"/>
      <c r="F120" s="62"/>
      <c r="G120" s="63"/>
      <c r="H120" s="62"/>
      <c r="I120" s="331" t="s">
        <v>149</v>
      </c>
      <c r="J120" s="331"/>
      <c r="K120" s="331"/>
      <c r="L120" s="331"/>
      <c r="M120" s="331"/>
      <c r="N120" s="62"/>
      <c r="O120" s="331" t="s">
        <v>149</v>
      </c>
      <c r="P120" s="331"/>
      <c r="Q120" s="331"/>
      <c r="R120" s="331"/>
      <c r="S120" s="331"/>
    </row>
    <row r="121" spans="1:19" ht="16.5" customHeight="1">
      <c r="A121" s="61"/>
      <c r="B121" s="62"/>
      <c r="C121" s="62"/>
      <c r="D121" s="62"/>
      <c r="E121" s="62"/>
      <c r="F121" s="62"/>
      <c r="G121" s="63"/>
      <c r="H121" s="62"/>
      <c r="I121" s="251"/>
      <c r="J121" s="251"/>
      <c r="K121" s="209" t="s">
        <v>165</v>
      </c>
      <c r="L121" s="251"/>
      <c r="M121" s="209" t="s">
        <v>165</v>
      </c>
      <c r="N121" s="62"/>
      <c r="O121" s="251"/>
      <c r="P121" s="251"/>
      <c r="Q121" s="251"/>
      <c r="R121" s="251"/>
      <c r="S121" s="251"/>
    </row>
    <row r="122" spans="1:19" ht="16.5" customHeight="1">
      <c r="A122" s="61"/>
      <c r="B122" s="62"/>
      <c r="C122" s="62"/>
      <c r="D122" s="62"/>
      <c r="E122" s="62"/>
      <c r="F122" s="62"/>
      <c r="G122" s="63"/>
      <c r="H122" s="62"/>
      <c r="I122" s="210" t="s">
        <v>71</v>
      </c>
      <c r="J122" s="211"/>
      <c r="K122" s="210" t="s">
        <v>71</v>
      </c>
      <c r="L122" s="212"/>
      <c r="M122" s="213" t="s">
        <v>72</v>
      </c>
      <c r="N122" s="214"/>
      <c r="O122" s="210" t="s">
        <v>71</v>
      </c>
      <c r="P122" s="211"/>
      <c r="Q122" s="210" t="s">
        <v>71</v>
      </c>
      <c r="R122" s="212"/>
      <c r="S122" s="213" t="s">
        <v>72</v>
      </c>
    </row>
    <row r="123" spans="1:19" ht="16.5" customHeight="1">
      <c r="A123" s="61"/>
      <c r="B123" s="62"/>
      <c r="C123" s="62"/>
      <c r="D123" s="62"/>
      <c r="E123" s="62"/>
      <c r="F123" s="62"/>
      <c r="G123" s="63"/>
      <c r="H123" s="62"/>
      <c r="I123" s="65" t="s">
        <v>158</v>
      </c>
      <c r="J123" s="66"/>
      <c r="K123" s="65" t="s">
        <v>70</v>
      </c>
      <c r="L123" s="66"/>
      <c r="M123" s="65" t="s">
        <v>70</v>
      </c>
      <c r="N123" s="62"/>
      <c r="O123" s="65" t="s">
        <v>158</v>
      </c>
      <c r="P123" s="66"/>
      <c r="Q123" s="65" t="s">
        <v>70</v>
      </c>
      <c r="R123" s="66"/>
      <c r="S123" s="65" t="s">
        <v>70</v>
      </c>
    </row>
    <row r="124" spans="1:19" ht="16.5" customHeight="1">
      <c r="G124" s="67" t="s">
        <v>21</v>
      </c>
      <c r="I124" s="68" t="s">
        <v>25</v>
      </c>
      <c r="J124" s="69"/>
      <c r="K124" s="68" t="s">
        <v>25</v>
      </c>
      <c r="L124" s="69"/>
      <c r="M124" s="68" t="s">
        <v>25</v>
      </c>
      <c r="O124" s="68" t="s">
        <v>25</v>
      </c>
      <c r="P124" s="69"/>
      <c r="Q124" s="68" t="s">
        <v>25</v>
      </c>
      <c r="R124" s="69"/>
      <c r="S124" s="68" t="s">
        <v>25</v>
      </c>
    </row>
    <row r="125" spans="1:19" ht="16.5" customHeight="1">
      <c r="G125" s="70"/>
      <c r="I125" s="281"/>
      <c r="J125" s="69"/>
      <c r="K125" s="71"/>
      <c r="L125" s="69"/>
      <c r="M125" s="71"/>
      <c r="O125" s="281"/>
      <c r="P125" s="69"/>
      <c r="Q125" s="71"/>
      <c r="R125" s="69"/>
      <c r="S125" s="71"/>
    </row>
    <row r="126" spans="1:19" ht="16.5" customHeight="1">
      <c r="A126" s="53" t="s">
        <v>191</v>
      </c>
      <c r="G126" s="70"/>
      <c r="I126" s="281"/>
      <c r="J126" s="69"/>
      <c r="K126" s="71"/>
      <c r="L126" s="69"/>
      <c r="M126" s="71"/>
      <c r="O126" s="281"/>
      <c r="P126" s="69"/>
      <c r="Q126" s="71"/>
      <c r="R126" s="69"/>
      <c r="S126" s="71"/>
    </row>
    <row r="127" spans="1:19" ht="16.5" customHeight="1">
      <c r="A127" s="53"/>
      <c r="G127" s="70"/>
      <c r="I127" s="281"/>
      <c r="J127" s="69"/>
      <c r="K127" s="71"/>
      <c r="L127" s="69"/>
      <c r="M127" s="71"/>
      <c r="O127" s="281"/>
      <c r="P127" s="69"/>
      <c r="Q127" s="71"/>
      <c r="R127" s="69"/>
      <c r="S127" s="71"/>
    </row>
    <row r="128" spans="1:19" ht="16.5" customHeight="1">
      <c r="A128" s="53" t="s">
        <v>35</v>
      </c>
      <c r="G128" s="54"/>
      <c r="I128" s="291"/>
      <c r="J128" s="230"/>
      <c r="K128" s="230"/>
      <c r="L128" s="230"/>
      <c r="M128" s="230"/>
      <c r="O128" s="291"/>
      <c r="P128" s="230"/>
      <c r="Q128" s="230"/>
      <c r="R128" s="230"/>
      <c r="S128" s="230"/>
    </row>
    <row r="129" spans="1:24" ht="16.5" customHeight="1">
      <c r="A129" s="53"/>
      <c r="G129" s="54"/>
      <c r="I129" s="291"/>
      <c r="J129" s="230"/>
      <c r="K129" s="230"/>
      <c r="L129" s="230"/>
      <c r="M129" s="230"/>
      <c r="O129" s="291"/>
      <c r="P129" s="230"/>
      <c r="Q129" s="230"/>
      <c r="R129" s="230"/>
      <c r="S129" s="230"/>
    </row>
    <row r="130" spans="1:24" ht="16.5" customHeight="1">
      <c r="A130" s="54" t="s">
        <v>36</v>
      </c>
      <c r="G130" s="55">
        <v>27</v>
      </c>
      <c r="I130" s="282"/>
      <c r="O130" s="282"/>
    </row>
    <row r="131" spans="1:24" ht="16.5" customHeight="1">
      <c r="B131" s="54" t="s">
        <v>37</v>
      </c>
      <c r="I131" s="294"/>
      <c r="J131" s="231"/>
      <c r="K131" s="231"/>
      <c r="L131" s="231"/>
      <c r="M131" s="231"/>
      <c r="O131" s="294"/>
      <c r="P131" s="231"/>
      <c r="Q131" s="231"/>
      <c r="R131" s="231"/>
      <c r="S131" s="231"/>
    </row>
    <row r="132" spans="1:24" ht="16.5" customHeight="1">
      <c r="C132" s="54" t="s">
        <v>192</v>
      </c>
      <c r="I132" s="294"/>
      <c r="J132" s="231"/>
      <c r="K132" s="231"/>
      <c r="L132" s="231"/>
      <c r="M132" s="231"/>
      <c r="O132" s="294"/>
      <c r="P132" s="231"/>
      <c r="Q132" s="231"/>
      <c r="R132" s="231"/>
      <c r="S132" s="231"/>
      <c r="X132" s="82"/>
    </row>
    <row r="133" spans="1:24" ht="16.5" customHeight="1">
      <c r="D133" s="54" t="s">
        <v>214</v>
      </c>
      <c r="I133" s="294"/>
      <c r="J133" s="231"/>
      <c r="K133" s="231"/>
      <c r="L133" s="231"/>
      <c r="M133" s="231"/>
      <c r="O133" s="294"/>
      <c r="P133" s="231"/>
      <c r="Q133" s="231"/>
      <c r="R133" s="231"/>
      <c r="S133" s="231"/>
    </row>
    <row r="134" spans="1:24" ht="16.5" customHeight="1">
      <c r="D134" s="54" t="s">
        <v>167</v>
      </c>
      <c r="I134" s="294">
        <v>309000000</v>
      </c>
      <c r="J134" s="231"/>
      <c r="K134" s="231"/>
      <c r="L134" s="231"/>
      <c r="M134" s="231"/>
      <c r="O134" s="294">
        <v>309000000</v>
      </c>
      <c r="P134" s="231"/>
      <c r="Q134" s="231"/>
      <c r="R134" s="231"/>
      <c r="S134" s="231"/>
    </row>
    <row r="135" spans="1:24" ht="16.5" customHeight="1">
      <c r="C135" s="54" t="s">
        <v>192</v>
      </c>
      <c r="I135" s="294"/>
      <c r="J135" s="231"/>
      <c r="K135" s="231"/>
      <c r="L135" s="231"/>
      <c r="M135" s="231"/>
      <c r="O135" s="294"/>
      <c r="P135" s="231"/>
      <c r="Q135" s="231"/>
      <c r="R135" s="231"/>
      <c r="S135" s="231"/>
    </row>
    <row r="136" spans="1:24" ht="16.5" customHeight="1">
      <c r="D136" s="54" t="s">
        <v>194</v>
      </c>
      <c r="I136" s="294"/>
      <c r="J136" s="231"/>
      <c r="K136" s="231"/>
      <c r="L136" s="231"/>
      <c r="M136" s="231"/>
      <c r="O136" s="294"/>
      <c r="P136" s="231"/>
      <c r="Q136" s="231"/>
      <c r="R136" s="231"/>
      <c r="S136" s="231"/>
    </row>
    <row r="137" spans="1:24" ht="16.5" customHeight="1" thickBot="1">
      <c r="D137" s="54" t="s">
        <v>168</v>
      </c>
      <c r="I137" s="295">
        <v>0</v>
      </c>
      <c r="J137" s="223"/>
      <c r="K137" s="233">
        <v>173333330</v>
      </c>
      <c r="L137" s="223"/>
      <c r="M137" s="233">
        <v>173333330</v>
      </c>
      <c r="O137" s="295">
        <v>0</v>
      </c>
      <c r="P137" s="223"/>
      <c r="Q137" s="233">
        <v>173333330</v>
      </c>
      <c r="R137" s="223"/>
      <c r="S137" s="233">
        <v>173333330</v>
      </c>
    </row>
    <row r="138" spans="1:24" ht="16.5" customHeight="1" thickTop="1">
      <c r="I138" s="292"/>
      <c r="J138" s="223"/>
      <c r="K138" s="223"/>
      <c r="L138" s="223"/>
      <c r="M138" s="223"/>
      <c r="O138" s="292"/>
      <c r="P138" s="223"/>
      <c r="Q138" s="223"/>
      <c r="R138" s="223"/>
      <c r="S138" s="223"/>
    </row>
    <row r="139" spans="1:24" ht="16.5" customHeight="1">
      <c r="B139" s="54" t="s">
        <v>38</v>
      </c>
      <c r="I139" s="292"/>
      <c r="J139" s="223"/>
      <c r="K139" s="223"/>
      <c r="L139" s="223"/>
      <c r="M139" s="223"/>
      <c r="O139" s="292"/>
      <c r="P139" s="223"/>
      <c r="Q139" s="223"/>
      <c r="R139" s="223"/>
      <c r="S139" s="223"/>
    </row>
    <row r="140" spans="1:24" ht="16.5" customHeight="1">
      <c r="C140" s="54" t="s">
        <v>192</v>
      </c>
      <c r="I140" s="292"/>
      <c r="J140" s="223"/>
      <c r="K140" s="223"/>
      <c r="L140" s="223"/>
      <c r="M140" s="223"/>
      <c r="O140" s="292"/>
      <c r="P140" s="223"/>
      <c r="Q140" s="223"/>
      <c r="R140" s="223"/>
      <c r="S140" s="223"/>
    </row>
    <row r="141" spans="1:24" ht="16.5" customHeight="1">
      <c r="D141" s="54" t="s">
        <v>193</v>
      </c>
      <c r="I141" s="292"/>
      <c r="J141" s="223"/>
      <c r="K141" s="223"/>
      <c r="L141" s="223"/>
      <c r="M141" s="223"/>
      <c r="O141" s="292"/>
      <c r="P141" s="223"/>
      <c r="Q141" s="223"/>
      <c r="R141" s="223"/>
      <c r="S141" s="223"/>
    </row>
    <row r="142" spans="1:24" ht="16.5" customHeight="1">
      <c r="D142" s="54" t="s">
        <v>167</v>
      </c>
      <c r="I142" s="292">
        <v>270000000</v>
      </c>
      <c r="J142" s="223"/>
      <c r="K142" s="223"/>
      <c r="L142" s="223"/>
      <c r="M142" s="223"/>
      <c r="O142" s="292">
        <v>270000000</v>
      </c>
      <c r="P142" s="223"/>
      <c r="Q142" s="223"/>
      <c r="R142" s="223"/>
      <c r="S142" s="223"/>
    </row>
    <row r="143" spans="1:24" ht="16.5" customHeight="1">
      <c r="C143" s="54" t="s">
        <v>192</v>
      </c>
      <c r="I143" s="292"/>
      <c r="J143" s="223"/>
      <c r="K143" s="223"/>
      <c r="L143" s="223"/>
      <c r="M143" s="223"/>
      <c r="O143" s="292"/>
      <c r="P143" s="223"/>
      <c r="Q143" s="223"/>
      <c r="R143" s="223"/>
      <c r="S143" s="223"/>
    </row>
    <row r="144" spans="1:24" ht="16.5" customHeight="1">
      <c r="D144" s="54" t="s">
        <v>194</v>
      </c>
      <c r="I144" s="292"/>
      <c r="J144" s="223"/>
      <c r="K144" s="223"/>
      <c r="L144" s="223"/>
      <c r="M144" s="223"/>
      <c r="O144" s="292"/>
      <c r="P144" s="223"/>
      <c r="Q144" s="223"/>
      <c r="R144" s="223"/>
      <c r="S144" s="223"/>
    </row>
    <row r="145" spans="1:20" ht="16.5" customHeight="1">
      <c r="B145" s="234"/>
      <c r="D145" s="54" t="s">
        <v>168</v>
      </c>
      <c r="I145" s="292">
        <v>0</v>
      </c>
      <c r="J145" s="231"/>
      <c r="K145" s="223">
        <v>173333330</v>
      </c>
      <c r="L145" s="231"/>
      <c r="M145" s="223">
        <v>173333330</v>
      </c>
      <c r="O145" s="292">
        <v>0</v>
      </c>
      <c r="P145" s="231"/>
      <c r="Q145" s="223">
        <v>173333330</v>
      </c>
      <c r="R145" s="231"/>
      <c r="S145" s="223">
        <v>173333330</v>
      </c>
    </row>
    <row r="146" spans="1:20" ht="16.5" customHeight="1">
      <c r="B146" s="234" t="s">
        <v>195</v>
      </c>
      <c r="I146" s="292"/>
      <c r="J146" s="231"/>
      <c r="K146" s="223"/>
      <c r="L146" s="231"/>
      <c r="M146" s="223"/>
      <c r="O146" s="292"/>
      <c r="P146" s="231"/>
      <c r="Q146" s="223"/>
      <c r="R146" s="231"/>
      <c r="S146" s="223"/>
    </row>
    <row r="147" spans="1:20" ht="16.5" customHeight="1">
      <c r="C147" s="54" t="s">
        <v>196</v>
      </c>
      <c r="G147" s="55">
        <v>27</v>
      </c>
      <c r="I147" s="292">
        <v>5703904</v>
      </c>
      <c r="J147" s="231"/>
      <c r="K147" s="223">
        <v>5703904</v>
      </c>
      <c r="L147" s="231"/>
      <c r="M147" s="223">
        <v>5703904</v>
      </c>
      <c r="O147" s="292">
        <v>5703904</v>
      </c>
      <c r="P147" s="231"/>
      <c r="Q147" s="223">
        <v>5703904</v>
      </c>
      <c r="R147" s="231"/>
      <c r="S147" s="223">
        <v>5703904</v>
      </c>
    </row>
    <row r="148" spans="1:20" ht="16.5" customHeight="1">
      <c r="B148" s="54" t="s">
        <v>197</v>
      </c>
      <c r="I148" s="292"/>
      <c r="J148" s="231"/>
      <c r="K148" s="223"/>
      <c r="L148" s="231"/>
      <c r="M148" s="223"/>
      <c r="O148" s="292"/>
      <c r="P148" s="231"/>
      <c r="Q148" s="223"/>
      <c r="R148" s="231"/>
      <c r="S148" s="223"/>
    </row>
    <row r="149" spans="1:20" ht="16.5" customHeight="1">
      <c r="C149" s="54" t="s">
        <v>198</v>
      </c>
      <c r="I149" s="292"/>
      <c r="J149" s="231"/>
      <c r="K149" s="223"/>
      <c r="L149" s="231"/>
      <c r="M149" s="223"/>
      <c r="O149" s="292"/>
      <c r="P149" s="231"/>
      <c r="Q149" s="223"/>
      <c r="R149" s="231"/>
      <c r="S149" s="223"/>
    </row>
    <row r="150" spans="1:20" ht="16.5" customHeight="1">
      <c r="C150" s="54" t="s">
        <v>199</v>
      </c>
      <c r="G150" s="55">
        <v>11</v>
      </c>
      <c r="I150" s="292">
        <v>14486120</v>
      </c>
      <c r="J150" s="231"/>
      <c r="K150" s="223">
        <v>14486120</v>
      </c>
      <c r="L150" s="231"/>
      <c r="M150" s="223">
        <v>14486120</v>
      </c>
      <c r="O150" s="292">
        <v>0</v>
      </c>
      <c r="P150" s="231"/>
      <c r="Q150" s="223">
        <v>0</v>
      </c>
      <c r="R150" s="231"/>
      <c r="S150" s="223">
        <v>0</v>
      </c>
    </row>
    <row r="151" spans="1:20" ht="16.5" customHeight="1">
      <c r="A151" s="54" t="s">
        <v>63</v>
      </c>
      <c r="B151" s="234"/>
      <c r="C151" s="234"/>
      <c r="D151" s="96"/>
      <c r="I151" s="283"/>
      <c r="J151" s="215"/>
      <c r="K151" s="215"/>
      <c r="L151" s="215"/>
      <c r="M151" s="215"/>
      <c r="O151" s="283"/>
      <c r="P151" s="215"/>
      <c r="Q151" s="215"/>
      <c r="R151" s="215"/>
      <c r="S151" s="215"/>
    </row>
    <row r="152" spans="1:20" ht="16.5" customHeight="1">
      <c r="B152" s="234" t="s">
        <v>117</v>
      </c>
      <c r="C152" s="234"/>
      <c r="D152" s="96"/>
      <c r="G152" s="55">
        <v>28</v>
      </c>
      <c r="I152" s="283">
        <v>27000000</v>
      </c>
      <c r="J152" s="215"/>
      <c r="K152" s="215">
        <v>17333333</v>
      </c>
      <c r="L152" s="215"/>
      <c r="M152" s="215">
        <v>0</v>
      </c>
      <c r="O152" s="283">
        <v>27000000</v>
      </c>
      <c r="P152" s="215"/>
      <c r="Q152" s="215">
        <v>17333333</v>
      </c>
      <c r="R152" s="215"/>
      <c r="S152" s="215">
        <v>0</v>
      </c>
    </row>
    <row r="153" spans="1:20" ht="16.5" customHeight="1">
      <c r="B153" s="234" t="s">
        <v>39</v>
      </c>
      <c r="C153" s="234"/>
      <c r="D153" s="96"/>
      <c r="I153" s="283">
        <v>109537907</v>
      </c>
      <c r="J153" s="215"/>
      <c r="K153" s="215">
        <v>148495074</v>
      </c>
      <c r="L153" s="215"/>
      <c r="M153" s="215">
        <v>225652659</v>
      </c>
      <c r="O153" s="283">
        <v>116128264</v>
      </c>
      <c r="P153" s="215"/>
      <c r="Q153" s="215">
        <v>116539450</v>
      </c>
      <c r="R153" s="215"/>
      <c r="S153" s="215">
        <v>213287193</v>
      </c>
    </row>
    <row r="154" spans="1:20" ht="16.5" customHeight="1">
      <c r="A154" s="54" t="s">
        <v>95</v>
      </c>
      <c r="B154" s="235"/>
      <c r="C154" s="235"/>
      <c r="D154" s="235"/>
      <c r="I154" s="284">
        <v>923971</v>
      </c>
      <c r="J154" s="215"/>
      <c r="K154" s="216">
        <v>-2810409</v>
      </c>
      <c r="L154" s="215"/>
      <c r="M154" s="216">
        <v>-895542</v>
      </c>
      <c r="O154" s="284">
        <v>0</v>
      </c>
      <c r="P154" s="215"/>
      <c r="Q154" s="216">
        <v>0</v>
      </c>
      <c r="R154" s="215"/>
      <c r="S154" s="216">
        <v>0</v>
      </c>
    </row>
    <row r="155" spans="1:20" ht="16.5" customHeight="1">
      <c r="I155" s="292"/>
      <c r="J155" s="223"/>
      <c r="K155" s="223"/>
      <c r="L155" s="223"/>
      <c r="M155" s="223"/>
      <c r="O155" s="292"/>
      <c r="P155" s="223"/>
      <c r="Q155" s="223"/>
      <c r="R155" s="223"/>
      <c r="S155" s="223"/>
    </row>
    <row r="156" spans="1:20" ht="16.5" customHeight="1">
      <c r="A156" s="53" t="s">
        <v>40</v>
      </c>
      <c r="B156" s="53"/>
      <c r="I156" s="296">
        <f>SUM(I142:I154)</f>
        <v>427651902</v>
      </c>
      <c r="J156" s="237"/>
      <c r="K156" s="236">
        <f>SUM(K145:K154)</f>
        <v>356541352</v>
      </c>
      <c r="L156" s="237"/>
      <c r="M156" s="236">
        <f>SUM(M145:M154)</f>
        <v>418280471</v>
      </c>
      <c r="O156" s="296">
        <f>SUM(O142:O154)</f>
        <v>418832168</v>
      </c>
      <c r="P156" s="237"/>
      <c r="Q156" s="236">
        <f>SUM(Q145:Q154)</f>
        <v>312910017</v>
      </c>
      <c r="R156" s="237"/>
      <c r="S156" s="236">
        <f>SUM(S145:S154)</f>
        <v>392324427</v>
      </c>
    </row>
    <row r="157" spans="1:20" ht="16.5" customHeight="1">
      <c r="A157" s="238"/>
      <c r="I157" s="288"/>
      <c r="J157" s="114"/>
      <c r="K157" s="225"/>
      <c r="L157" s="114"/>
      <c r="M157" s="225"/>
      <c r="O157" s="288"/>
      <c r="P157" s="114"/>
      <c r="Q157" s="225"/>
      <c r="R157" s="114"/>
      <c r="S157" s="225"/>
    </row>
    <row r="158" spans="1:20" ht="16.5" customHeight="1" thickBot="1">
      <c r="A158" s="53" t="s">
        <v>41</v>
      </c>
      <c r="I158" s="289">
        <f>+I95+I156</f>
        <v>835998862</v>
      </c>
      <c r="J158" s="239"/>
      <c r="K158" s="226">
        <f>+K95+K156</f>
        <v>768795288</v>
      </c>
      <c r="L158" s="239"/>
      <c r="M158" s="226">
        <f>SUM(M95+M156)</f>
        <v>754027729</v>
      </c>
      <c r="O158" s="289">
        <f>+O95+O156</f>
        <v>826468266</v>
      </c>
      <c r="P158" s="239"/>
      <c r="Q158" s="226">
        <f>+Q95+Q156</f>
        <v>758236924</v>
      </c>
      <c r="R158" s="239"/>
      <c r="S158" s="226">
        <f>SUM(S95+S156)</f>
        <v>742664910</v>
      </c>
      <c r="T158" s="240"/>
    </row>
    <row r="159" spans="1:20" ht="16.5" customHeight="1" thickTop="1">
      <c r="A159" s="53"/>
      <c r="I159" s="223"/>
      <c r="J159" s="231"/>
      <c r="K159" s="223"/>
      <c r="L159" s="231"/>
      <c r="M159" s="223"/>
      <c r="O159" s="223"/>
      <c r="P159" s="231"/>
      <c r="Q159" s="223"/>
      <c r="R159" s="231"/>
      <c r="S159" s="223"/>
    </row>
    <row r="160" spans="1:20" ht="16.5" customHeight="1">
      <c r="A160" s="5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</row>
    <row r="161" spans="1:19" ht="16.5" customHeight="1">
      <c r="A161" s="5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</row>
    <row r="162" spans="1:19" ht="16.5" customHeight="1">
      <c r="A162" s="5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</row>
    <row r="163" spans="1:19" ht="16.5" customHeight="1">
      <c r="A163" s="5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</row>
    <row r="164" spans="1:19" ht="16.5" customHeight="1">
      <c r="A164" s="5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</row>
    <row r="165" spans="1:19" ht="16.5" customHeight="1">
      <c r="A165" s="53"/>
      <c r="I165" s="223"/>
      <c r="J165" s="231"/>
      <c r="K165" s="223"/>
      <c r="L165" s="231"/>
      <c r="M165" s="223"/>
      <c r="O165" s="223"/>
      <c r="P165" s="231"/>
      <c r="Q165" s="223"/>
      <c r="R165" s="231"/>
      <c r="S165" s="223"/>
    </row>
    <row r="166" spans="1:19" ht="16.5" hidden="1" customHeight="1">
      <c r="A166" s="53"/>
      <c r="I166" s="223"/>
      <c r="J166" s="231"/>
      <c r="K166" s="223"/>
      <c r="L166" s="231"/>
      <c r="M166" s="223"/>
      <c r="O166" s="223"/>
      <c r="P166" s="231"/>
      <c r="Q166" s="223"/>
      <c r="R166" s="231"/>
      <c r="S166" s="223"/>
    </row>
    <row r="167" spans="1:19" ht="18" customHeight="1">
      <c r="A167" s="53"/>
      <c r="I167" s="241"/>
      <c r="J167" s="242"/>
      <c r="K167" s="241"/>
      <c r="L167" s="242"/>
      <c r="M167" s="241"/>
      <c r="O167" s="241"/>
      <c r="P167" s="242"/>
      <c r="Q167" s="241"/>
      <c r="R167" s="242"/>
      <c r="S167" s="241"/>
    </row>
    <row r="168" spans="1:19" ht="21.95" customHeight="1">
      <c r="A168" s="58" t="str">
        <f>A112</f>
        <v>The note to the consolidated and separate financial statement are integral part of the financial statements.</v>
      </c>
      <c r="B168" s="58"/>
      <c r="C168" s="58"/>
      <c r="D168" s="58"/>
      <c r="E168" s="58"/>
      <c r="F168" s="58"/>
      <c r="G168" s="59"/>
      <c r="H168" s="58"/>
      <c r="I168" s="60"/>
      <c r="J168" s="60"/>
      <c r="K168" s="60"/>
      <c r="L168" s="60"/>
      <c r="M168" s="60"/>
      <c r="N168" s="58"/>
      <c r="O168" s="60"/>
      <c r="P168" s="60"/>
      <c r="Q168" s="60"/>
      <c r="R168" s="60"/>
      <c r="S168" s="60"/>
    </row>
  </sheetData>
  <mergeCells count="13">
    <mergeCell ref="I119:M119"/>
    <mergeCell ref="O119:S119"/>
    <mergeCell ref="I120:M120"/>
    <mergeCell ref="O120:S120"/>
    <mergeCell ref="O7:S7"/>
    <mergeCell ref="O8:S8"/>
    <mergeCell ref="I63:M63"/>
    <mergeCell ref="O63:S63"/>
    <mergeCell ref="I64:M64"/>
    <mergeCell ref="O64:S64"/>
    <mergeCell ref="I7:M7"/>
    <mergeCell ref="I8:M8"/>
    <mergeCell ref="A49:S49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&amp;R&amp;9&amp;P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9"/>
  <sheetViews>
    <sheetView topLeftCell="A82" zoomScale="90" zoomScaleNormal="90" zoomScaleSheetLayoutView="80" workbookViewId="0">
      <selection activeCell="L97" sqref="L97"/>
    </sheetView>
  </sheetViews>
  <sheetFormatPr defaultColWidth="8" defaultRowHeight="16.5" customHeight="1"/>
  <cols>
    <col min="1" max="3" width="1.85546875" style="54" customWidth="1"/>
    <col min="4" max="4" width="16.140625" style="54" customWidth="1"/>
    <col min="5" max="5" width="13.28515625" style="54" customWidth="1"/>
    <col min="6" max="6" width="7.42578125" style="55" customWidth="1"/>
    <col min="7" max="7" width="0.85546875" style="54" customWidth="1"/>
    <col min="8" max="8" width="12.140625" style="56" customWidth="1"/>
    <col min="9" max="9" width="0.85546875" style="56" customWidth="1"/>
    <col min="10" max="10" width="12.140625" style="56" customWidth="1"/>
    <col min="11" max="11" width="0.85546875" style="54" customWidth="1"/>
    <col min="12" max="12" width="12.140625" style="137" customWidth="1"/>
    <col min="13" max="13" width="0.85546875" style="56" customWidth="1"/>
    <col min="14" max="14" width="12.140625" style="137" customWidth="1"/>
    <col min="15" max="15" width="8" style="54" customWidth="1"/>
    <col min="16" max="16" width="10.42578125" style="54" bestFit="1" customWidth="1"/>
    <col min="17" max="16384" width="8" style="54"/>
  </cols>
  <sheetData>
    <row r="1" spans="1:16" ht="16.5" customHeight="1">
      <c r="A1" s="53" t="str">
        <f>'6-8Eng'!A1</f>
        <v>Rojukiss International Public Company Limited</v>
      </c>
    </row>
    <row r="2" spans="1:16" ht="16.5" customHeight="1">
      <c r="A2" s="53" t="s">
        <v>164</v>
      </c>
    </row>
    <row r="3" spans="1:16" ht="16.5" customHeight="1">
      <c r="A3" s="53" t="s">
        <v>106</v>
      </c>
    </row>
    <row r="4" spans="1:16" ht="16.350000000000001" customHeight="1">
      <c r="A4" s="57" t="s">
        <v>159</v>
      </c>
      <c r="B4" s="58"/>
      <c r="C4" s="58"/>
      <c r="D4" s="58"/>
      <c r="E4" s="58"/>
      <c r="F4" s="59"/>
      <c r="G4" s="58"/>
      <c r="H4" s="60"/>
      <c r="I4" s="60"/>
      <c r="J4" s="60"/>
      <c r="K4" s="58"/>
      <c r="L4" s="138"/>
      <c r="M4" s="60"/>
      <c r="N4" s="138"/>
    </row>
    <row r="5" spans="1:16" ht="15.95" customHeight="1">
      <c r="A5" s="61"/>
      <c r="B5" s="62"/>
      <c r="C5" s="62"/>
      <c r="D5" s="62"/>
      <c r="E5" s="62"/>
      <c r="F5" s="63"/>
      <c r="G5" s="62"/>
      <c r="H5" s="64"/>
      <c r="I5" s="64"/>
      <c r="J5" s="64"/>
      <c r="K5" s="62"/>
      <c r="L5" s="139"/>
      <c r="M5" s="64"/>
      <c r="N5" s="139"/>
    </row>
    <row r="6" spans="1:16" ht="15.95" customHeight="1">
      <c r="A6" s="61"/>
      <c r="B6" s="62"/>
      <c r="C6" s="62"/>
      <c r="D6" s="62"/>
      <c r="E6" s="62"/>
      <c r="F6" s="63"/>
      <c r="G6" s="62"/>
      <c r="H6" s="64"/>
      <c r="I6" s="64"/>
      <c r="J6" s="64"/>
      <c r="K6" s="62"/>
      <c r="L6" s="139"/>
      <c r="M6" s="64"/>
      <c r="N6" s="139"/>
    </row>
    <row r="7" spans="1:16" ht="15.95" customHeight="1">
      <c r="A7" s="61"/>
      <c r="B7" s="62"/>
      <c r="C7" s="62"/>
      <c r="D7" s="62"/>
      <c r="E7" s="62"/>
      <c r="F7" s="63"/>
      <c r="G7" s="62"/>
      <c r="H7" s="335" t="s">
        <v>68</v>
      </c>
      <c r="I7" s="335"/>
      <c r="J7" s="335"/>
      <c r="K7" s="62"/>
      <c r="L7" s="336" t="s">
        <v>69</v>
      </c>
      <c r="M7" s="336"/>
      <c r="N7" s="336"/>
    </row>
    <row r="8" spans="1:16" ht="15.95" customHeight="1">
      <c r="A8" s="61"/>
      <c r="B8" s="62"/>
      <c r="C8" s="62"/>
      <c r="D8" s="62"/>
      <c r="E8" s="62"/>
      <c r="F8" s="63"/>
      <c r="G8" s="62"/>
      <c r="H8" s="333" t="s">
        <v>149</v>
      </c>
      <c r="I8" s="333"/>
      <c r="J8" s="333"/>
      <c r="K8" s="62"/>
      <c r="L8" s="334" t="s">
        <v>149</v>
      </c>
      <c r="M8" s="334"/>
      <c r="N8" s="334"/>
    </row>
    <row r="9" spans="1:16" ht="15.95" customHeight="1">
      <c r="A9" s="61"/>
      <c r="B9" s="62"/>
      <c r="C9" s="62"/>
      <c r="D9" s="62"/>
      <c r="E9" s="62"/>
      <c r="F9" s="63"/>
      <c r="G9" s="62"/>
      <c r="H9" s="65" t="s">
        <v>158</v>
      </c>
      <c r="I9" s="66"/>
      <c r="J9" s="65" t="s">
        <v>70</v>
      </c>
      <c r="K9" s="62"/>
      <c r="L9" s="140" t="s">
        <v>158</v>
      </c>
      <c r="M9" s="66"/>
      <c r="N9" s="140" t="s">
        <v>70</v>
      </c>
    </row>
    <row r="10" spans="1:16" ht="15.95" customHeight="1">
      <c r="F10" s="67" t="s">
        <v>21</v>
      </c>
      <c r="H10" s="68" t="s">
        <v>25</v>
      </c>
      <c r="I10" s="69"/>
      <c r="J10" s="68" t="s">
        <v>25</v>
      </c>
      <c r="L10" s="141" t="s">
        <v>25</v>
      </c>
      <c r="M10" s="69"/>
      <c r="N10" s="141" t="s">
        <v>25</v>
      </c>
    </row>
    <row r="11" spans="1:16" ht="6" customHeight="1">
      <c r="F11" s="70"/>
      <c r="H11" s="281"/>
      <c r="I11" s="72"/>
      <c r="J11" s="71"/>
      <c r="L11" s="304"/>
      <c r="M11" s="72"/>
      <c r="N11" s="142"/>
    </row>
    <row r="12" spans="1:16" ht="15.95" customHeight="1">
      <c r="A12" s="54" t="s">
        <v>123</v>
      </c>
      <c r="F12" s="73">
        <v>12</v>
      </c>
      <c r="G12" s="74"/>
      <c r="H12" s="297">
        <v>964983587</v>
      </c>
      <c r="I12" s="256"/>
      <c r="J12" s="256">
        <v>1138014047</v>
      </c>
      <c r="K12" s="257"/>
      <c r="L12" s="297">
        <v>964983587</v>
      </c>
      <c r="M12" s="256"/>
      <c r="N12" s="256">
        <v>1138014047</v>
      </c>
      <c r="P12" s="79"/>
    </row>
    <row r="13" spans="1:16" ht="15.95" customHeight="1">
      <c r="A13" s="54" t="s">
        <v>124</v>
      </c>
      <c r="F13" s="73"/>
      <c r="G13" s="74"/>
      <c r="H13" s="298">
        <v>-399537104</v>
      </c>
      <c r="I13" s="256"/>
      <c r="J13" s="271">
        <v>-463561588</v>
      </c>
      <c r="K13" s="257"/>
      <c r="L13" s="298">
        <v>-439877164</v>
      </c>
      <c r="M13" s="256"/>
      <c r="N13" s="271">
        <v>-512894673</v>
      </c>
      <c r="P13" s="79"/>
    </row>
    <row r="14" spans="1:16" ht="6" customHeight="1">
      <c r="F14" s="73"/>
      <c r="G14" s="74"/>
      <c r="H14" s="297"/>
      <c r="I14" s="256"/>
      <c r="J14" s="256"/>
      <c r="K14" s="257"/>
      <c r="L14" s="297"/>
      <c r="M14" s="256"/>
      <c r="N14" s="256"/>
    </row>
    <row r="15" spans="1:16" ht="15.95" customHeight="1">
      <c r="A15" s="53" t="s">
        <v>42</v>
      </c>
      <c r="F15" s="73"/>
      <c r="G15" s="74"/>
      <c r="H15" s="297">
        <f>SUM(H12:H14)</f>
        <v>565446483</v>
      </c>
      <c r="I15" s="256"/>
      <c r="J15" s="256">
        <f>SUM(J12:J14)</f>
        <v>674452459</v>
      </c>
      <c r="K15" s="257"/>
      <c r="L15" s="297">
        <f>SUM(L12:L14)</f>
        <v>525106423</v>
      </c>
      <c r="M15" s="256"/>
      <c r="N15" s="256">
        <f>SUM(N12:N14)</f>
        <v>625119374</v>
      </c>
    </row>
    <row r="16" spans="1:16" ht="15.95" customHeight="1">
      <c r="A16" s="54" t="s">
        <v>43</v>
      </c>
      <c r="F16" s="73"/>
      <c r="G16" s="74"/>
      <c r="H16" s="299">
        <v>1266196</v>
      </c>
      <c r="I16" s="256"/>
      <c r="J16" s="181">
        <v>2561881</v>
      </c>
      <c r="K16" s="257"/>
      <c r="L16" s="299">
        <v>1256196</v>
      </c>
      <c r="M16" s="256"/>
      <c r="N16" s="181">
        <v>2552002</v>
      </c>
      <c r="P16" s="79"/>
    </row>
    <row r="17" spans="1:16" ht="15.95" customHeight="1">
      <c r="A17" s="54" t="s">
        <v>215</v>
      </c>
      <c r="F17" s="73">
        <v>18</v>
      </c>
      <c r="G17" s="74"/>
      <c r="H17" s="299">
        <v>0</v>
      </c>
      <c r="I17" s="256"/>
      <c r="J17" s="181">
        <v>0</v>
      </c>
      <c r="K17" s="257"/>
      <c r="L17" s="299">
        <v>54059500</v>
      </c>
      <c r="M17" s="256"/>
      <c r="N17" s="181">
        <v>0</v>
      </c>
      <c r="P17" s="79"/>
    </row>
    <row r="18" spans="1:16" ht="15.95" customHeight="1">
      <c r="A18" s="54" t="s">
        <v>44</v>
      </c>
      <c r="F18" s="73"/>
      <c r="G18" s="74"/>
      <c r="H18" s="299">
        <v>-205576689</v>
      </c>
      <c r="I18" s="256"/>
      <c r="J18" s="181">
        <v>-307353475</v>
      </c>
      <c r="K18" s="257"/>
      <c r="L18" s="299">
        <v>-205576689</v>
      </c>
      <c r="M18" s="256"/>
      <c r="N18" s="181">
        <v>-307353475</v>
      </c>
      <c r="P18" s="79"/>
    </row>
    <row r="19" spans="1:16" ht="15.95" customHeight="1">
      <c r="A19" s="54" t="s">
        <v>45</v>
      </c>
      <c r="F19" s="73"/>
      <c r="G19" s="74"/>
      <c r="H19" s="299">
        <v>-125243148</v>
      </c>
      <c r="I19" s="256"/>
      <c r="J19" s="181">
        <v>-135333179</v>
      </c>
      <c r="K19" s="257"/>
      <c r="L19" s="299">
        <v>-105248220</v>
      </c>
      <c r="M19" s="256"/>
      <c r="N19" s="181">
        <v>-107898791</v>
      </c>
      <c r="P19" s="79"/>
    </row>
    <row r="20" spans="1:16" ht="15.95" customHeight="1">
      <c r="A20" s="243" t="s">
        <v>208</v>
      </c>
      <c r="F20" s="73"/>
      <c r="G20" s="74"/>
      <c r="H20" s="299">
        <v>205096</v>
      </c>
      <c r="I20" s="256"/>
      <c r="J20" s="181">
        <v>0</v>
      </c>
      <c r="K20" s="257"/>
      <c r="L20" s="299">
        <v>205096</v>
      </c>
      <c r="M20" s="256"/>
      <c r="N20" s="181">
        <v>0</v>
      </c>
      <c r="P20" s="79"/>
    </row>
    <row r="21" spans="1:16" ht="15.95" customHeight="1">
      <c r="A21" s="54" t="s">
        <v>142</v>
      </c>
      <c r="F21" s="73"/>
      <c r="G21" s="75"/>
      <c r="H21" s="298">
        <v>-6671314</v>
      </c>
      <c r="I21" s="256"/>
      <c r="J21" s="271">
        <v>6432771</v>
      </c>
      <c r="K21" s="272"/>
      <c r="L21" s="298">
        <v>-1829701</v>
      </c>
      <c r="M21" s="256"/>
      <c r="N21" s="271">
        <v>6534816</v>
      </c>
      <c r="P21" s="79"/>
    </row>
    <row r="22" spans="1:16" ht="6" customHeight="1">
      <c r="B22" s="53"/>
      <c r="F22" s="73"/>
      <c r="G22" s="75"/>
      <c r="H22" s="297"/>
      <c r="I22" s="256"/>
      <c r="J22" s="256"/>
      <c r="K22" s="272"/>
      <c r="L22" s="297"/>
      <c r="M22" s="256"/>
      <c r="N22" s="256"/>
    </row>
    <row r="23" spans="1:16" ht="15.95" customHeight="1">
      <c r="A23" s="53" t="s">
        <v>85</v>
      </c>
      <c r="B23" s="53"/>
      <c r="F23" s="73"/>
      <c r="G23" s="75"/>
      <c r="H23" s="297">
        <f>SUM(H15:H21)</f>
        <v>229426624</v>
      </c>
      <c r="I23" s="256"/>
      <c r="J23" s="256">
        <f>SUM(J15:J21)</f>
        <v>240760457</v>
      </c>
      <c r="K23" s="272"/>
      <c r="L23" s="297">
        <f>SUM(L15:L21)</f>
        <v>267972605</v>
      </c>
      <c r="M23" s="256"/>
      <c r="N23" s="256">
        <f>SUM(N15:N21)</f>
        <v>218953926</v>
      </c>
    </row>
    <row r="24" spans="1:16" ht="15.95" customHeight="1">
      <c r="A24" s="54" t="s">
        <v>46</v>
      </c>
      <c r="B24" s="53"/>
      <c r="F24" s="76"/>
      <c r="G24" s="74"/>
      <c r="H24" s="300">
        <v>-7792581</v>
      </c>
      <c r="I24" s="256"/>
      <c r="J24" s="255">
        <v>-7313882</v>
      </c>
      <c r="K24" s="257"/>
      <c r="L24" s="300">
        <v>-7792581</v>
      </c>
      <c r="M24" s="256"/>
      <c r="N24" s="255">
        <v>-5097509</v>
      </c>
      <c r="P24" s="79"/>
    </row>
    <row r="25" spans="1:16" ht="6" customHeight="1">
      <c r="B25" s="53"/>
      <c r="F25" s="73"/>
      <c r="G25" s="74"/>
      <c r="H25" s="297"/>
      <c r="I25" s="256"/>
      <c r="J25" s="256"/>
      <c r="K25" s="257"/>
      <c r="L25" s="297"/>
      <c r="M25" s="256"/>
      <c r="N25" s="256"/>
    </row>
    <row r="26" spans="1:16" ht="15.95" customHeight="1">
      <c r="A26" s="53" t="s">
        <v>47</v>
      </c>
      <c r="F26" s="73"/>
      <c r="G26" s="77"/>
      <c r="H26" s="297">
        <f>SUM(H23:H24)</f>
        <v>221634043</v>
      </c>
      <c r="I26" s="256"/>
      <c r="J26" s="256">
        <f>SUM(J23:J24)</f>
        <v>233446575</v>
      </c>
      <c r="K26" s="273"/>
      <c r="L26" s="297">
        <f>SUM(L23:L24)</f>
        <v>260180024</v>
      </c>
      <c r="M26" s="256"/>
      <c r="N26" s="256">
        <f>SUM(N23:N24)</f>
        <v>213856417</v>
      </c>
    </row>
    <row r="27" spans="1:16" ht="15.95" customHeight="1">
      <c r="A27" s="54" t="s">
        <v>48</v>
      </c>
      <c r="F27" s="76">
        <v>30</v>
      </c>
      <c r="G27" s="74"/>
      <c r="H27" s="300">
        <v>-53641886</v>
      </c>
      <c r="I27" s="256"/>
      <c r="J27" s="255">
        <v>-43307617</v>
      </c>
      <c r="K27" s="257"/>
      <c r="L27" s="300">
        <v>-53641886</v>
      </c>
      <c r="M27" s="259"/>
      <c r="N27" s="255">
        <v>-43307617</v>
      </c>
      <c r="P27" s="79"/>
    </row>
    <row r="28" spans="1:16" ht="6" customHeight="1">
      <c r="F28" s="73"/>
      <c r="G28" s="74"/>
      <c r="H28" s="297"/>
      <c r="I28" s="256"/>
      <c r="J28" s="256"/>
      <c r="K28" s="257"/>
      <c r="L28" s="297"/>
      <c r="M28" s="256"/>
      <c r="N28" s="256"/>
    </row>
    <row r="29" spans="1:16" ht="15.95" customHeight="1">
      <c r="A29" s="53" t="s">
        <v>125</v>
      </c>
      <c r="F29" s="78"/>
      <c r="G29" s="77"/>
      <c r="H29" s="300">
        <f>SUM(H26:H27)</f>
        <v>167992157</v>
      </c>
      <c r="I29" s="256"/>
      <c r="J29" s="255">
        <f>SUM(J26:J27)</f>
        <v>190138958</v>
      </c>
      <c r="K29" s="273"/>
      <c r="L29" s="300">
        <f>SUM(L26:L27)</f>
        <v>206538138</v>
      </c>
      <c r="M29" s="256"/>
      <c r="N29" s="255">
        <f>SUM(N26:N27)</f>
        <v>170548800</v>
      </c>
    </row>
    <row r="30" spans="1:16" ht="15.95" customHeight="1">
      <c r="A30" s="53"/>
      <c r="H30" s="292"/>
      <c r="I30" s="231"/>
      <c r="J30" s="223"/>
      <c r="K30" s="262"/>
      <c r="L30" s="292"/>
      <c r="M30" s="231"/>
      <c r="N30" s="223"/>
    </row>
    <row r="31" spans="1:16" ht="15.95" customHeight="1">
      <c r="A31" s="53" t="s">
        <v>96</v>
      </c>
      <c r="H31" s="301"/>
      <c r="I31" s="259"/>
      <c r="J31" s="259"/>
      <c r="K31" s="259"/>
      <c r="L31" s="301"/>
      <c r="M31" s="259"/>
      <c r="N31" s="259"/>
    </row>
    <row r="32" spans="1:16" ht="6" customHeight="1">
      <c r="A32" s="53"/>
      <c r="H32" s="301"/>
      <c r="I32" s="259"/>
      <c r="J32" s="259"/>
      <c r="K32" s="259"/>
      <c r="L32" s="301"/>
      <c r="M32" s="259"/>
      <c r="N32" s="259"/>
    </row>
    <row r="33" spans="1:14" ht="15.95" customHeight="1">
      <c r="A33" s="169" t="s">
        <v>132</v>
      </c>
      <c r="H33" s="301"/>
      <c r="I33" s="259"/>
      <c r="J33" s="259"/>
      <c r="K33" s="259"/>
      <c r="L33" s="301"/>
      <c r="M33" s="259"/>
      <c r="N33" s="259"/>
    </row>
    <row r="34" spans="1:14" ht="15.95" customHeight="1">
      <c r="A34" s="169" t="s">
        <v>131</v>
      </c>
      <c r="H34" s="301"/>
      <c r="I34" s="259"/>
      <c r="J34" s="259"/>
      <c r="K34" s="259"/>
      <c r="L34" s="301"/>
      <c r="M34" s="259"/>
      <c r="N34" s="259"/>
    </row>
    <row r="35" spans="1:14" ht="8.1" customHeight="1">
      <c r="A35" s="168"/>
      <c r="H35" s="301"/>
      <c r="I35" s="259"/>
      <c r="J35" s="259"/>
      <c r="K35" s="259"/>
      <c r="L35" s="301"/>
      <c r="M35" s="259"/>
      <c r="N35" s="259"/>
    </row>
    <row r="36" spans="1:14" ht="15.95" customHeight="1">
      <c r="A36" s="169" t="s">
        <v>129</v>
      </c>
      <c r="H36" s="301"/>
      <c r="I36" s="259"/>
      <c r="J36" s="259"/>
      <c r="K36" s="259"/>
      <c r="L36" s="301"/>
      <c r="M36" s="259"/>
      <c r="N36" s="259"/>
    </row>
    <row r="37" spans="1:14" ht="15.95" customHeight="1">
      <c r="A37" s="169"/>
      <c r="C37" s="54" t="s">
        <v>200</v>
      </c>
      <c r="F37" s="55">
        <v>26</v>
      </c>
      <c r="H37" s="301">
        <v>0</v>
      </c>
      <c r="I37" s="259"/>
      <c r="J37" s="259">
        <v>195981</v>
      </c>
      <c r="K37" s="259"/>
      <c r="L37" s="301">
        <v>0</v>
      </c>
      <c r="M37" s="259"/>
      <c r="N37" s="259">
        <v>195981</v>
      </c>
    </row>
    <row r="38" spans="1:14" ht="15.95" customHeight="1">
      <c r="A38" s="170" t="s">
        <v>130</v>
      </c>
      <c r="H38" s="301"/>
      <c r="I38" s="259"/>
      <c r="J38" s="259"/>
      <c r="K38" s="259"/>
      <c r="L38" s="301"/>
      <c r="M38" s="259"/>
      <c r="N38" s="259"/>
    </row>
    <row r="39" spans="1:14" ht="15.95" customHeight="1">
      <c r="C39" s="54" t="s">
        <v>201</v>
      </c>
      <c r="F39" s="55">
        <v>30</v>
      </c>
      <c r="H39" s="302">
        <v>0</v>
      </c>
      <c r="I39" s="259"/>
      <c r="J39" s="255">
        <v>-39196</v>
      </c>
      <c r="K39" s="259"/>
      <c r="L39" s="302">
        <v>0</v>
      </c>
      <c r="M39" s="259"/>
      <c r="N39" s="258">
        <v>-39196</v>
      </c>
    </row>
    <row r="40" spans="1:14" ht="5.0999999999999996" customHeight="1">
      <c r="A40" s="170"/>
      <c r="H40" s="301"/>
      <c r="I40" s="259"/>
      <c r="J40" s="259"/>
      <c r="K40" s="259"/>
      <c r="L40" s="301"/>
      <c r="M40" s="259"/>
      <c r="N40" s="259"/>
    </row>
    <row r="41" spans="1:14" ht="15.95" customHeight="1">
      <c r="A41" s="171" t="s">
        <v>133</v>
      </c>
      <c r="H41" s="303"/>
      <c r="I41" s="262"/>
      <c r="J41" s="262"/>
      <c r="K41" s="262"/>
      <c r="L41" s="303"/>
      <c r="M41" s="262"/>
      <c r="N41" s="262"/>
    </row>
    <row r="42" spans="1:14" ht="15.95" customHeight="1">
      <c r="B42" s="171" t="s">
        <v>202</v>
      </c>
      <c r="H42" s="302">
        <f>SUM(H37:H39)</f>
        <v>0</v>
      </c>
      <c r="I42" s="259"/>
      <c r="J42" s="258">
        <f>SUM(J37:J39)</f>
        <v>156785</v>
      </c>
      <c r="K42" s="259"/>
      <c r="L42" s="302">
        <f>SUM(L37:L39)</f>
        <v>0</v>
      </c>
      <c r="M42" s="259"/>
      <c r="N42" s="258">
        <f>SUM(N37:N39)</f>
        <v>156785</v>
      </c>
    </row>
    <row r="43" spans="1:14" ht="15.95" customHeight="1">
      <c r="A43" s="54" t="s">
        <v>105</v>
      </c>
      <c r="H43" s="301"/>
      <c r="I43" s="260"/>
      <c r="J43" s="259"/>
      <c r="K43" s="260"/>
      <c r="L43" s="301"/>
      <c r="M43" s="260"/>
      <c r="N43" s="259"/>
    </row>
    <row r="44" spans="1:14" ht="15.95" customHeight="1">
      <c r="A44" s="53"/>
      <c r="B44" s="54" t="s">
        <v>99</v>
      </c>
      <c r="H44" s="301"/>
      <c r="I44" s="260"/>
      <c r="J44" s="259"/>
      <c r="K44" s="260"/>
      <c r="L44" s="301"/>
      <c r="M44" s="260"/>
      <c r="N44" s="259"/>
    </row>
    <row r="45" spans="1:14" ht="15.95" customHeight="1">
      <c r="A45" s="53"/>
      <c r="B45" s="54" t="s">
        <v>97</v>
      </c>
      <c r="H45" s="300">
        <v>3734380</v>
      </c>
      <c r="I45" s="256"/>
      <c r="J45" s="255">
        <v>-1914867</v>
      </c>
      <c r="K45" s="257"/>
      <c r="L45" s="302">
        <v>0</v>
      </c>
      <c r="M45" s="180"/>
      <c r="N45" s="179">
        <v>0</v>
      </c>
    </row>
    <row r="46" spans="1:14" ht="6" customHeight="1">
      <c r="A46" s="53"/>
      <c r="H46" s="301"/>
      <c r="I46" s="260"/>
      <c r="J46" s="259"/>
      <c r="K46" s="260"/>
      <c r="L46" s="305"/>
      <c r="M46" s="261"/>
      <c r="N46" s="180"/>
    </row>
    <row r="47" spans="1:14" ht="15.95" customHeight="1">
      <c r="A47" s="53"/>
      <c r="B47" s="54" t="s">
        <v>98</v>
      </c>
      <c r="H47" s="301"/>
      <c r="I47" s="260"/>
      <c r="J47" s="259"/>
      <c r="K47" s="260"/>
      <c r="L47" s="305"/>
      <c r="M47" s="261"/>
      <c r="N47" s="180"/>
    </row>
    <row r="48" spans="1:14" ht="15.95" customHeight="1">
      <c r="A48" s="53"/>
      <c r="C48" s="54" t="s">
        <v>99</v>
      </c>
      <c r="H48" s="300">
        <f>SUM(H45)</f>
        <v>3734380</v>
      </c>
      <c r="I48" s="259"/>
      <c r="J48" s="255">
        <f>SUM(J45)</f>
        <v>-1914867</v>
      </c>
      <c r="K48" s="260"/>
      <c r="L48" s="302">
        <v>0</v>
      </c>
      <c r="M48" s="261"/>
      <c r="N48" s="179">
        <f>SUM(N45)</f>
        <v>0</v>
      </c>
    </row>
    <row r="49" spans="1:14" ht="6" customHeight="1">
      <c r="H49" s="294"/>
      <c r="I49" s="231"/>
      <c r="J49" s="231"/>
      <c r="K49" s="262"/>
      <c r="L49" s="294"/>
      <c r="M49" s="231"/>
      <c r="N49" s="231"/>
    </row>
    <row r="50" spans="1:14" ht="15.95" customHeight="1">
      <c r="A50" s="53" t="s">
        <v>139</v>
      </c>
      <c r="H50" s="294"/>
      <c r="I50" s="231"/>
      <c r="J50" s="231"/>
      <c r="K50" s="262"/>
      <c r="L50" s="294"/>
      <c r="M50" s="231"/>
      <c r="N50" s="231"/>
    </row>
    <row r="51" spans="1:14" ht="15.95" customHeight="1">
      <c r="A51" s="53"/>
      <c r="B51" s="53" t="s">
        <v>140</v>
      </c>
      <c r="H51" s="290">
        <f>H42+H48</f>
        <v>3734380</v>
      </c>
      <c r="I51" s="231"/>
      <c r="J51" s="222">
        <f>J42+J48</f>
        <v>-1758082</v>
      </c>
      <c r="K51" s="262"/>
      <c r="L51" s="302">
        <v>0</v>
      </c>
      <c r="M51" s="231"/>
      <c r="N51" s="222">
        <f>N42+N48</f>
        <v>156785</v>
      </c>
    </row>
    <row r="52" spans="1:14" ht="6" customHeight="1">
      <c r="H52" s="294"/>
      <c r="I52" s="231"/>
      <c r="J52" s="231"/>
      <c r="K52" s="262"/>
      <c r="L52" s="294"/>
      <c r="M52" s="231"/>
      <c r="N52" s="231"/>
    </row>
    <row r="53" spans="1:14" ht="15.95" customHeight="1">
      <c r="A53" s="53" t="s">
        <v>100</v>
      </c>
      <c r="H53" s="294"/>
      <c r="I53" s="231"/>
      <c r="J53" s="231"/>
      <c r="K53" s="262"/>
      <c r="L53" s="294"/>
      <c r="M53" s="231"/>
      <c r="N53" s="231"/>
    </row>
    <row r="54" spans="1:14" ht="15.95" customHeight="1" thickBot="1">
      <c r="B54" s="53" t="s">
        <v>126</v>
      </c>
      <c r="H54" s="295">
        <f>SUM(H29,H51)</f>
        <v>171726537</v>
      </c>
      <c r="I54" s="231"/>
      <c r="J54" s="233">
        <f>SUM(J29,J51)</f>
        <v>188380876</v>
      </c>
      <c r="K54" s="262"/>
      <c r="L54" s="295">
        <f>SUM(L29,L51)</f>
        <v>206538138</v>
      </c>
      <c r="M54" s="231"/>
      <c r="N54" s="233">
        <f>SUM(N29,N51)</f>
        <v>170705585</v>
      </c>
    </row>
    <row r="55" spans="1:14" ht="15.95" customHeight="1" thickTop="1">
      <c r="B55" s="53"/>
      <c r="H55" s="223"/>
      <c r="I55" s="231"/>
      <c r="J55" s="223"/>
      <c r="K55" s="262"/>
      <c r="L55" s="223"/>
      <c r="M55" s="231"/>
      <c r="N55" s="223"/>
    </row>
    <row r="56" spans="1:14" ht="15.95" customHeight="1">
      <c r="B56" s="53"/>
      <c r="H56" s="223"/>
      <c r="I56" s="231"/>
      <c r="J56" s="223"/>
      <c r="K56" s="262"/>
      <c r="L56" s="223"/>
      <c r="M56" s="231"/>
      <c r="N56" s="223"/>
    </row>
    <row r="57" spans="1:14" ht="12.75" customHeight="1">
      <c r="B57" s="53"/>
      <c r="H57" s="223"/>
      <c r="I57" s="231"/>
      <c r="J57" s="223"/>
      <c r="K57" s="262"/>
      <c r="L57" s="223"/>
      <c r="M57" s="231"/>
      <c r="N57" s="223"/>
    </row>
    <row r="58" spans="1:14" ht="18" customHeight="1">
      <c r="A58" s="58" t="s">
        <v>94</v>
      </c>
      <c r="B58" s="57"/>
      <c r="C58" s="58"/>
      <c r="D58" s="58"/>
      <c r="E58" s="58"/>
      <c r="F58" s="59"/>
      <c r="G58" s="58"/>
      <c r="H58" s="60"/>
      <c r="I58" s="60"/>
      <c r="J58" s="60"/>
      <c r="K58" s="58"/>
      <c r="L58" s="60"/>
      <c r="M58" s="60"/>
      <c r="N58" s="60"/>
    </row>
    <row r="59" spans="1:14" ht="16.5" customHeight="1">
      <c r="A59" s="53" t="str">
        <f>'6-8Eng'!A57</f>
        <v>Rojukiss International Public Company Limited</v>
      </c>
    </row>
    <row r="60" spans="1:14" ht="16.5" customHeight="1">
      <c r="A60" s="53" t="s">
        <v>164</v>
      </c>
    </row>
    <row r="61" spans="1:14" ht="16.5" customHeight="1">
      <c r="A61" s="53" t="s">
        <v>106</v>
      </c>
    </row>
    <row r="62" spans="1:14" ht="16.350000000000001" customHeight="1">
      <c r="A62" s="57" t="s">
        <v>159</v>
      </c>
      <c r="B62" s="58"/>
      <c r="C62" s="58"/>
      <c r="D62" s="58"/>
      <c r="E62" s="58"/>
      <c r="F62" s="59"/>
      <c r="G62" s="58"/>
      <c r="H62" s="60"/>
      <c r="I62" s="60"/>
      <c r="J62" s="60"/>
      <c r="K62" s="58"/>
      <c r="L62" s="138"/>
      <c r="M62" s="60"/>
      <c r="N62" s="138"/>
    </row>
    <row r="63" spans="1:14" ht="15.95" customHeight="1">
      <c r="A63" s="61"/>
      <c r="B63" s="62"/>
      <c r="C63" s="62"/>
      <c r="D63" s="62"/>
      <c r="E63" s="62"/>
      <c r="F63" s="63"/>
      <c r="G63" s="62"/>
      <c r="H63" s="64"/>
      <c r="I63" s="64"/>
      <c r="J63" s="64"/>
      <c r="K63" s="62"/>
      <c r="L63" s="139"/>
      <c r="M63" s="64"/>
      <c r="N63" s="139"/>
    </row>
    <row r="64" spans="1:14" ht="15.95" customHeight="1">
      <c r="A64" s="61"/>
      <c r="B64" s="62"/>
      <c r="C64" s="62"/>
      <c r="D64" s="62"/>
      <c r="E64" s="62"/>
      <c r="F64" s="63"/>
      <c r="G64" s="62"/>
      <c r="H64" s="64"/>
      <c r="I64" s="64"/>
      <c r="J64" s="64"/>
      <c r="K64" s="62"/>
      <c r="L64" s="139"/>
      <c r="M64" s="64"/>
      <c r="N64" s="139"/>
    </row>
    <row r="65" spans="1:14" ht="15.95" customHeight="1">
      <c r="A65" s="61"/>
      <c r="B65" s="62"/>
      <c r="C65" s="62"/>
      <c r="D65" s="62"/>
      <c r="E65" s="62"/>
      <c r="F65" s="63"/>
      <c r="G65" s="62"/>
      <c r="H65" s="335" t="s">
        <v>68</v>
      </c>
      <c r="I65" s="335"/>
      <c r="J65" s="335"/>
      <c r="K65" s="62"/>
      <c r="L65" s="336" t="s">
        <v>69</v>
      </c>
      <c r="M65" s="336"/>
      <c r="N65" s="336"/>
    </row>
    <row r="66" spans="1:14" ht="15.95" customHeight="1">
      <c r="A66" s="61"/>
      <c r="B66" s="62"/>
      <c r="C66" s="62"/>
      <c r="D66" s="62"/>
      <c r="E66" s="62"/>
      <c r="F66" s="63"/>
      <c r="G66" s="62"/>
      <c r="H66" s="333" t="s">
        <v>149</v>
      </c>
      <c r="I66" s="333"/>
      <c r="J66" s="333"/>
      <c r="K66" s="62"/>
      <c r="L66" s="334" t="s">
        <v>149</v>
      </c>
      <c r="M66" s="334"/>
      <c r="N66" s="334"/>
    </row>
    <row r="67" spans="1:14" ht="15.95" customHeight="1">
      <c r="A67" s="61"/>
      <c r="B67" s="62"/>
      <c r="C67" s="62"/>
      <c r="D67" s="62"/>
      <c r="E67" s="62"/>
      <c r="F67" s="63"/>
      <c r="G67" s="62"/>
      <c r="H67" s="65" t="s">
        <v>158</v>
      </c>
      <c r="I67" s="66"/>
      <c r="J67" s="65" t="s">
        <v>70</v>
      </c>
      <c r="K67" s="62"/>
      <c r="L67" s="140" t="s">
        <v>158</v>
      </c>
      <c r="M67" s="66"/>
      <c r="N67" s="140" t="s">
        <v>70</v>
      </c>
    </row>
    <row r="68" spans="1:14" ht="15.95" customHeight="1">
      <c r="F68" s="67" t="s">
        <v>53</v>
      </c>
      <c r="H68" s="68" t="s">
        <v>25</v>
      </c>
      <c r="I68" s="69"/>
      <c r="J68" s="68" t="s">
        <v>25</v>
      </c>
      <c r="L68" s="141" t="s">
        <v>25</v>
      </c>
      <c r="M68" s="69"/>
      <c r="N68" s="141" t="s">
        <v>25</v>
      </c>
    </row>
    <row r="69" spans="1:14" ht="15.75" customHeight="1">
      <c r="F69" s="70"/>
      <c r="H69" s="281"/>
      <c r="I69" s="72"/>
      <c r="J69" s="71"/>
      <c r="L69" s="304"/>
      <c r="M69" s="72"/>
      <c r="N69" s="142"/>
    </row>
    <row r="70" spans="1:14" ht="15.95" customHeight="1">
      <c r="A70" s="53" t="s">
        <v>223</v>
      </c>
      <c r="B70" s="53"/>
      <c r="H70" s="306"/>
      <c r="J70" s="64"/>
      <c r="L70" s="309"/>
      <c r="N70" s="139"/>
    </row>
    <row r="71" spans="1:14" ht="15.95" customHeight="1">
      <c r="A71" s="54" t="s">
        <v>220</v>
      </c>
      <c r="B71" s="53"/>
      <c r="H71" s="301">
        <f>H29</f>
        <v>167992157</v>
      </c>
      <c r="I71" s="231"/>
      <c r="J71" s="259">
        <f>J29</f>
        <v>190138958</v>
      </c>
      <c r="K71" s="262"/>
      <c r="L71" s="301">
        <f>L29</f>
        <v>206538138</v>
      </c>
      <c r="M71" s="231"/>
      <c r="N71" s="259">
        <f>N29</f>
        <v>170548800</v>
      </c>
    </row>
    <row r="72" spans="1:14" ht="15.95" customHeight="1">
      <c r="A72" s="54" t="s">
        <v>221</v>
      </c>
      <c r="B72" s="53"/>
      <c r="H72" s="302">
        <v>0</v>
      </c>
      <c r="I72" s="231"/>
      <c r="J72" s="258">
        <v>0</v>
      </c>
      <c r="K72" s="262"/>
      <c r="L72" s="302">
        <v>0</v>
      </c>
      <c r="M72" s="231"/>
      <c r="N72" s="258">
        <v>0</v>
      </c>
    </row>
    <row r="73" spans="1:14" ht="15.95" customHeight="1">
      <c r="H73" s="294"/>
      <c r="I73" s="231"/>
      <c r="J73" s="231"/>
      <c r="K73" s="262"/>
      <c r="L73" s="294"/>
      <c r="M73" s="231"/>
      <c r="N73" s="231"/>
    </row>
    <row r="74" spans="1:14" ht="15.95" customHeight="1" thickBot="1">
      <c r="B74" s="53"/>
      <c r="H74" s="307">
        <f>SUM(H71:H72)</f>
        <v>167992157</v>
      </c>
      <c r="I74" s="231"/>
      <c r="J74" s="263">
        <f>SUM(J71:J72)</f>
        <v>190138958</v>
      </c>
      <c r="K74" s="262"/>
      <c r="L74" s="307">
        <f>SUM(L71:L72)</f>
        <v>206538138</v>
      </c>
      <c r="M74" s="231"/>
      <c r="N74" s="263">
        <f>SUM(N71:N72)</f>
        <v>170548800</v>
      </c>
    </row>
    <row r="75" spans="1:14" ht="15.95" customHeight="1" thickTop="1">
      <c r="H75" s="294"/>
      <c r="I75" s="231"/>
      <c r="J75" s="231"/>
      <c r="K75" s="262"/>
      <c r="L75" s="294"/>
      <c r="M75" s="231"/>
      <c r="N75" s="231"/>
    </row>
    <row r="76" spans="1:14" ht="15.95" customHeight="1">
      <c r="A76" s="53" t="s">
        <v>100</v>
      </c>
      <c r="B76" s="53"/>
      <c r="H76" s="292"/>
      <c r="I76" s="231"/>
      <c r="J76" s="223"/>
      <c r="K76" s="262"/>
      <c r="L76" s="292"/>
      <c r="M76" s="231"/>
      <c r="N76" s="223"/>
    </row>
    <row r="77" spans="1:14" ht="15.95" customHeight="1">
      <c r="B77" s="53" t="s">
        <v>222</v>
      </c>
      <c r="H77" s="292"/>
      <c r="I77" s="231"/>
      <c r="J77" s="223"/>
      <c r="K77" s="262"/>
      <c r="L77" s="292"/>
      <c r="M77" s="231"/>
      <c r="N77" s="223"/>
    </row>
    <row r="78" spans="1:14" ht="15.95" customHeight="1">
      <c r="A78" s="54" t="s">
        <v>220</v>
      </c>
      <c r="B78" s="53"/>
      <c r="H78" s="301">
        <f>H54</f>
        <v>171726537</v>
      </c>
      <c r="I78" s="231"/>
      <c r="J78" s="259">
        <f>J54</f>
        <v>188380876</v>
      </c>
      <c r="K78" s="262"/>
      <c r="L78" s="301">
        <f>L54</f>
        <v>206538138</v>
      </c>
      <c r="M78" s="231"/>
      <c r="N78" s="259">
        <f>N54</f>
        <v>170705585</v>
      </c>
    </row>
    <row r="79" spans="1:14" ht="15.95" customHeight="1">
      <c r="A79" s="54" t="s">
        <v>221</v>
      </c>
      <c r="B79" s="53"/>
      <c r="H79" s="302">
        <v>0</v>
      </c>
      <c r="I79" s="231"/>
      <c r="J79" s="258">
        <v>0</v>
      </c>
      <c r="K79" s="262"/>
      <c r="L79" s="302">
        <v>0</v>
      </c>
      <c r="M79" s="231"/>
      <c r="N79" s="258">
        <v>0</v>
      </c>
    </row>
    <row r="80" spans="1:14" ht="15.95" customHeight="1">
      <c r="H80" s="294"/>
      <c r="I80" s="231"/>
      <c r="J80" s="231"/>
      <c r="K80" s="262"/>
      <c r="L80" s="294"/>
      <c r="M80" s="231"/>
      <c r="N80" s="231"/>
    </row>
    <row r="81" spans="1:14" ht="15.95" customHeight="1" thickBot="1">
      <c r="B81" s="53"/>
      <c r="H81" s="307">
        <f>SUM(H78:H79)</f>
        <v>171726537</v>
      </c>
      <c r="I81" s="231"/>
      <c r="J81" s="263">
        <f>SUM(J78:J79)</f>
        <v>188380876</v>
      </c>
      <c r="K81" s="262"/>
      <c r="L81" s="307">
        <f>SUM(L78:L79)</f>
        <v>206538138</v>
      </c>
      <c r="M81" s="231"/>
      <c r="N81" s="263">
        <f>SUM(N78:N79)</f>
        <v>170705585</v>
      </c>
    </row>
    <row r="82" spans="1:14" ht="15.95" customHeight="1" thickTop="1">
      <c r="B82" s="53"/>
      <c r="H82" s="292"/>
      <c r="I82" s="231"/>
      <c r="J82" s="223"/>
      <c r="K82" s="262"/>
      <c r="L82" s="292"/>
      <c r="M82" s="231"/>
      <c r="N82" s="223"/>
    </row>
    <row r="83" spans="1:14" ht="15.95" customHeight="1">
      <c r="A83" s="53" t="s">
        <v>101</v>
      </c>
      <c r="H83" s="282"/>
      <c r="L83" s="310"/>
    </row>
    <row r="84" spans="1:14" ht="15.95" customHeight="1">
      <c r="H84" s="282"/>
      <c r="L84" s="310"/>
    </row>
    <row r="85" spans="1:14" ht="15.95" customHeight="1" thickBot="1">
      <c r="B85" s="54" t="s">
        <v>102</v>
      </c>
      <c r="F85" s="55">
        <v>31</v>
      </c>
      <c r="H85" s="308">
        <f>ROUND(H29/461293258,2)</f>
        <v>0.36</v>
      </c>
      <c r="I85" s="80"/>
      <c r="J85" s="253">
        <f>ROUND(J29/346666660,2)</f>
        <v>0.55000000000000004</v>
      </c>
      <c r="K85" s="81"/>
      <c r="L85" s="308">
        <f>ROUND(L29/461293258,2)</f>
        <v>0.45</v>
      </c>
      <c r="M85" s="80"/>
      <c r="N85" s="253">
        <f>ROUND(N29/346666660,2)</f>
        <v>0.49</v>
      </c>
    </row>
    <row r="86" spans="1:14" ht="15.95" customHeight="1" thickTop="1">
      <c r="H86" s="254"/>
      <c r="I86" s="80"/>
      <c r="J86" s="254"/>
      <c r="K86" s="81"/>
      <c r="L86" s="254"/>
      <c r="M86" s="80"/>
      <c r="N86" s="254"/>
    </row>
    <row r="87" spans="1:14" ht="15.95" customHeight="1">
      <c r="H87" s="254"/>
      <c r="I87" s="80"/>
      <c r="J87" s="254"/>
      <c r="K87" s="81"/>
      <c r="L87" s="254"/>
      <c r="M87" s="80"/>
      <c r="N87" s="254"/>
    </row>
    <row r="88" spans="1:14" ht="15.95" customHeight="1">
      <c r="H88" s="254"/>
      <c r="I88" s="80"/>
      <c r="J88" s="254"/>
      <c r="K88" s="81"/>
      <c r="L88" s="254"/>
      <c r="M88" s="80"/>
      <c r="N88" s="254"/>
    </row>
    <row r="89" spans="1:14" ht="15.95" customHeight="1">
      <c r="H89" s="254"/>
      <c r="I89" s="80"/>
      <c r="J89" s="254"/>
      <c r="K89" s="81"/>
      <c r="L89" s="254"/>
      <c r="M89" s="80"/>
      <c r="N89" s="254"/>
    </row>
    <row r="90" spans="1:14" ht="15.95" customHeight="1">
      <c r="H90" s="254"/>
      <c r="I90" s="80"/>
      <c r="J90" s="254"/>
      <c r="K90" s="81"/>
      <c r="L90" s="254"/>
      <c r="M90" s="80"/>
      <c r="N90" s="254"/>
    </row>
    <row r="91" spans="1:14" ht="15.95" customHeight="1">
      <c r="H91" s="254"/>
      <c r="I91" s="80"/>
      <c r="J91" s="254"/>
      <c r="K91" s="81"/>
      <c r="L91" s="254"/>
      <c r="M91" s="80"/>
      <c r="N91" s="254"/>
    </row>
    <row r="92" spans="1:14" ht="15.95" customHeight="1">
      <c r="H92" s="254"/>
      <c r="I92" s="80"/>
      <c r="J92" s="254"/>
      <c r="K92" s="81"/>
      <c r="L92" s="254"/>
      <c r="M92" s="80"/>
      <c r="N92" s="254"/>
    </row>
    <row r="93" spans="1:14" ht="15.95" customHeight="1">
      <c r="H93" s="254"/>
      <c r="I93" s="80"/>
      <c r="J93" s="254"/>
      <c r="K93" s="81"/>
      <c r="L93" s="254"/>
      <c r="M93" s="80"/>
      <c r="N93" s="254"/>
    </row>
    <row r="94" spans="1:14" ht="15.95" customHeight="1">
      <c r="H94" s="254"/>
      <c r="I94" s="80"/>
      <c r="J94" s="254"/>
      <c r="K94" s="81"/>
      <c r="L94" s="254"/>
      <c r="M94" s="80"/>
      <c r="N94" s="254"/>
    </row>
    <row r="95" spans="1:14" ht="15.95" customHeight="1">
      <c r="H95" s="254"/>
      <c r="I95" s="80"/>
      <c r="J95" s="254"/>
      <c r="K95" s="81"/>
      <c r="L95" s="254"/>
      <c r="M95" s="80"/>
      <c r="N95" s="254"/>
    </row>
    <row r="96" spans="1:14" ht="15.95" customHeight="1">
      <c r="H96" s="254"/>
      <c r="I96" s="80"/>
      <c r="J96" s="254"/>
      <c r="K96" s="81"/>
      <c r="L96" s="254"/>
      <c r="M96" s="80"/>
      <c r="N96" s="254"/>
    </row>
    <row r="97" spans="1:14" ht="15.95" customHeight="1">
      <c r="H97" s="254"/>
      <c r="I97" s="80"/>
      <c r="J97" s="254"/>
      <c r="K97" s="81"/>
      <c r="L97" s="254"/>
      <c r="M97" s="80"/>
      <c r="N97" s="254"/>
    </row>
    <row r="98" spans="1:14" ht="15.95" customHeight="1">
      <c r="H98" s="254"/>
      <c r="I98" s="80"/>
      <c r="J98" s="254"/>
      <c r="K98" s="81"/>
      <c r="L98" s="254"/>
      <c r="M98" s="80"/>
      <c r="N98" s="254"/>
    </row>
    <row r="99" spans="1:14" ht="15.95" customHeight="1">
      <c r="H99" s="254"/>
      <c r="I99" s="80"/>
      <c r="J99" s="254"/>
      <c r="K99" s="81"/>
      <c r="L99" s="254"/>
      <c r="M99" s="80"/>
      <c r="N99" s="254"/>
    </row>
    <row r="100" spans="1:14" ht="15.95" customHeight="1">
      <c r="H100" s="254"/>
      <c r="I100" s="80"/>
      <c r="J100" s="254"/>
      <c r="K100" s="81"/>
      <c r="L100" s="254"/>
      <c r="M100" s="80"/>
      <c r="N100" s="254"/>
    </row>
    <row r="101" spans="1:14" ht="15.95" customHeight="1">
      <c r="H101" s="254"/>
      <c r="I101" s="80"/>
      <c r="J101" s="254"/>
      <c r="K101" s="81"/>
      <c r="L101" s="254"/>
      <c r="M101" s="80"/>
      <c r="N101" s="254"/>
    </row>
    <row r="102" spans="1:14" ht="15.95" customHeight="1">
      <c r="H102" s="254"/>
      <c r="I102" s="80"/>
      <c r="J102" s="254"/>
      <c r="K102" s="81"/>
      <c r="L102" s="254"/>
      <c r="M102" s="80"/>
      <c r="N102" s="254"/>
    </row>
    <row r="103" spans="1:14" ht="15.95" customHeight="1">
      <c r="H103" s="254"/>
      <c r="I103" s="80"/>
      <c r="J103" s="254"/>
      <c r="K103" s="81"/>
      <c r="L103" s="254"/>
      <c r="M103" s="80"/>
      <c r="N103" s="254"/>
    </row>
    <row r="104" spans="1:14" ht="15.95" customHeight="1">
      <c r="H104" s="254"/>
      <c r="I104" s="80"/>
      <c r="J104" s="254"/>
      <c r="K104" s="81"/>
      <c r="L104" s="254"/>
      <c r="M104" s="80"/>
      <c r="N104" s="254"/>
    </row>
    <row r="105" spans="1:14" ht="15.95" customHeight="1">
      <c r="H105" s="254"/>
      <c r="I105" s="80"/>
      <c r="J105" s="254"/>
      <c r="K105" s="81"/>
      <c r="L105" s="254"/>
      <c r="M105" s="80"/>
      <c r="N105" s="254"/>
    </row>
    <row r="106" spans="1:14" ht="15.95" customHeight="1">
      <c r="H106" s="254"/>
      <c r="I106" s="80"/>
      <c r="J106" s="254"/>
      <c r="K106" s="81"/>
      <c r="L106" s="254"/>
      <c r="M106" s="80"/>
      <c r="N106" s="254"/>
    </row>
    <row r="107" spans="1:14" ht="15.95" customHeight="1">
      <c r="H107" s="254"/>
      <c r="I107" s="80"/>
      <c r="J107" s="254"/>
      <c r="K107" s="81"/>
      <c r="L107" s="254"/>
      <c r="M107" s="80"/>
      <c r="N107" s="254"/>
    </row>
    <row r="108" spans="1:14" ht="12.75" customHeight="1">
      <c r="H108" s="254"/>
      <c r="I108" s="80"/>
      <c r="J108" s="254"/>
      <c r="K108" s="81"/>
      <c r="L108" s="254"/>
      <c r="M108" s="80"/>
      <c r="N108" s="254"/>
    </row>
    <row r="109" spans="1:14" ht="21.95" customHeight="1">
      <c r="A109" s="58" t="s">
        <v>94</v>
      </c>
      <c r="B109" s="58"/>
      <c r="C109" s="58"/>
      <c r="D109" s="58"/>
      <c r="E109" s="58"/>
      <c r="F109" s="59"/>
      <c r="G109" s="58"/>
      <c r="H109" s="60"/>
      <c r="I109" s="60"/>
      <c r="J109" s="60"/>
      <c r="K109" s="58"/>
      <c r="L109" s="138"/>
      <c r="M109" s="60"/>
      <c r="N109" s="138"/>
    </row>
  </sheetData>
  <mergeCells count="8">
    <mergeCell ref="H66:J66"/>
    <mergeCell ref="L66:N66"/>
    <mergeCell ref="H8:J8"/>
    <mergeCell ref="H7:J7"/>
    <mergeCell ref="L7:N7"/>
    <mergeCell ref="L8:N8"/>
    <mergeCell ref="H65:J65"/>
    <mergeCell ref="L65:N6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7"/>
  <sheetViews>
    <sheetView topLeftCell="A7" zoomScale="85" zoomScaleNormal="85" zoomScaleSheetLayoutView="100" workbookViewId="0">
      <selection activeCell="A21" sqref="A21"/>
    </sheetView>
  </sheetViews>
  <sheetFormatPr defaultColWidth="9.140625" defaultRowHeight="16.5" customHeight="1"/>
  <cols>
    <col min="1" max="2" width="1.85546875" style="131" customWidth="1"/>
    <col min="3" max="3" width="31.5703125" style="131" customWidth="1"/>
    <col min="4" max="4" width="6.85546875" style="131" customWidth="1"/>
    <col min="5" max="5" width="0.85546875" style="131" customWidth="1"/>
    <col min="6" max="6" width="12.85546875" style="132" customWidth="1"/>
    <col min="7" max="7" width="0.85546875" style="133" customWidth="1"/>
    <col min="8" max="8" width="13.5703125" style="134" customWidth="1"/>
    <col min="9" max="9" width="0.85546875" style="135" customWidth="1"/>
    <col min="10" max="10" width="12.85546875" style="134" customWidth="1"/>
    <col min="11" max="11" width="0.85546875" style="134" customWidth="1"/>
    <col min="12" max="12" width="13.5703125" style="135" customWidth="1"/>
    <col min="13" max="13" width="0.85546875" style="135" customWidth="1"/>
    <col min="14" max="14" width="17" style="166" customWidth="1"/>
    <col min="15" max="15" width="1.140625" style="166" customWidth="1"/>
    <col min="16" max="16" width="12.85546875" style="167" customWidth="1"/>
    <col min="17" max="17" width="11" style="165" bestFit="1" customWidth="1"/>
    <col min="18" max="18" width="10.140625" style="131" bestFit="1" customWidth="1"/>
    <col min="19" max="16384" width="9.140625" style="131"/>
  </cols>
  <sheetData>
    <row r="1" spans="1:20" s="117" customFormat="1" ht="16.5" customHeight="1">
      <c r="A1" s="26" t="str">
        <f>'6-8Eng'!A1</f>
        <v>Rojukiss International Public Company Limited</v>
      </c>
      <c r="F1" s="118"/>
      <c r="G1" s="119"/>
      <c r="H1" s="120"/>
      <c r="I1" s="121"/>
      <c r="J1" s="120"/>
      <c r="K1" s="120"/>
      <c r="L1" s="121"/>
      <c r="M1" s="121"/>
      <c r="N1" s="150"/>
      <c r="O1" s="150"/>
      <c r="P1" s="151"/>
      <c r="Q1" s="152"/>
    </row>
    <row r="2" spans="1:20" s="117" customFormat="1" ht="16.5" customHeight="1">
      <c r="A2" s="53" t="s">
        <v>164</v>
      </c>
      <c r="F2" s="118"/>
      <c r="G2" s="119"/>
      <c r="H2" s="120"/>
      <c r="I2" s="172"/>
      <c r="J2" s="120"/>
      <c r="K2" s="120"/>
      <c r="L2" s="172"/>
      <c r="M2" s="172"/>
      <c r="N2" s="150"/>
      <c r="O2" s="150"/>
      <c r="P2" s="151"/>
      <c r="Q2" s="152"/>
    </row>
    <row r="3" spans="1:20" s="117" customFormat="1" ht="16.5" customHeight="1">
      <c r="A3" s="26" t="s">
        <v>122</v>
      </c>
      <c r="F3" s="118"/>
      <c r="G3" s="119"/>
      <c r="H3" s="120"/>
      <c r="I3" s="121"/>
      <c r="J3" s="120"/>
      <c r="K3" s="120"/>
      <c r="L3" s="121"/>
      <c r="M3" s="121"/>
      <c r="N3" s="150"/>
      <c r="O3" s="150"/>
      <c r="P3" s="151"/>
      <c r="Q3" s="152"/>
    </row>
    <row r="4" spans="1:20" s="117" customFormat="1" ht="16.5" customHeight="1">
      <c r="A4" s="122" t="str">
        <f>'9-10 Eng'!A4</f>
        <v>For the year ended 31 December 2020</v>
      </c>
      <c r="B4" s="122"/>
      <c r="C4" s="122"/>
      <c r="D4" s="122"/>
      <c r="E4" s="122"/>
      <c r="F4" s="149"/>
      <c r="G4" s="123"/>
      <c r="H4" s="124"/>
      <c r="I4" s="125"/>
      <c r="J4" s="124"/>
      <c r="K4" s="124"/>
      <c r="L4" s="125"/>
      <c r="M4" s="125"/>
      <c r="N4" s="153"/>
      <c r="O4" s="153"/>
      <c r="P4" s="154"/>
      <c r="Q4" s="152"/>
    </row>
    <row r="5" spans="1:20" s="117" customFormat="1" ht="15.6" customHeight="1">
      <c r="A5" s="26"/>
      <c r="B5" s="26"/>
      <c r="C5" s="26"/>
      <c r="D5" s="26"/>
      <c r="E5" s="26"/>
      <c r="F5" s="27"/>
      <c r="G5" s="28"/>
      <c r="H5" s="29"/>
      <c r="I5" s="30"/>
      <c r="J5" s="29"/>
      <c r="K5" s="29"/>
      <c r="L5" s="30"/>
      <c r="M5" s="30"/>
      <c r="N5" s="155"/>
      <c r="O5" s="155"/>
      <c r="P5" s="156"/>
      <c r="Q5" s="152"/>
    </row>
    <row r="6" spans="1:20" s="117" customFormat="1" ht="15.6" customHeight="1">
      <c r="A6" s="26"/>
      <c r="B6" s="26"/>
      <c r="C6" s="26"/>
      <c r="D6" s="26"/>
      <c r="E6" s="26"/>
      <c r="F6" s="27"/>
      <c r="G6" s="28"/>
      <c r="H6" s="29"/>
      <c r="I6" s="30"/>
      <c r="J6" s="29"/>
      <c r="K6" s="29"/>
      <c r="L6" s="30"/>
      <c r="M6" s="30"/>
      <c r="N6" s="155"/>
      <c r="O6" s="155"/>
      <c r="P6" s="156"/>
      <c r="Q6" s="152"/>
    </row>
    <row r="7" spans="1:20" s="117" customFormat="1" ht="15.6" customHeight="1">
      <c r="A7" s="26"/>
      <c r="B7" s="26"/>
      <c r="C7" s="26"/>
      <c r="D7" s="26"/>
      <c r="E7" s="26"/>
      <c r="F7" s="337" t="s">
        <v>150</v>
      </c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157"/>
      <c r="R7" s="26"/>
      <c r="S7" s="26"/>
      <c r="T7" s="26"/>
    </row>
    <row r="8" spans="1:20" s="117" customFormat="1" ht="15.6" customHeight="1">
      <c r="A8" s="26"/>
      <c r="B8" s="26"/>
      <c r="C8" s="26"/>
      <c r="D8" s="26"/>
      <c r="E8" s="26"/>
      <c r="F8" s="148"/>
      <c r="G8" s="148"/>
      <c r="H8" s="148"/>
      <c r="I8" s="148"/>
      <c r="J8" s="148"/>
      <c r="K8" s="148"/>
      <c r="L8" s="148"/>
      <c r="M8" s="148"/>
      <c r="N8" s="338" t="s">
        <v>135</v>
      </c>
      <c r="O8" s="177"/>
      <c r="P8" s="52"/>
      <c r="Q8" s="52"/>
      <c r="R8" s="52"/>
      <c r="S8" s="52"/>
      <c r="T8" s="52"/>
    </row>
    <row r="9" spans="1:20" s="117" customFormat="1" ht="25.35" customHeight="1">
      <c r="A9" s="26"/>
      <c r="B9" s="26"/>
      <c r="C9" s="26"/>
      <c r="D9" s="26"/>
      <c r="E9" s="26"/>
      <c r="F9" s="27"/>
      <c r="G9" s="28"/>
      <c r="H9" s="29"/>
      <c r="I9" s="30"/>
      <c r="J9" s="337" t="s">
        <v>63</v>
      </c>
      <c r="K9" s="337"/>
      <c r="L9" s="337"/>
      <c r="M9" s="30"/>
      <c r="N9" s="339"/>
      <c r="O9" s="178"/>
      <c r="P9" s="52"/>
      <c r="Q9" s="52"/>
      <c r="R9" s="52"/>
      <c r="S9" s="26"/>
      <c r="T9" s="26"/>
    </row>
    <row r="10" spans="1:20" s="117" customFormat="1" ht="15.6" customHeight="1">
      <c r="A10" s="26"/>
      <c r="B10" s="26"/>
      <c r="C10" s="26"/>
      <c r="D10" s="26"/>
      <c r="E10" s="26"/>
      <c r="F10" s="27"/>
      <c r="G10" s="28"/>
      <c r="H10" s="29" t="s">
        <v>60</v>
      </c>
      <c r="I10" s="30"/>
      <c r="J10" s="29"/>
      <c r="K10" s="29"/>
      <c r="L10" s="30"/>
      <c r="M10" s="30"/>
      <c r="N10" s="155"/>
      <c r="O10" s="155"/>
      <c r="P10" s="156"/>
      <c r="Q10" s="152"/>
    </row>
    <row r="11" spans="1:20" s="117" customFormat="1" ht="15.6" customHeight="1">
      <c r="A11" s="26"/>
      <c r="B11" s="26"/>
      <c r="C11" s="26"/>
      <c r="D11" s="26"/>
      <c r="E11" s="26"/>
      <c r="F11" s="31" t="s">
        <v>59</v>
      </c>
      <c r="G11" s="28"/>
      <c r="H11" s="29" t="s">
        <v>61</v>
      </c>
      <c r="I11" s="30"/>
      <c r="K11" s="29"/>
      <c r="L11" s="30"/>
      <c r="M11" s="30"/>
      <c r="N11" s="158" t="s">
        <v>73</v>
      </c>
      <c r="O11" s="158"/>
      <c r="P11" s="156"/>
      <c r="Q11" s="152"/>
    </row>
    <row r="12" spans="1:20" s="35" customFormat="1" ht="15.6" customHeight="1">
      <c r="A12" s="32"/>
      <c r="B12" s="32"/>
      <c r="C12" s="32"/>
      <c r="D12" s="43"/>
      <c r="E12" s="32"/>
      <c r="F12" s="31" t="s">
        <v>58</v>
      </c>
      <c r="G12" s="33"/>
      <c r="H12" s="34" t="s">
        <v>64</v>
      </c>
      <c r="J12" s="144" t="s">
        <v>119</v>
      </c>
      <c r="K12" s="29"/>
      <c r="N12" s="158" t="s">
        <v>74</v>
      </c>
      <c r="O12" s="158"/>
      <c r="P12" s="159"/>
      <c r="Q12" s="159"/>
    </row>
    <row r="13" spans="1:20" s="35" customFormat="1" ht="15.6" customHeight="1">
      <c r="A13" s="32"/>
      <c r="B13" s="32"/>
      <c r="C13" s="32"/>
      <c r="D13" s="43"/>
      <c r="E13" s="32"/>
      <c r="F13" s="31" t="s">
        <v>49</v>
      </c>
      <c r="G13" s="33"/>
      <c r="H13" s="34" t="s">
        <v>62</v>
      </c>
      <c r="I13" s="31"/>
      <c r="J13" s="29" t="s">
        <v>117</v>
      </c>
      <c r="K13" s="34"/>
      <c r="L13" s="29" t="s">
        <v>39</v>
      </c>
      <c r="M13" s="31"/>
      <c r="N13" s="158" t="s">
        <v>75</v>
      </c>
      <c r="O13" s="158"/>
      <c r="P13" s="158" t="s">
        <v>40</v>
      </c>
      <c r="Q13" s="159"/>
    </row>
    <row r="14" spans="1:20" s="35" customFormat="1" ht="15.6" customHeight="1">
      <c r="A14" s="36"/>
      <c r="B14" s="36"/>
      <c r="C14" s="36"/>
      <c r="D14" s="67" t="s">
        <v>21</v>
      </c>
      <c r="E14" s="36"/>
      <c r="F14" s="37" t="s">
        <v>25</v>
      </c>
      <c r="G14" s="38"/>
      <c r="H14" s="37" t="s">
        <v>25</v>
      </c>
      <c r="I14" s="39"/>
      <c r="J14" s="37" t="s">
        <v>25</v>
      </c>
      <c r="K14" s="41"/>
      <c r="L14" s="37" t="s">
        <v>25</v>
      </c>
      <c r="M14" s="39"/>
      <c r="N14" s="160" t="s">
        <v>25</v>
      </c>
      <c r="O14" s="161"/>
      <c r="P14" s="160" t="s">
        <v>25</v>
      </c>
      <c r="Q14" s="159"/>
    </row>
    <row r="15" spans="1:20" s="35" customFormat="1" ht="15.6" customHeight="1">
      <c r="A15" s="36"/>
      <c r="B15" s="36"/>
      <c r="C15" s="36"/>
      <c r="D15" s="40"/>
      <c r="E15" s="36"/>
      <c r="F15" s="41"/>
      <c r="G15" s="38"/>
      <c r="H15" s="41"/>
      <c r="I15" s="38"/>
      <c r="J15" s="41"/>
      <c r="K15" s="41"/>
      <c r="L15" s="38"/>
      <c r="M15" s="38"/>
      <c r="N15" s="161"/>
      <c r="O15" s="161"/>
      <c r="P15" s="161"/>
      <c r="Q15" s="159"/>
    </row>
    <row r="16" spans="1:20" s="35" customFormat="1" ht="15.6" customHeight="1">
      <c r="A16" s="42" t="s">
        <v>104</v>
      </c>
      <c r="B16" s="36"/>
      <c r="C16" s="36"/>
      <c r="D16" s="44"/>
      <c r="E16" s="36"/>
      <c r="F16" s="45">
        <v>173333330</v>
      </c>
      <c r="G16" s="46"/>
      <c r="H16" s="45">
        <v>5703904</v>
      </c>
      <c r="I16" s="47"/>
      <c r="J16" s="45">
        <v>0</v>
      </c>
      <c r="K16" s="45"/>
      <c r="L16" s="45">
        <v>240138779</v>
      </c>
      <c r="M16" s="47"/>
      <c r="N16" s="50">
        <v>-895542</v>
      </c>
      <c r="O16" s="50"/>
      <c r="P16" s="176">
        <v>418280471</v>
      </c>
      <c r="Q16" s="162"/>
    </row>
    <row r="17" spans="1:17" s="35" customFormat="1" ht="15.6" customHeight="1">
      <c r="A17" s="42" t="s">
        <v>117</v>
      </c>
      <c r="B17" s="36"/>
      <c r="C17" s="36"/>
      <c r="D17" s="44">
        <v>20</v>
      </c>
      <c r="E17" s="36"/>
      <c r="F17" s="45">
        <v>0</v>
      </c>
      <c r="G17" s="46"/>
      <c r="H17" s="45">
        <v>0</v>
      </c>
      <c r="I17" s="47"/>
      <c r="J17" s="45">
        <v>17333333</v>
      </c>
      <c r="K17" s="45"/>
      <c r="L17" s="45">
        <v>-17333333</v>
      </c>
      <c r="M17" s="47"/>
      <c r="N17" s="50" t="s">
        <v>134</v>
      </c>
      <c r="O17" s="50"/>
      <c r="P17" s="176">
        <v>0</v>
      </c>
      <c r="Q17" s="162"/>
    </row>
    <row r="18" spans="1:17" s="35" customFormat="1" ht="12">
      <c r="A18" s="42" t="s">
        <v>118</v>
      </c>
      <c r="B18" s="36"/>
      <c r="C18" s="36"/>
      <c r="D18" s="44">
        <v>24</v>
      </c>
      <c r="E18" s="36"/>
      <c r="F18" s="45">
        <v>0</v>
      </c>
      <c r="G18" s="46"/>
      <c r="H18" s="45">
        <v>0</v>
      </c>
      <c r="I18" s="47"/>
      <c r="J18" s="45">
        <v>0</v>
      </c>
      <c r="K18" s="45"/>
      <c r="L18" s="47">
        <v>-250119995</v>
      </c>
      <c r="M18" s="47"/>
      <c r="N18" s="50" t="s">
        <v>134</v>
      </c>
      <c r="O18" s="50"/>
      <c r="P18" s="50">
        <v>-250119995</v>
      </c>
      <c r="Q18" s="159"/>
    </row>
    <row r="19" spans="1:17" s="35" customFormat="1" ht="15.6" customHeight="1">
      <c r="A19" s="36" t="s">
        <v>127</v>
      </c>
      <c r="B19" s="36"/>
      <c r="C19" s="36"/>
      <c r="D19" s="36"/>
      <c r="E19" s="36"/>
      <c r="F19" s="83">
        <v>0</v>
      </c>
      <c r="G19" s="46"/>
      <c r="H19" s="83">
        <v>0</v>
      </c>
      <c r="I19" s="47"/>
      <c r="J19" s="49">
        <v>0</v>
      </c>
      <c r="K19" s="50"/>
      <c r="L19" s="49">
        <v>190295742.66482413</v>
      </c>
      <c r="M19" s="47"/>
      <c r="N19" s="49">
        <v>-1914867</v>
      </c>
      <c r="O19" s="50"/>
      <c r="P19" s="49">
        <v>188380875.66482413</v>
      </c>
      <c r="Q19" s="159"/>
    </row>
    <row r="20" spans="1:17" s="35" customFormat="1" ht="15.6" customHeight="1">
      <c r="A20" s="36"/>
      <c r="B20" s="36"/>
      <c r="C20" s="36"/>
      <c r="D20" s="36"/>
      <c r="E20" s="36"/>
      <c r="F20" s="45"/>
      <c r="G20" s="45"/>
      <c r="H20" s="50"/>
      <c r="I20" s="50"/>
      <c r="J20" s="50"/>
      <c r="K20" s="50"/>
      <c r="L20" s="50"/>
      <c r="M20" s="50"/>
      <c r="N20" s="50"/>
      <c r="O20" s="50"/>
      <c r="P20" s="50"/>
      <c r="Q20" s="162"/>
    </row>
    <row r="21" spans="1:17" s="35" customFormat="1" ht="15.6" customHeight="1" thickBot="1">
      <c r="A21" s="43" t="s">
        <v>157</v>
      </c>
      <c r="B21" s="48"/>
      <c r="C21" s="36"/>
      <c r="D21" s="36"/>
      <c r="E21" s="36"/>
      <c r="F21" s="51">
        <v>173333330</v>
      </c>
      <c r="G21" s="50"/>
      <c r="H21" s="51">
        <v>5703904</v>
      </c>
      <c r="I21" s="50"/>
      <c r="J21" s="51">
        <v>17333333</v>
      </c>
      <c r="K21" s="50"/>
      <c r="L21" s="51">
        <v>162981193.66482413</v>
      </c>
      <c r="M21" s="50"/>
      <c r="N21" s="51">
        <v>-2810409</v>
      </c>
      <c r="O21" s="50"/>
      <c r="P21" s="51">
        <v>356541351.66482413</v>
      </c>
      <c r="Q21" s="162"/>
    </row>
    <row r="22" spans="1:17" s="35" customFormat="1" ht="15.6" customHeight="1" thickTop="1">
      <c r="A22" s="43"/>
      <c r="B22" s="36"/>
      <c r="C22" s="36"/>
      <c r="D22" s="36"/>
      <c r="E22" s="36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159"/>
    </row>
    <row r="23" spans="1:17" s="35" customFormat="1" ht="15.6" customHeight="1">
      <c r="A23" s="43"/>
      <c r="B23" s="36"/>
      <c r="C23" s="36"/>
      <c r="D23" s="36"/>
      <c r="E23" s="36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159"/>
    </row>
    <row r="24" spans="1:17" s="35" customFormat="1" ht="15.6" customHeight="1">
      <c r="A24" s="42" t="s">
        <v>160</v>
      </c>
      <c r="B24" s="36"/>
      <c r="C24" s="36"/>
      <c r="D24" s="36"/>
      <c r="E24" s="36"/>
      <c r="F24" s="45"/>
      <c r="G24" s="46"/>
      <c r="H24" s="45"/>
      <c r="I24" s="47"/>
      <c r="J24" s="45"/>
      <c r="K24" s="45"/>
      <c r="L24" s="47"/>
      <c r="M24" s="47"/>
      <c r="N24" s="50"/>
      <c r="O24" s="50"/>
      <c r="P24" s="50">
        <f>SUM(F24:O24)</f>
        <v>0</v>
      </c>
      <c r="Q24" s="159"/>
    </row>
    <row r="25" spans="1:17" s="35" customFormat="1" ht="15.6" customHeight="1">
      <c r="A25" s="143" t="s">
        <v>117</v>
      </c>
      <c r="B25" s="36"/>
      <c r="C25" s="36"/>
      <c r="D25" s="44">
        <v>20</v>
      </c>
      <c r="E25" s="36"/>
      <c r="F25" s="45"/>
      <c r="G25" s="46"/>
      <c r="H25" s="45"/>
      <c r="I25" s="47"/>
      <c r="J25" s="45"/>
      <c r="K25" s="45"/>
      <c r="L25" s="47"/>
      <c r="M25" s="47"/>
      <c r="N25" s="50"/>
      <c r="O25" s="50"/>
      <c r="P25" s="50">
        <f>SUM(F25:O25)</f>
        <v>0</v>
      </c>
      <c r="Q25" s="159"/>
    </row>
    <row r="26" spans="1:17" s="35" customFormat="1" ht="15.6" customHeight="1">
      <c r="A26" s="143" t="s">
        <v>118</v>
      </c>
      <c r="B26" s="36"/>
      <c r="C26" s="36"/>
      <c r="D26" s="44">
        <v>24</v>
      </c>
      <c r="E26" s="36"/>
      <c r="F26" s="45"/>
      <c r="G26" s="46"/>
      <c r="H26" s="45"/>
      <c r="I26" s="47"/>
      <c r="J26" s="45"/>
      <c r="K26" s="45"/>
      <c r="L26" s="47"/>
      <c r="M26" s="47"/>
      <c r="N26" s="50"/>
      <c r="O26" s="50"/>
      <c r="P26" s="50">
        <f>SUM(F26:O26)</f>
        <v>0</v>
      </c>
      <c r="Q26" s="159"/>
    </row>
    <row r="27" spans="1:17" s="35" customFormat="1" ht="15.6" customHeight="1">
      <c r="A27" s="36" t="s">
        <v>127</v>
      </c>
      <c r="B27" s="36"/>
      <c r="C27" s="36"/>
      <c r="D27" s="36"/>
      <c r="E27" s="36"/>
      <c r="F27" s="49"/>
      <c r="G27" s="46"/>
      <c r="H27" s="49"/>
      <c r="I27" s="47"/>
      <c r="J27" s="49"/>
      <c r="K27" s="50"/>
      <c r="L27" s="49"/>
      <c r="M27" s="47"/>
      <c r="N27" s="49"/>
      <c r="O27" s="50"/>
      <c r="P27" s="49">
        <f>SUM(F27:O27)</f>
        <v>0</v>
      </c>
      <c r="Q27" s="159"/>
    </row>
    <row r="28" spans="1:17" s="35" customFormat="1" ht="15.6" customHeight="1">
      <c r="A28" s="36"/>
      <c r="B28" s="36"/>
      <c r="C28" s="36"/>
      <c r="D28" s="36"/>
      <c r="E28" s="36"/>
      <c r="F28" s="45"/>
      <c r="G28" s="45"/>
      <c r="H28" s="50"/>
      <c r="I28" s="50"/>
      <c r="J28" s="50"/>
      <c r="K28" s="50"/>
      <c r="L28" s="50"/>
      <c r="M28" s="50"/>
      <c r="N28" s="50"/>
      <c r="O28" s="50"/>
      <c r="P28" s="50"/>
      <c r="Q28" s="159"/>
    </row>
    <row r="29" spans="1:17" s="35" customFormat="1" ht="15.6" customHeight="1" thickBot="1">
      <c r="A29" s="43" t="s">
        <v>161</v>
      </c>
      <c r="B29" s="36"/>
      <c r="C29" s="36"/>
      <c r="D29" s="36"/>
      <c r="E29" s="36"/>
      <c r="F29" s="51">
        <f>SUM(F24:F27)</f>
        <v>0</v>
      </c>
      <c r="G29" s="50"/>
      <c r="H29" s="51">
        <f>SUM(H24:H27)</f>
        <v>0</v>
      </c>
      <c r="I29" s="50"/>
      <c r="J29" s="51">
        <f>SUM(J24:J27)</f>
        <v>0</v>
      </c>
      <c r="K29" s="50"/>
      <c r="L29" s="51">
        <f>SUM(L24:L27)</f>
        <v>0</v>
      </c>
      <c r="M29" s="50"/>
      <c r="N29" s="51">
        <f>SUM(N24:N27)</f>
        <v>0</v>
      </c>
      <c r="O29" s="50"/>
      <c r="P29" s="51">
        <f>SUM(P24:P27)</f>
        <v>0</v>
      </c>
      <c r="Q29" s="162"/>
    </row>
    <row r="30" spans="1:17" s="35" customFormat="1" ht="15.6" customHeight="1" thickTop="1">
      <c r="A30" s="43"/>
      <c r="B30" s="36"/>
      <c r="C30" s="36"/>
      <c r="D30" s="36"/>
      <c r="E30" s="36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162"/>
    </row>
    <row r="31" spans="1:17" s="35" customFormat="1" ht="15.6" customHeight="1">
      <c r="A31" s="43"/>
      <c r="B31" s="36"/>
      <c r="C31" s="36"/>
      <c r="D31" s="36"/>
      <c r="E31" s="36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162"/>
    </row>
    <row r="32" spans="1:17" s="35" customFormat="1" ht="15.6" customHeight="1">
      <c r="A32" s="43"/>
      <c r="B32" s="36"/>
      <c r="C32" s="36"/>
      <c r="D32" s="36"/>
      <c r="E32" s="36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162"/>
    </row>
    <row r="33" spans="1:17" s="35" customFormat="1" ht="10.5" customHeight="1">
      <c r="A33" s="43"/>
      <c r="B33" s="36"/>
      <c r="C33" s="36"/>
      <c r="D33" s="36"/>
      <c r="E33" s="36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62"/>
    </row>
    <row r="34" spans="1:17" s="35" customFormat="1" ht="11.25" customHeight="1">
      <c r="A34" s="43"/>
      <c r="B34" s="36"/>
      <c r="C34" s="36"/>
      <c r="D34" s="36"/>
      <c r="E34" s="36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159"/>
    </row>
    <row r="35" spans="1:17" ht="21.95" customHeight="1">
      <c r="A35" s="126" t="str">
        <f>'6-8Eng'!A56</f>
        <v>The note to the consolidated and separate financial statement are integral part of the financial statements.</v>
      </c>
      <c r="B35" s="126"/>
      <c r="C35" s="126"/>
      <c r="D35" s="126"/>
      <c r="E35" s="126"/>
      <c r="F35" s="127"/>
      <c r="G35" s="128"/>
      <c r="H35" s="129"/>
      <c r="I35" s="130"/>
      <c r="J35" s="129"/>
      <c r="K35" s="129"/>
      <c r="L35" s="130"/>
      <c r="M35" s="130"/>
      <c r="N35" s="163"/>
      <c r="O35" s="163"/>
      <c r="P35" s="164"/>
    </row>
    <row r="37" spans="1:17" ht="16.5" hidden="1" customHeight="1">
      <c r="L37" s="135">
        <f>'9-10 Eng'!H29+'9-10 Eng'!H42-'7 Eng Old'!L27</f>
        <v>167992157</v>
      </c>
    </row>
  </sheetData>
  <mergeCells count="3">
    <mergeCell ref="F7:P7"/>
    <mergeCell ref="J9:L9"/>
    <mergeCell ref="N8:N9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D3B38-2E2D-40DF-A853-7A1C3645C9E5}">
  <dimension ref="A1:T43"/>
  <sheetViews>
    <sheetView topLeftCell="A22" zoomScaleNormal="100" zoomScaleSheetLayoutView="80" workbookViewId="0">
      <selection activeCell="A34" sqref="A34:XFD34"/>
    </sheetView>
  </sheetViews>
  <sheetFormatPr defaultColWidth="9.140625" defaultRowHeight="12"/>
  <cols>
    <col min="1" max="2" width="1.5703125" style="131" customWidth="1"/>
    <col min="3" max="3" width="41.140625" style="131" customWidth="1"/>
    <col min="4" max="4" width="5.5703125" style="131" customWidth="1"/>
    <col min="5" max="5" width="0.85546875" style="131" customWidth="1"/>
    <col min="6" max="6" width="11.85546875" style="132" customWidth="1"/>
    <col min="7" max="7" width="0.85546875" style="133" customWidth="1"/>
    <col min="8" max="8" width="13.140625" style="134" customWidth="1"/>
    <col min="9" max="9" width="0.85546875" style="175" customWidth="1"/>
    <col min="10" max="10" width="13" style="134" customWidth="1"/>
    <col min="11" max="11" width="0.85546875" style="175" customWidth="1"/>
    <col min="12" max="12" width="12.5703125" style="134" customWidth="1"/>
    <col min="13" max="13" width="0.85546875" style="175" customWidth="1"/>
    <col min="14" max="14" width="13.140625" style="134" customWidth="1"/>
    <col min="15" max="15" width="0.85546875" style="175" customWidth="1"/>
    <col min="16" max="16" width="14.140625" style="132" customWidth="1"/>
    <col min="17" max="17" width="0.85546875" style="133" customWidth="1"/>
    <col min="18" max="18" width="13.5703125" style="134" customWidth="1"/>
    <col min="19" max="16384" width="9.140625" style="131"/>
  </cols>
  <sheetData>
    <row r="1" spans="1:20" s="117" customFormat="1" ht="16.5" customHeight="1">
      <c r="A1" s="185" t="s">
        <v>163</v>
      </c>
      <c r="F1" s="118"/>
      <c r="G1" s="119"/>
      <c r="H1" s="120"/>
      <c r="I1" s="172"/>
      <c r="J1" s="120"/>
      <c r="K1" s="172"/>
      <c r="L1" s="120"/>
      <c r="M1" s="172"/>
      <c r="N1" s="120"/>
      <c r="O1" s="172"/>
      <c r="P1" s="118"/>
      <c r="Q1" s="119"/>
      <c r="R1" s="120"/>
    </row>
    <row r="2" spans="1:20" s="117" customFormat="1" ht="16.5" customHeight="1">
      <c r="A2" s="185" t="s">
        <v>164</v>
      </c>
      <c r="F2" s="118"/>
      <c r="G2" s="119"/>
      <c r="H2" s="120"/>
      <c r="I2" s="172"/>
      <c r="J2" s="120"/>
      <c r="K2" s="172"/>
      <c r="L2" s="120"/>
      <c r="M2" s="172"/>
      <c r="N2" s="120"/>
      <c r="O2" s="172"/>
      <c r="P2" s="118"/>
      <c r="Q2" s="119"/>
      <c r="R2" s="120"/>
    </row>
    <row r="3" spans="1:20" s="117" customFormat="1" ht="16.5" customHeight="1">
      <c r="A3" s="117" t="s">
        <v>122</v>
      </c>
      <c r="F3" s="118"/>
      <c r="G3" s="119"/>
      <c r="H3" s="120"/>
      <c r="I3" s="172"/>
      <c r="J3" s="120"/>
      <c r="K3" s="172"/>
      <c r="L3" s="120"/>
      <c r="M3" s="172"/>
      <c r="N3" s="120"/>
      <c r="O3" s="172"/>
      <c r="P3" s="118"/>
      <c r="Q3" s="119"/>
      <c r="R3" s="120"/>
    </row>
    <row r="4" spans="1:20" s="117" customFormat="1" ht="16.5" customHeight="1">
      <c r="A4" s="122" t="s">
        <v>159</v>
      </c>
      <c r="B4" s="122"/>
      <c r="C4" s="122"/>
      <c r="D4" s="122"/>
      <c r="E4" s="122"/>
      <c r="F4" s="252"/>
      <c r="G4" s="123"/>
      <c r="H4" s="124"/>
      <c r="I4" s="173"/>
      <c r="J4" s="124"/>
      <c r="K4" s="173"/>
      <c r="L4" s="124"/>
      <c r="M4" s="173"/>
      <c r="N4" s="124"/>
      <c r="O4" s="173"/>
      <c r="P4" s="252"/>
      <c r="Q4" s="123"/>
      <c r="R4" s="173"/>
    </row>
    <row r="5" spans="1:20" s="117" customFormat="1" ht="12" customHeight="1">
      <c r="F5" s="118"/>
      <c r="G5" s="119"/>
      <c r="H5" s="120"/>
      <c r="I5" s="172"/>
      <c r="J5" s="120"/>
      <c r="K5" s="172"/>
      <c r="L5" s="120"/>
      <c r="M5" s="172"/>
      <c r="N5" s="120"/>
      <c r="O5" s="172"/>
      <c r="P5" s="118"/>
      <c r="Q5" s="119"/>
      <c r="R5" s="172"/>
    </row>
    <row r="6" spans="1:20" s="117" customFormat="1" ht="12" customHeight="1">
      <c r="F6" s="118"/>
      <c r="G6" s="119"/>
      <c r="H6" s="120"/>
      <c r="I6" s="172"/>
      <c r="J6" s="120"/>
      <c r="K6" s="172"/>
      <c r="L6" s="120"/>
      <c r="M6" s="172"/>
      <c r="N6" s="120"/>
      <c r="O6" s="172"/>
      <c r="P6" s="118"/>
      <c r="Q6" s="119"/>
      <c r="R6" s="172"/>
    </row>
    <row r="7" spans="1:20" s="117" customFormat="1" ht="14.45" customHeight="1">
      <c r="F7" s="337" t="s">
        <v>150</v>
      </c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</row>
    <row r="8" spans="1:20" s="117" customFormat="1" ht="14.45" customHeight="1"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7" t="s">
        <v>169</v>
      </c>
      <c r="Q8" s="186"/>
      <c r="R8" s="188"/>
      <c r="S8" s="188"/>
      <c r="T8" s="188"/>
    </row>
    <row r="9" spans="1:20" s="117" customFormat="1" ht="14.45" customHeight="1">
      <c r="F9" s="118"/>
      <c r="G9" s="119"/>
      <c r="H9" s="120"/>
      <c r="I9" s="172"/>
      <c r="J9" s="120"/>
      <c r="K9" s="172"/>
      <c r="L9" s="337" t="s">
        <v>63</v>
      </c>
      <c r="M9" s="337"/>
      <c r="N9" s="337"/>
      <c r="O9" s="172"/>
      <c r="P9" s="189" t="s">
        <v>170</v>
      </c>
      <c r="Q9" s="188"/>
      <c r="R9" s="188"/>
      <c r="S9" s="188"/>
      <c r="T9" s="188"/>
    </row>
    <row r="10" spans="1:20" s="117" customFormat="1" ht="14.45" customHeight="1">
      <c r="F10" s="118"/>
      <c r="G10" s="119"/>
      <c r="H10" s="120"/>
      <c r="I10" s="172"/>
      <c r="J10" s="120" t="s">
        <v>171</v>
      </c>
      <c r="K10" s="172"/>
      <c r="L10" s="118"/>
      <c r="M10" s="118"/>
      <c r="N10" s="118"/>
      <c r="O10" s="172"/>
      <c r="P10" s="187"/>
      <c r="Q10" s="188"/>
      <c r="R10" s="188"/>
      <c r="S10" s="188"/>
      <c r="T10" s="188"/>
    </row>
    <row r="11" spans="1:20" s="117" customFormat="1" ht="14.45" customHeight="1">
      <c r="F11" s="118"/>
      <c r="G11" s="119"/>
      <c r="H11" s="120" t="s">
        <v>60</v>
      </c>
      <c r="I11" s="172"/>
      <c r="J11" s="120" t="s">
        <v>172</v>
      </c>
      <c r="K11" s="172"/>
      <c r="L11" s="120"/>
      <c r="M11" s="172"/>
      <c r="N11" s="120"/>
      <c r="O11" s="172"/>
      <c r="P11" s="118"/>
      <c r="Q11" s="119"/>
      <c r="R11" s="172"/>
    </row>
    <row r="12" spans="1:20" s="117" customFormat="1" ht="14.45" customHeight="1">
      <c r="F12" s="31" t="s">
        <v>59</v>
      </c>
      <c r="G12" s="119"/>
      <c r="H12" s="120" t="s">
        <v>61</v>
      </c>
      <c r="I12" s="172"/>
      <c r="J12" s="120" t="s">
        <v>173</v>
      </c>
      <c r="K12" s="172"/>
      <c r="L12" s="120"/>
      <c r="M12" s="172"/>
      <c r="N12" s="120"/>
      <c r="O12" s="172"/>
      <c r="P12" s="31" t="s">
        <v>73</v>
      </c>
      <c r="Q12" s="119"/>
      <c r="R12" s="172"/>
    </row>
    <row r="13" spans="1:20" ht="14.45" customHeight="1">
      <c r="A13" s="32"/>
      <c r="B13" s="32"/>
      <c r="C13" s="32"/>
      <c r="D13" s="32"/>
      <c r="E13" s="32"/>
      <c r="F13" s="31" t="s">
        <v>58</v>
      </c>
      <c r="G13" s="190"/>
      <c r="H13" s="144" t="s">
        <v>64</v>
      </c>
      <c r="I13" s="131"/>
      <c r="J13" s="144" t="s">
        <v>174</v>
      </c>
      <c r="K13" s="131"/>
      <c r="L13" s="144" t="s">
        <v>119</v>
      </c>
      <c r="M13" s="131"/>
      <c r="N13" s="131"/>
      <c r="O13" s="131"/>
      <c r="P13" s="31" t="s">
        <v>74</v>
      </c>
      <c r="Q13" s="190"/>
      <c r="R13" s="131"/>
    </row>
    <row r="14" spans="1:20" ht="14.45" customHeight="1">
      <c r="A14" s="32"/>
      <c r="B14" s="32"/>
      <c r="C14" s="32"/>
      <c r="D14" s="32"/>
      <c r="E14" s="32"/>
      <c r="F14" s="31" t="s">
        <v>49</v>
      </c>
      <c r="G14" s="190"/>
      <c r="H14" s="144" t="s">
        <v>62</v>
      </c>
      <c r="I14" s="31"/>
      <c r="J14" s="144" t="s">
        <v>175</v>
      </c>
      <c r="K14" s="31"/>
      <c r="L14" s="120" t="s">
        <v>117</v>
      </c>
      <c r="M14" s="31"/>
      <c r="N14" s="120" t="s">
        <v>39</v>
      </c>
      <c r="O14" s="31"/>
      <c r="P14" s="31" t="s">
        <v>75</v>
      </c>
      <c r="Q14" s="190"/>
      <c r="R14" s="31" t="s">
        <v>40</v>
      </c>
    </row>
    <row r="15" spans="1:20" ht="14.45" customHeight="1">
      <c r="A15" s="191"/>
      <c r="B15" s="191"/>
      <c r="C15" s="191"/>
      <c r="D15" s="192" t="s">
        <v>21</v>
      </c>
      <c r="E15" s="191"/>
      <c r="F15" s="37" t="s">
        <v>25</v>
      </c>
      <c r="G15" s="193"/>
      <c r="H15" s="37" t="s">
        <v>25</v>
      </c>
      <c r="I15" s="193"/>
      <c r="J15" s="37" t="s">
        <v>25</v>
      </c>
      <c r="K15" s="193"/>
      <c r="L15" s="194" t="s">
        <v>25</v>
      </c>
      <c r="M15" s="193"/>
      <c r="N15" s="194" t="s">
        <v>25</v>
      </c>
      <c r="O15" s="193"/>
      <c r="P15" s="37" t="s">
        <v>25</v>
      </c>
      <c r="Q15" s="193"/>
      <c r="R15" s="37" t="s">
        <v>25</v>
      </c>
    </row>
    <row r="16" spans="1:20" ht="8.1" customHeight="1">
      <c r="B16" s="191"/>
      <c r="C16" s="191"/>
      <c r="D16" s="191"/>
      <c r="E16" s="191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6"/>
      <c r="R16" s="195"/>
    </row>
    <row r="17" spans="1:18" ht="14.45" customHeight="1">
      <c r="A17" s="197" t="s">
        <v>176</v>
      </c>
      <c r="B17" s="32"/>
      <c r="D17" s="191"/>
      <c r="E17" s="191"/>
      <c r="F17" s="195">
        <v>173333330</v>
      </c>
      <c r="G17" s="195"/>
      <c r="H17" s="195">
        <v>5703904</v>
      </c>
      <c r="I17" s="195"/>
      <c r="J17" s="195">
        <v>0</v>
      </c>
      <c r="K17" s="195"/>
      <c r="L17" s="195">
        <v>0</v>
      </c>
      <c r="M17" s="195"/>
      <c r="N17" s="195">
        <v>240138779</v>
      </c>
      <c r="O17" s="195"/>
      <c r="P17" s="195">
        <v>-895542</v>
      </c>
      <c r="Q17" s="196"/>
      <c r="R17" s="195">
        <f>SUM(F17:P17)</f>
        <v>418280471</v>
      </c>
    </row>
    <row r="18" spans="1:18" ht="14.45" customHeight="1">
      <c r="A18" s="131" t="s">
        <v>177</v>
      </c>
      <c r="B18" s="191"/>
      <c r="C18" s="191"/>
      <c r="D18" s="198">
        <v>11</v>
      </c>
      <c r="E18" s="191"/>
      <c r="F18" s="199">
        <v>0</v>
      </c>
      <c r="G18" s="195"/>
      <c r="H18" s="199">
        <v>0</v>
      </c>
      <c r="I18" s="195"/>
      <c r="J18" s="199">
        <v>14486120</v>
      </c>
      <c r="K18" s="195"/>
      <c r="L18" s="199">
        <v>0</v>
      </c>
      <c r="M18" s="195"/>
      <c r="N18" s="199">
        <v>-14486120</v>
      </c>
      <c r="O18" s="195"/>
      <c r="P18" s="199">
        <v>0</v>
      </c>
      <c r="Q18" s="196"/>
      <c r="R18" s="199">
        <f>SUM(F18:P18)</f>
        <v>0</v>
      </c>
    </row>
    <row r="19" spans="1:18" ht="8.1" customHeight="1">
      <c r="A19" s="191"/>
      <c r="B19" s="191"/>
      <c r="C19" s="191"/>
      <c r="D19" s="191"/>
      <c r="E19" s="191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6"/>
      <c r="R19" s="195"/>
    </row>
    <row r="20" spans="1:18" ht="14.45" customHeight="1">
      <c r="A20" s="32" t="s">
        <v>178</v>
      </c>
      <c r="B20" s="191"/>
      <c r="C20" s="191"/>
      <c r="D20" s="191"/>
      <c r="E20" s="191"/>
      <c r="F20" s="195">
        <v>173333330</v>
      </c>
      <c r="G20" s="196"/>
      <c r="H20" s="195">
        <v>5703904</v>
      </c>
      <c r="I20" s="196"/>
      <c r="J20" s="195">
        <v>14486120</v>
      </c>
      <c r="K20" s="196"/>
      <c r="L20" s="195">
        <v>0</v>
      </c>
      <c r="M20" s="196"/>
      <c r="N20" s="195">
        <v>225652659</v>
      </c>
      <c r="O20" s="196"/>
      <c r="P20" s="195">
        <v>-895542</v>
      </c>
      <c r="Q20" s="196"/>
      <c r="R20" s="195">
        <f>SUM(F20:P20)</f>
        <v>418280471</v>
      </c>
    </row>
    <row r="21" spans="1:18" ht="14.45" customHeight="1">
      <c r="A21" s="191" t="s">
        <v>117</v>
      </c>
      <c r="B21" s="191"/>
      <c r="C21" s="191"/>
      <c r="D21" s="191"/>
      <c r="E21" s="191"/>
      <c r="F21" s="195">
        <v>0</v>
      </c>
      <c r="G21" s="195"/>
      <c r="H21" s="195">
        <v>0</v>
      </c>
      <c r="I21" s="195"/>
      <c r="J21" s="195">
        <v>0</v>
      </c>
      <c r="K21" s="195"/>
      <c r="L21" s="195">
        <v>17333333</v>
      </c>
      <c r="M21" s="195"/>
      <c r="N21" s="195">
        <v>-17333333</v>
      </c>
      <c r="O21" s="195"/>
      <c r="P21" s="195">
        <v>0</v>
      </c>
      <c r="Q21" s="196"/>
      <c r="R21" s="195">
        <f>SUM(F21:P21)</f>
        <v>0</v>
      </c>
    </row>
    <row r="22" spans="1:18" ht="14.45" customHeight="1">
      <c r="A22" s="191" t="s">
        <v>118</v>
      </c>
      <c r="B22" s="191"/>
      <c r="C22" s="191"/>
      <c r="D22" s="198">
        <v>32</v>
      </c>
      <c r="E22" s="191"/>
      <c r="F22" s="195">
        <v>0</v>
      </c>
      <c r="G22" s="195"/>
      <c r="H22" s="195">
        <v>0</v>
      </c>
      <c r="I22" s="195"/>
      <c r="J22" s="195">
        <v>0</v>
      </c>
      <c r="K22" s="195"/>
      <c r="L22" s="195">
        <v>0</v>
      </c>
      <c r="M22" s="195"/>
      <c r="N22" s="195">
        <v>-250119995</v>
      </c>
      <c r="O22" s="195"/>
      <c r="P22" s="195">
        <v>0</v>
      </c>
      <c r="Q22" s="196"/>
      <c r="R22" s="195">
        <f>SUM(F22:P22)</f>
        <v>-250119995</v>
      </c>
    </row>
    <row r="23" spans="1:18" ht="14.45" customHeight="1">
      <c r="A23" s="191" t="s">
        <v>179</v>
      </c>
      <c r="B23" s="191"/>
      <c r="C23" s="191"/>
      <c r="D23" s="191"/>
      <c r="E23" s="191"/>
      <c r="F23" s="199" t="s">
        <v>134</v>
      </c>
      <c r="G23" s="195"/>
      <c r="H23" s="199" t="s">
        <v>134</v>
      </c>
      <c r="I23" s="195"/>
      <c r="J23" s="199" t="s">
        <v>134</v>
      </c>
      <c r="K23" s="195"/>
      <c r="L23" s="199">
        <v>0</v>
      </c>
      <c r="M23" s="195"/>
      <c r="N23" s="199">
        <v>190295742.66482413</v>
      </c>
      <c r="O23" s="195"/>
      <c r="P23" s="199">
        <v>-1914867</v>
      </c>
      <c r="Q23" s="196"/>
      <c r="R23" s="199">
        <f>SUM(F23:P23)</f>
        <v>188380875.66482413</v>
      </c>
    </row>
    <row r="24" spans="1:18" ht="8.1" customHeight="1">
      <c r="A24" s="191"/>
      <c r="B24" s="191"/>
      <c r="C24" s="191"/>
      <c r="D24" s="191"/>
      <c r="E24" s="191"/>
      <c r="F24" s="195"/>
      <c r="G24" s="195"/>
      <c r="H24" s="195"/>
      <c r="I24" s="195"/>
      <c r="J24" s="195"/>
      <c r="K24" s="195"/>
      <c r="L24" s="195"/>
      <c r="M24" s="195"/>
      <c r="N24" s="195"/>
      <c r="O24" s="195"/>
      <c r="P24" s="195"/>
      <c r="Q24" s="195"/>
      <c r="R24" s="195"/>
    </row>
    <row r="25" spans="1:18" ht="14.45" customHeight="1" thickBot="1">
      <c r="A25" s="32" t="s">
        <v>157</v>
      </c>
      <c r="B25" s="191"/>
      <c r="C25" s="191"/>
      <c r="D25" s="191"/>
      <c r="E25" s="191"/>
      <c r="F25" s="200">
        <f>SUM(F20:F23)</f>
        <v>173333330</v>
      </c>
      <c r="G25" s="195"/>
      <c r="H25" s="200">
        <f>SUM(H20:H23)</f>
        <v>5703904</v>
      </c>
      <c r="I25" s="195"/>
      <c r="J25" s="200">
        <f>SUM(J20:J23)</f>
        <v>14486120</v>
      </c>
      <c r="K25" s="195"/>
      <c r="L25" s="200">
        <f>SUM(L20:L23)</f>
        <v>17333333</v>
      </c>
      <c r="M25" s="195"/>
      <c r="N25" s="200">
        <f>SUM(N20:N23)</f>
        <v>148495073.66482413</v>
      </c>
      <c r="O25" s="195"/>
      <c r="P25" s="200">
        <f>SUM(P20:P23)</f>
        <v>-2810409</v>
      </c>
      <c r="Q25" s="195"/>
      <c r="R25" s="200">
        <f>SUM(R20:R23)</f>
        <v>356541351.66482413</v>
      </c>
    </row>
    <row r="26" spans="1:18" ht="14.45" customHeight="1" thickTop="1">
      <c r="A26" s="32"/>
      <c r="B26" s="191"/>
      <c r="C26" s="191"/>
      <c r="D26" s="191"/>
      <c r="E26" s="191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</row>
    <row r="27" spans="1:18" ht="14.45" customHeight="1">
      <c r="A27" s="197" t="s">
        <v>180</v>
      </c>
      <c r="B27" s="191"/>
      <c r="C27" s="32"/>
      <c r="D27" s="191"/>
      <c r="E27" s="191"/>
      <c r="F27" s="195">
        <v>173333330</v>
      </c>
      <c r="G27" s="195"/>
      <c r="H27" s="195">
        <v>5703904</v>
      </c>
      <c r="I27" s="195"/>
      <c r="J27" s="195">
        <v>0</v>
      </c>
      <c r="K27" s="195"/>
      <c r="L27" s="195">
        <v>17333333</v>
      </c>
      <c r="M27" s="195"/>
      <c r="N27" s="195">
        <v>162981194</v>
      </c>
      <c r="O27" s="195"/>
      <c r="P27" s="195">
        <v>-2810409</v>
      </c>
      <c r="Q27" s="195"/>
      <c r="R27" s="201">
        <f>SUM(F27:P27)</f>
        <v>356541352</v>
      </c>
    </row>
    <row r="28" spans="1:18" ht="14.25" customHeight="1">
      <c r="A28" s="202" t="s">
        <v>177</v>
      </c>
      <c r="B28" s="191"/>
      <c r="C28" s="191"/>
      <c r="D28" s="198">
        <v>11</v>
      </c>
      <c r="E28" s="191"/>
      <c r="F28" s="199">
        <v>0</v>
      </c>
      <c r="G28" s="195"/>
      <c r="H28" s="199">
        <v>0</v>
      </c>
      <c r="I28" s="195"/>
      <c r="J28" s="199">
        <v>14486120</v>
      </c>
      <c r="K28" s="195"/>
      <c r="L28" s="199">
        <v>0</v>
      </c>
      <c r="M28" s="195"/>
      <c r="N28" s="199">
        <v>-14486120</v>
      </c>
      <c r="O28" s="195"/>
      <c r="P28" s="199">
        <v>0</v>
      </c>
      <c r="Q28" s="195"/>
      <c r="R28" s="203">
        <f>SUM(F28:P28)</f>
        <v>0</v>
      </c>
    </row>
    <row r="29" spans="1:18" ht="8.1" customHeight="1">
      <c r="A29" s="191"/>
      <c r="B29" s="191"/>
      <c r="C29" s="191"/>
      <c r="D29" s="191"/>
      <c r="E29" s="191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6"/>
      <c r="R29" s="195"/>
    </row>
    <row r="30" spans="1:18" ht="14.45" customHeight="1">
      <c r="A30" s="197" t="s">
        <v>181</v>
      </c>
      <c r="B30" s="191"/>
      <c r="C30" s="191"/>
      <c r="D30" s="191"/>
      <c r="E30" s="191"/>
      <c r="F30" s="195">
        <f>SUM(F27:F28)</f>
        <v>173333330</v>
      </c>
      <c r="G30" s="195"/>
      <c r="H30" s="195">
        <f>SUM(H27:H28)</f>
        <v>5703904</v>
      </c>
      <c r="I30" s="195"/>
      <c r="J30" s="195">
        <f>SUM(J27:J28)</f>
        <v>14486120</v>
      </c>
      <c r="K30" s="195"/>
      <c r="L30" s="195">
        <f>SUM(L27:L28)</f>
        <v>17333333</v>
      </c>
      <c r="M30" s="195"/>
      <c r="N30" s="195">
        <f>SUM(N27:N28)</f>
        <v>148495074</v>
      </c>
      <c r="O30" s="195"/>
      <c r="P30" s="195">
        <f>SUM(P27:P28)</f>
        <v>-2810409</v>
      </c>
      <c r="Q30" s="195"/>
      <c r="R30" s="195">
        <f>SUM(F30:P30)</f>
        <v>356541352</v>
      </c>
    </row>
    <row r="31" spans="1:18" ht="14.45" customHeight="1">
      <c r="A31" s="202" t="s">
        <v>182</v>
      </c>
      <c r="B31" s="191"/>
      <c r="C31" s="191"/>
      <c r="D31" s="191"/>
      <c r="E31" s="191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</row>
    <row r="32" spans="1:18" ht="14.45" customHeight="1">
      <c r="A32" s="202"/>
      <c r="B32" s="191" t="s">
        <v>183</v>
      </c>
      <c r="D32" s="198">
        <v>5</v>
      </c>
      <c r="E32" s="191"/>
      <c r="F32" s="199">
        <v>0</v>
      </c>
      <c r="G32" s="195"/>
      <c r="H32" s="199">
        <v>0</v>
      </c>
      <c r="I32" s="195"/>
      <c r="J32" s="199">
        <v>0</v>
      </c>
      <c r="K32" s="195"/>
      <c r="L32" s="199">
        <v>0</v>
      </c>
      <c r="M32" s="195"/>
      <c r="N32" s="199">
        <v>-774926.22</v>
      </c>
      <c r="O32" s="195"/>
      <c r="P32" s="199">
        <v>0</v>
      </c>
      <c r="Q32" s="195"/>
      <c r="R32" s="199">
        <f>SUM(F32:P32)</f>
        <v>-774926.22</v>
      </c>
    </row>
    <row r="33" spans="1:18" ht="8.1" customHeight="1">
      <c r="A33" s="202"/>
      <c r="B33" s="191"/>
      <c r="C33" s="191"/>
      <c r="D33" s="198"/>
      <c r="E33" s="191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</row>
    <row r="34" spans="1:18" ht="14.45" customHeight="1">
      <c r="A34" s="32" t="s">
        <v>184</v>
      </c>
      <c r="B34" s="191"/>
      <c r="C34" s="191"/>
      <c r="D34" s="191"/>
      <c r="E34" s="191"/>
      <c r="F34" s="311">
        <f>SUM(F30:F32)</f>
        <v>173333330</v>
      </c>
      <c r="G34" s="196"/>
      <c r="H34" s="311">
        <f>SUM(H30:H32)</f>
        <v>5703904</v>
      </c>
      <c r="I34" s="196"/>
      <c r="J34" s="311">
        <f>SUM(J30:J32)</f>
        <v>14486120</v>
      </c>
      <c r="K34" s="196"/>
      <c r="L34" s="311">
        <f>SUM(L30:L32)</f>
        <v>17333333</v>
      </c>
      <c r="M34" s="196"/>
      <c r="N34" s="311">
        <f>SUM(N30:N32)</f>
        <v>147720147.78</v>
      </c>
      <c r="O34" s="196"/>
      <c r="P34" s="311">
        <f>SUM(P30:P32)</f>
        <v>-2810409</v>
      </c>
      <c r="Q34" s="196"/>
      <c r="R34" s="311">
        <f>SUM(F34:P34)</f>
        <v>355766425.77999997</v>
      </c>
    </row>
    <row r="35" spans="1:18" ht="14.45" customHeight="1">
      <c r="A35" s="191" t="s">
        <v>185</v>
      </c>
      <c r="B35" s="191"/>
      <c r="C35" s="191"/>
      <c r="D35" s="198">
        <v>27</v>
      </c>
      <c r="E35" s="191"/>
      <c r="F35" s="311">
        <v>96666670</v>
      </c>
      <c r="G35" s="196"/>
      <c r="H35" s="311">
        <v>0</v>
      </c>
      <c r="I35" s="196"/>
      <c r="J35" s="311">
        <v>0</v>
      </c>
      <c r="K35" s="196"/>
      <c r="L35" s="311">
        <v>0</v>
      </c>
      <c r="M35" s="196"/>
      <c r="N35" s="311">
        <v>0</v>
      </c>
      <c r="O35" s="196"/>
      <c r="P35" s="311">
        <v>0</v>
      </c>
      <c r="Q35" s="196"/>
      <c r="R35" s="311">
        <f>SUM(F35:P35)</f>
        <v>96666670</v>
      </c>
    </row>
    <row r="36" spans="1:18" ht="14.45" customHeight="1">
      <c r="A36" s="191" t="s">
        <v>117</v>
      </c>
      <c r="B36" s="191"/>
      <c r="C36" s="191"/>
      <c r="D36" s="198">
        <v>28</v>
      </c>
      <c r="E36" s="191"/>
      <c r="F36" s="311">
        <v>0</v>
      </c>
      <c r="G36" s="196"/>
      <c r="H36" s="311">
        <v>0</v>
      </c>
      <c r="I36" s="196"/>
      <c r="J36" s="311">
        <v>0</v>
      </c>
      <c r="K36" s="196"/>
      <c r="L36" s="311">
        <v>9666667</v>
      </c>
      <c r="M36" s="196"/>
      <c r="N36" s="311">
        <v>-9666667</v>
      </c>
      <c r="O36" s="196"/>
      <c r="P36" s="311">
        <v>0</v>
      </c>
      <c r="Q36" s="196"/>
      <c r="R36" s="311">
        <f>SUM(F36:P36)</f>
        <v>0</v>
      </c>
    </row>
    <row r="37" spans="1:18" ht="14.45" customHeight="1">
      <c r="A37" s="202" t="s">
        <v>118</v>
      </c>
      <c r="B37" s="191"/>
      <c r="C37" s="191"/>
      <c r="D37" s="198">
        <v>32</v>
      </c>
      <c r="E37" s="191"/>
      <c r="F37" s="311">
        <v>0</v>
      </c>
      <c r="G37" s="196"/>
      <c r="H37" s="311">
        <v>0</v>
      </c>
      <c r="I37" s="196"/>
      <c r="J37" s="311">
        <v>0</v>
      </c>
      <c r="K37" s="196"/>
      <c r="L37" s="311">
        <v>0</v>
      </c>
      <c r="M37" s="196"/>
      <c r="N37" s="311">
        <v>-196507731</v>
      </c>
      <c r="O37" s="196"/>
      <c r="P37" s="311">
        <v>0</v>
      </c>
      <c r="Q37" s="196"/>
      <c r="R37" s="311">
        <f>SUM(F37:P37)</f>
        <v>-196507731</v>
      </c>
    </row>
    <row r="38" spans="1:18" ht="14.45" customHeight="1">
      <c r="A38" s="191" t="s">
        <v>179</v>
      </c>
      <c r="B38" s="191"/>
      <c r="C38" s="191"/>
      <c r="D38" s="191"/>
      <c r="E38" s="191"/>
      <c r="F38" s="312">
        <v>0</v>
      </c>
      <c r="G38" s="196"/>
      <c r="H38" s="312">
        <v>0</v>
      </c>
      <c r="I38" s="196"/>
      <c r="J38" s="312">
        <v>0</v>
      </c>
      <c r="K38" s="196"/>
      <c r="L38" s="312">
        <v>0</v>
      </c>
      <c r="M38" s="196"/>
      <c r="N38" s="312">
        <v>167992157</v>
      </c>
      <c r="O38" s="196"/>
      <c r="P38" s="312">
        <v>3734380</v>
      </c>
      <c r="Q38" s="196"/>
      <c r="R38" s="312">
        <f>SUM(F38:P38)</f>
        <v>171726537</v>
      </c>
    </row>
    <row r="39" spans="1:18" ht="8.1" customHeight="1">
      <c r="A39" s="191"/>
      <c r="B39" s="191"/>
      <c r="C39" s="191"/>
      <c r="D39" s="191"/>
      <c r="E39" s="191"/>
      <c r="F39" s="311"/>
      <c r="G39" s="195"/>
      <c r="H39" s="311"/>
      <c r="I39" s="195"/>
      <c r="J39" s="311"/>
      <c r="K39" s="195"/>
      <c r="L39" s="311"/>
      <c r="M39" s="195"/>
      <c r="N39" s="311"/>
      <c r="O39" s="195"/>
      <c r="P39" s="311"/>
      <c r="Q39" s="195"/>
      <c r="R39" s="311"/>
    </row>
    <row r="40" spans="1:18" ht="14.45" customHeight="1" thickBot="1">
      <c r="A40" s="32" t="s">
        <v>161</v>
      </c>
      <c r="B40" s="191"/>
      <c r="C40" s="191"/>
      <c r="D40" s="191"/>
      <c r="E40" s="191"/>
      <c r="F40" s="313">
        <f>SUM(F34:F38)</f>
        <v>270000000</v>
      </c>
      <c r="G40" s="195"/>
      <c r="H40" s="313">
        <f>SUM(H34:H38)</f>
        <v>5703904</v>
      </c>
      <c r="I40" s="195"/>
      <c r="J40" s="313">
        <f>SUM(J34:J38)</f>
        <v>14486120</v>
      </c>
      <c r="K40" s="195"/>
      <c r="L40" s="313">
        <f>SUM(L34:L38)</f>
        <v>27000000</v>
      </c>
      <c r="M40" s="195"/>
      <c r="N40" s="313">
        <f>SUM(N34:N38)</f>
        <v>109537906.78</v>
      </c>
      <c r="O40" s="195"/>
      <c r="P40" s="313">
        <f>SUM(P34:P38)</f>
        <v>923971</v>
      </c>
      <c r="Q40" s="195"/>
      <c r="R40" s="313">
        <f>SUM(R34:R38)</f>
        <v>427651901.77999997</v>
      </c>
    </row>
    <row r="41" spans="1:18" ht="14.45" customHeight="1" thickTop="1">
      <c r="A41" s="32"/>
      <c r="B41" s="191"/>
      <c r="C41" s="191"/>
      <c r="D41" s="191"/>
      <c r="E41" s="191"/>
      <c r="F41" s="45"/>
      <c r="G41" s="195"/>
      <c r="H41" s="45"/>
      <c r="I41" s="195"/>
      <c r="J41" s="45"/>
      <c r="K41" s="195"/>
      <c r="L41" s="45"/>
      <c r="M41" s="195"/>
      <c r="N41" s="45"/>
      <c r="O41" s="195"/>
      <c r="P41" s="45"/>
      <c r="Q41" s="195"/>
      <c r="R41" s="45"/>
    </row>
    <row r="42" spans="1:18" ht="6.75" customHeight="1">
      <c r="A42" s="32"/>
      <c r="B42" s="191"/>
      <c r="C42" s="191"/>
      <c r="D42" s="191"/>
      <c r="E42" s="191"/>
      <c r="F42" s="195"/>
      <c r="G42" s="195"/>
      <c r="H42" s="195"/>
      <c r="I42" s="195"/>
      <c r="J42" s="195"/>
      <c r="K42" s="195"/>
      <c r="L42" s="195"/>
      <c r="M42" s="195"/>
      <c r="N42" s="195"/>
      <c r="O42" s="195"/>
      <c r="P42" s="195"/>
      <c r="Q42" s="195"/>
      <c r="R42" s="195"/>
    </row>
    <row r="43" spans="1:18" ht="20.100000000000001" customHeight="1">
      <c r="A43" s="204" t="s">
        <v>94</v>
      </c>
      <c r="B43" s="126"/>
      <c r="C43" s="126"/>
      <c r="D43" s="126"/>
      <c r="E43" s="126"/>
      <c r="F43" s="127"/>
      <c r="G43" s="128"/>
      <c r="H43" s="129"/>
      <c r="I43" s="174"/>
      <c r="J43" s="129"/>
      <c r="K43" s="174"/>
      <c r="L43" s="129"/>
      <c r="M43" s="174"/>
      <c r="N43" s="129"/>
      <c r="O43" s="174"/>
      <c r="P43" s="127"/>
      <c r="Q43" s="128"/>
      <c r="R43" s="174"/>
    </row>
  </sheetData>
  <mergeCells count="2">
    <mergeCell ref="F7:R7"/>
    <mergeCell ref="L9:N9"/>
  </mergeCells>
  <pageMargins left="0.7" right="0.7" top="0.5" bottom="0.6" header="0.49" footer="0.4"/>
  <pageSetup paperSize="9" scale="90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38D82-710C-4A9D-8263-A872AC301D3B}">
  <dimension ref="A1:R35"/>
  <sheetViews>
    <sheetView zoomScaleNormal="100" zoomScaleSheetLayoutView="90" workbookViewId="0">
      <selection activeCell="J15" sqref="J15:L18"/>
    </sheetView>
  </sheetViews>
  <sheetFormatPr defaultColWidth="9.140625" defaultRowHeight="16.5" customHeight="1"/>
  <cols>
    <col min="1" max="2" width="1.85546875" style="131" customWidth="1"/>
    <col min="3" max="3" width="37.140625" style="131" customWidth="1"/>
    <col min="4" max="4" width="7.85546875" style="131" customWidth="1"/>
    <col min="5" max="5" width="1.85546875" style="131" customWidth="1"/>
    <col min="6" max="6" width="13.5703125" style="132" customWidth="1"/>
    <col min="7" max="7" width="1.85546875" style="133" customWidth="1"/>
    <col min="8" max="8" width="13.5703125" style="134" customWidth="1"/>
    <col min="9" max="9" width="1.85546875" style="135" customWidth="1"/>
    <col min="10" max="10" width="13.5703125" style="134" customWidth="1"/>
    <col min="11" max="11" width="1.85546875" style="134" customWidth="1"/>
    <col min="12" max="12" width="13.5703125" style="135" customWidth="1"/>
    <col min="13" max="13" width="1.42578125" style="175" customWidth="1"/>
    <col min="14" max="14" width="13.5703125" style="134" customWidth="1"/>
    <col min="15" max="15" width="10.140625" style="131" bestFit="1" customWidth="1"/>
    <col min="16" max="16384" width="9.140625" style="131"/>
  </cols>
  <sheetData>
    <row r="1" spans="1:18" s="117" customFormat="1" ht="16.5" customHeight="1">
      <c r="A1" s="26" t="str">
        <f>'6-8Eng'!A1</f>
        <v>Rojukiss International Public Company Limited</v>
      </c>
      <c r="F1" s="118"/>
      <c r="G1" s="119"/>
      <c r="H1" s="120"/>
      <c r="I1" s="121"/>
      <c r="J1" s="120"/>
      <c r="K1" s="120"/>
      <c r="L1" s="121"/>
      <c r="M1" s="172"/>
      <c r="N1" s="120"/>
    </row>
    <row r="2" spans="1:18" s="117" customFormat="1" ht="16.5" customHeight="1">
      <c r="A2" s="26" t="s">
        <v>121</v>
      </c>
      <c r="F2" s="118"/>
      <c r="G2" s="119"/>
      <c r="H2" s="120"/>
      <c r="I2" s="121"/>
      <c r="J2" s="120"/>
      <c r="K2" s="120"/>
      <c r="L2" s="121"/>
      <c r="M2" s="172"/>
      <c r="N2" s="120"/>
    </row>
    <row r="3" spans="1:18" s="117" customFormat="1" ht="16.5" customHeight="1">
      <c r="A3" s="122" t="str">
        <f>'9-10 Eng'!A4</f>
        <v>For the year ended 31 December 2020</v>
      </c>
      <c r="B3" s="122"/>
      <c r="C3" s="122"/>
      <c r="D3" s="122"/>
      <c r="E3" s="122"/>
      <c r="F3" s="146"/>
      <c r="G3" s="123"/>
      <c r="H3" s="124"/>
      <c r="I3" s="125"/>
      <c r="J3" s="124"/>
      <c r="K3" s="124"/>
      <c r="L3" s="125"/>
      <c r="M3" s="173"/>
      <c r="N3" s="125"/>
    </row>
    <row r="4" spans="1:18" s="117" customFormat="1" ht="16.5" customHeight="1">
      <c r="A4" s="26"/>
      <c r="B4" s="26"/>
      <c r="C4" s="26"/>
      <c r="D4" s="26"/>
      <c r="E4" s="26"/>
      <c r="F4" s="27"/>
      <c r="G4" s="28"/>
      <c r="H4" s="29"/>
      <c r="I4" s="30"/>
      <c r="J4" s="29"/>
      <c r="K4" s="29"/>
      <c r="L4" s="30"/>
      <c r="M4" s="30"/>
      <c r="N4" s="30"/>
    </row>
    <row r="5" spans="1:18" s="117" customFormat="1" ht="16.5" customHeight="1">
      <c r="A5" s="26"/>
      <c r="B5" s="26"/>
      <c r="C5" s="26"/>
      <c r="D5" s="26"/>
      <c r="E5" s="26"/>
      <c r="F5" s="27"/>
      <c r="G5" s="28"/>
      <c r="H5" s="29"/>
      <c r="I5" s="30"/>
      <c r="J5" s="29"/>
      <c r="K5" s="29"/>
      <c r="L5" s="30"/>
      <c r="M5" s="30"/>
      <c r="N5" s="30"/>
    </row>
    <row r="6" spans="1:18" s="117" customFormat="1" ht="16.5" customHeight="1">
      <c r="A6" s="26"/>
      <c r="B6" s="26"/>
      <c r="C6" s="26"/>
      <c r="D6" s="26"/>
      <c r="E6" s="26"/>
      <c r="F6" s="337" t="s">
        <v>151</v>
      </c>
      <c r="G6" s="337"/>
      <c r="H6" s="337"/>
      <c r="I6" s="337"/>
      <c r="J6" s="337"/>
      <c r="K6" s="337"/>
      <c r="L6" s="337"/>
      <c r="M6" s="337"/>
      <c r="N6" s="337"/>
      <c r="O6" s="26"/>
      <c r="P6" s="26"/>
      <c r="Q6" s="26"/>
      <c r="R6" s="26"/>
    </row>
    <row r="7" spans="1:18" s="117" customFormat="1" ht="16.5" customHeight="1">
      <c r="A7" s="26"/>
      <c r="B7" s="26"/>
      <c r="C7" s="26"/>
      <c r="D7" s="26"/>
      <c r="E7" s="26"/>
      <c r="F7" s="27"/>
      <c r="G7" s="28"/>
      <c r="H7" s="29"/>
      <c r="I7" s="30"/>
      <c r="J7" s="337" t="s">
        <v>63</v>
      </c>
      <c r="K7" s="337"/>
      <c r="L7" s="337"/>
      <c r="M7" s="27"/>
      <c r="N7" s="52"/>
      <c r="O7" s="52"/>
      <c r="P7" s="52"/>
      <c r="Q7" s="26"/>
      <c r="R7" s="26"/>
    </row>
    <row r="8" spans="1:18" s="117" customFormat="1" ht="16.5" customHeight="1">
      <c r="A8" s="26"/>
      <c r="B8" s="26"/>
      <c r="C8" s="26"/>
      <c r="D8" s="26"/>
      <c r="E8" s="26"/>
      <c r="F8" s="27"/>
      <c r="G8" s="28"/>
      <c r="H8" s="29" t="s">
        <v>60</v>
      </c>
      <c r="I8" s="30"/>
      <c r="J8" s="29"/>
      <c r="K8" s="29"/>
      <c r="L8" s="30"/>
      <c r="M8" s="30"/>
      <c r="N8" s="30"/>
    </row>
    <row r="9" spans="1:18" s="117" customFormat="1" ht="16.5" customHeight="1">
      <c r="A9" s="26"/>
      <c r="B9" s="26"/>
      <c r="C9" s="26"/>
      <c r="D9" s="26"/>
      <c r="E9" s="26"/>
      <c r="F9" s="31" t="s">
        <v>59</v>
      </c>
      <c r="G9" s="28"/>
      <c r="H9" s="29" t="s">
        <v>61</v>
      </c>
      <c r="I9" s="30"/>
      <c r="K9" s="29"/>
      <c r="L9" s="30"/>
      <c r="M9" s="30"/>
      <c r="N9" s="30"/>
    </row>
    <row r="10" spans="1:18" s="35" customFormat="1" ht="16.5" customHeight="1">
      <c r="A10" s="32"/>
      <c r="B10" s="32"/>
      <c r="C10" s="32"/>
      <c r="D10" s="32"/>
      <c r="E10" s="32"/>
      <c r="F10" s="31" t="s">
        <v>58</v>
      </c>
      <c r="G10" s="33"/>
      <c r="H10" s="34" t="s">
        <v>64</v>
      </c>
      <c r="J10" s="144" t="s">
        <v>119</v>
      </c>
      <c r="K10" s="29"/>
    </row>
    <row r="11" spans="1:18" s="35" customFormat="1" ht="16.5" customHeight="1">
      <c r="A11" s="32"/>
      <c r="B11" s="32"/>
      <c r="C11" s="32"/>
      <c r="D11" s="43"/>
      <c r="E11" s="32"/>
      <c r="F11" s="31" t="s">
        <v>49</v>
      </c>
      <c r="G11" s="33"/>
      <c r="H11" s="34" t="s">
        <v>62</v>
      </c>
      <c r="I11" s="31"/>
      <c r="J11" s="29" t="s">
        <v>117</v>
      </c>
      <c r="K11" s="34"/>
      <c r="L11" s="29" t="s">
        <v>39</v>
      </c>
      <c r="M11" s="29"/>
      <c r="N11" s="31" t="s">
        <v>40</v>
      </c>
    </row>
    <row r="12" spans="1:18" s="35" customFormat="1" ht="16.5" customHeight="1">
      <c r="A12" s="36"/>
      <c r="B12" s="36"/>
      <c r="C12" s="36"/>
      <c r="D12" s="67" t="s">
        <v>21</v>
      </c>
      <c r="E12" s="36"/>
      <c r="F12" s="37" t="s">
        <v>25</v>
      </c>
      <c r="G12" s="38"/>
      <c r="H12" s="37" t="s">
        <v>25</v>
      </c>
      <c r="I12" s="39"/>
      <c r="J12" s="37" t="s">
        <v>25</v>
      </c>
      <c r="K12" s="41"/>
      <c r="L12" s="37" t="s">
        <v>25</v>
      </c>
      <c r="M12" s="41"/>
      <c r="N12" s="37" t="s">
        <v>25</v>
      </c>
    </row>
    <row r="13" spans="1:18" s="35" customFormat="1" ht="6" customHeight="1">
      <c r="A13" s="36"/>
      <c r="B13" s="36"/>
      <c r="C13" s="36"/>
      <c r="D13" s="40"/>
      <c r="E13" s="36"/>
      <c r="F13" s="41"/>
      <c r="G13" s="38"/>
      <c r="H13" s="41"/>
      <c r="I13" s="38"/>
      <c r="J13" s="41"/>
      <c r="K13" s="41"/>
      <c r="L13" s="38"/>
      <c r="M13" s="38"/>
      <c r="N13" s="41"/>
    </row>
    <row r="14" spans="1:18" s="35" customFormat="1" ht="16.5" customHeight="1">
      <c r="A14" s="42" t="s">
        <v>104</v>
      </c>
      <c r="B14" s="36"/>
      <c r="C14" s="36"/>
      <c r="D14" s="44"/>
      <c r="E14" s="36"/>
      <c r="F14" s="45">
        <v>173333330</v>
      </c>
      <c r="G14" s="46"/>
      <c r="H14" s="45">
        <v>5703904</v>
      </c>
      <c r="I14" s="47"/>
      <c r="J14" s="45">
        <v>0</v>
      </c>
      <c r="K14" s="45"/>
      <c r="L14" s="45">
        <v>213287193</v>
      </c>
      <c r="M14" s="45"/>
      <c r="N14" s="45">
        <v>392324427</v>
      </c>
      <c r="O14" s="147"/>
    </row>
    <row r="15" spans="1:18" s="35" customFormat="1" ht="16.5" customHeight="1">
      <c r="A15" s="143" t="s">
        <v>117</v>
      </c>
      <c r="B15" s="36"/>
      <c r="C15" s="36"/>
      <c r="D15" s="44">
        <v>20</v>
      </c>
      <c r="E15" s="36"/>
      <c r="F15" s="45">
        <v>0</v>
      </c>
      <c r="G15" s="46"/>
      <c r="H15" s="45">
        <v>0</v>
      </c>
      <c r="I15" s="47"/>
      <c r="J15" s="45">
        <v>17333333</v>
      </c>
      <c r="K15" s="45"/>
      <c r="L15" s="47">
        <v>-17333333</v>
      </c>
      <c r="M15" s="47"/>
      <c r="N15" s="45">
        <v>0</v>
      </c>
    </row>
    <row r="16" spans="1:18" s="35" customFormat="1" ht="16.5" customHeight="1">
      <c r="A16" s="143" t="s">
        <v>118</v>
      </c>
      <c r="B16" s="36"/>
      <c r="C16" s="36"/>
      <c r="D16" s="44">
        <v>24</v>
      </c>
      <c r="E16" s="36"/>
      <c r="F16" s="45">
        <v>0</v>
      </c>
      <c r="G16" s="46"/>
      <c r="H16" s="45">
        <v>0</v>
      </c>
      <c r="I16" s="47"/>
      <c r="J16" s="45">
        <v>0</v>
      </c>
      <c r="K16" s="45"/>
      <c r="L16" s="47">
        <v>-250119995</v>
      </c>
      <c r="M16" s="47"/>
      <c r="N16" s="45">
        <v>-250119995</v>
      </c>
    </row>
    <row r="17" spans="1:15" s="35" customFormat="1" ht="16.5" customHeight="1">
      <c r="A17" s="36" t="s">
        <v>127</v>
      </c>
      <c r="B17" s="36"/>
      <c r="C17" s="36"/>
      <c r="D17" s="36"/>
      <c r="E17" s="36"/>
      <c r="F17" s="83">
        <v>0</v>
      </c>
      <c r="G17" s="46"/>
      <c r="H17" s="83">
        <v>0</v>
      </c>
      <c r="I17" s="47"/>
      <c r="J17" s="49">
        <v>0</v>
      </c>
      <c r="K17" s="50"/>
      <c r="L17" s="49">
        <v>170705584.80000001</v>
      </c>
      <c r="M17" s="50"/>
      <c r="N17" s="49">
        <v>170705584.80000001</v>
      </c>
    </row>
    <row r="18" spans="1:15" s="35" customFormat="1" ht="6" customHeight="1">
      <c r="A18" s="36"/>
      <c r="B18" s="36"/>
      <c r="C18" s="36"/>
      <c r="D18" s="36"/>
      <c r="E18" s="36"/>
      <c r="F18" s="45"/>
      <c r="G18" s="45"/>
      <c r="H18" s="50"/>
      <c r="I18" s="50"/>
      <c r="J18" s="50"/>
      <c r="K18" s="50"/>
      <c r="L18" s="50"/>
      <c r="M18" s="50"/>
      <c r="N18" s="50"/>
    </row>
    <row r="19" spans="1:15" s="35" customFormat="1" ht="16.5" customHeight="1" thickBot="1">
      <c r="A19" s="43" t="s">
        <v>157</v>
      </c>
      <c r="B19" s="48"/>
      <c r="C19" s="36"/>
      <c r="D19" s="36"/>
      <c r="E19" s="36"/>
      <c r="F19" s="51">
        <v>173333330</v>
      </c>
      <c r="G19" s="50"/>
      <c r="H19" s="51">
        <v>5703904</v>
      </c>
      <c r="I19" s="50"/>
      <c r="J19" s="51">
        <v>17333333</v>
      </c>
      <c r="K19" s="50"/>
      <c r="L19" s="51">
        <v>116539449.80000001</v>
      </c>
      <c r="M19" s="50"/>
      <c r="N19" s="51">
        <v>312910016.80000001</v>
      </c>
      <c r="O19" s="147"/>
    </row>
    <row r="20" spans="1:15" s="35" customFormat="1" ht="16.5" customHeight="1" thickTop="1">
      <c r="A20" s="43"/>
      <c r="B20" s="36"/>
      <c r="C20" s="36"/>
      <c r="D20" s="36"/>
      <c r="E20" s="36"/>
      <c r="F20" s="50"/>
      <c r="G20" s="50"/>
      <c r="H20" s="50"/>
      <c r="I20" s="50"/>
      <c r="J20" s="50"/>
      <c r="K20" s="50"/>
      <c r="L20" s="50"/>
      <c r="M20" s="50"/>
      <c r="N20" s="50"/>
    </row>
    <row r="21" spans="1:15" s="35" customFormat="1" ht="16.5" customHeight="1">
      <c r="A21" s="43"/>
      <c r="B21" s="36"/>
      <c r="C21" s="36"/>
      <c r="D21" s="36"/>
      <c r="E21" s="36"/>
      <c r="F21" s="50"/>
      <c r="G21" s="50"/>
      <c r="H21" s="50"/>
      <c r="I21" s="50"/>
      <c r="J21" s="50"/>
      <c r="K21" s="50"/>
      <c r="L21" s="50"/>
      <c r="M21" s="50"/>
      <c r="N21" s="50"/>
    </row>
    <row r="22" spans="1:15" s="35" customFormat="1" ht="16.5" customHeight="1">
      <c r="A22" s="42" t="s">
        <v>160</v>
      </c>
      <c r="B22" s="36"/>
      <c r="C22" s="36"/>
      <c r="D22" s="36"/>
      <c r="E22" s="36"/>
      <c r="F22" s="45">
        <v>173333330</v>
      </c>
      <c r="G22" s="46"/>
      <c r="H22" s="45">
        <v>5703904</v>
      </c>
      <c r="I22" s="47"/>
      <c r="J22" s="45">
        <v>0</v>
      </c>
      <c r="K22" s="45"/>
      <c r="L22" s="50">
        <v>213287193</v>
      </c>
      <c r="M22" s="50"/>
      <c r="N22" s="45">
        <f>SUM(F22:M22)</f>
        <v>392324427</v>
      </c>
    </row>
    <row r="23" spans="1:15" s="35" customFormat="1" ht="16.5" customHeight="1">
      <c r="A23" s="143" t="s">
        <v>117</v>
      </c>
      <c r="B23" s="36"/>
      <c r="C23" s="36"/>
      <c r="D23" s="44">
        <v>20</v>
      </c>
      <c r="E23" s="36"/>
      <c r="F23" s="45"/>
      <c r="G23" s="46"/>
      <c r="H23" s="45"/>
      <c r="I23" s="47"/>
      <c r="J23" s="45"/>
      <c r="K23" s="45"/>
      <c r="L23" s="47"/>
      <c r="M23" s="47"/>
      <c r="N23" s="45">
        <f>SUM(F23:M23)</f>
        <v>0</v>
      </c>
    </row>
    <row r="24" spans="1:15" s="35" customFormat="1" ht="16.5" customHeight="1">
      <c r="A24" s="143" t="s">
        <v>118</v>
      </c>
      <c r="B24" s="36"/>
      <c r="C24" s="36"/>
      <c r="D24" s="44">
        <v>24</v>
      </c>
      <c r="E24" s="36"/>
      <c r="F24" s="45"/>
      <c r="G24" s="46"/>
      <c r="H24" s="45"/>
      <c r="I24" s="47"/>
      <c r="J24" s="45"/>
      <c r="K24" s="45"/>
      <c r="L24" s="47"/>
      <c r="M24" s="47"/>
      <c r="N24" s="45">
        <f>SUM(F24:M24)</f>
        <v>0</v>
      </c>
    </row>
    <row r="25" spans="1:15" s="35" customFormat="1" ht="16.5" customHeight="1">
      <c r="A25" s="36" t="s">
        <v>127</v>
      </c>
      <c r="B25" s="36"/>
      <c r="C25" s="36"/>
      <c r="D25" s="36"/>
      <c r="E25" s="36"/>
      <c r="F25" s="49"/>
      <c r="G25" s="46"/>
      <c r="H25" s="49"/>
      <c r="I25" s="47"/>
      <c r="J25" s="49"/>
      <c r="K25" s="50"/>
      <c r="L25" s="49"/>
      <c r="M25" s="50"/>
      <c r="N25" s="49">
        <f>SUM(F25:M25)</f>
        <v>0</v>
      </c>
    </row>
    <row r="26" spans="1:15" s="35" customFormat="1" ht="6" customHeight="1">
      <c r="A26" s="36"/>
      <c r="B26" s="36"/>
      <c r="C26" s="36"/>
      <c r="D26" s="36"/>
      <c r="E26" s="36"/>
      <c r="F26" s="45"/>
      <c r="G26" s="45"/>
      <c r="H26" s="50"/>
      <c r="I26" s="50"/>
      <c r="J26" s="50"/>
      <c r="K26" s="50"/>
      <c r="L26" s="50"/>
      <c r="M26" s="50"/>
      <c r="N26" s="50"/>
    </row>
    <row r="27" spans="1:15" s="35" customFormat="1" ht="16.5" customHeight="1" thickBot="1">
      <c r="A27" s="43" t="s">
        <v>161</v>
      </c>
      <c r="B27" s="36"/>
      <c r="C27" s="36"/>
      <c r="D27" s="36"/>
      <c r="E27" s="36"/>
      <c r="F27" s="51">
        <f>SUM(F22:F25)</f>
        <v>173333330</v>
      </c>
      <c r="G27" s="50"/>
      <c r="H27" s="51">
        <f>SUM(H22:H25)</f>
        <v>5703904</v>
      </c>
      <c r="I27" s="50"/>
      <c r="J27" s="51">
        <f>SUM(J22:J25)</f>
        <v>0</v>
      </c>
      <c r="K27" s="50"/>
      <c r="L27" s="51">
        <f>SUM(L22:L25)</f>
        <v>213287193</v>
      </c>
      <c r="M27" s="50"/>
      <c r="N27" s="51">
        <f>SUM(N22:N25)</f>
        <v>392324427</v>
      </c>
    </row>
    <row r="28" spans="1:15" s="35" customFormat="1" ht="16.5" customHeight="1" thickTop="1">
      <c r="A28" s="43"/>
      <c r="B28" s="36"/>
      <c r="C28" s="36"/>
      <c r="D28" s="36"/>
      <c r="E28" s="36"/>
      <c r="F28" s="50"/>
      <c r="G28" s="50"/>
      <c r="H28" s="50"/>
      <c r="I28" s="50"/>
      <c r="J28" s="50"/>
      <c r="K28" s="50"/>
      <c r="L28" s="50"/>
      <c r="M28" s="50"/>
      <c r="N28" s="50"/>
    </row>
    <row r="29" spans="1:15" s="35" customFormat="1" ht="16.5" customHeight="1">
      <c r="A29" s="43"/>
      <c r="B29" s="36"/>
      <c r="C29" s="36"/>
      <c r="D29" s="36"/>
      <c r="E29" s="36"/>
      <c r="F29" s="50"/>
      <c r="G29" s="50"/>
      <c r="H29" s="50"/>
      <c r="I29" s="50"/>
      <c r="J29" s="50"/>
      <c r="K29" s="50"/>
      <c r="L29" s="50"/>
      <c r="M29" s="50"/>
      <c r="N29" s="50"/>
    </row>
    <row r="30" spans="1:15" s="35" customFormat="1" ht="16.5" customHeight="1">
      <c r="A30" s="43"/>
      <c r="B30" s="36"/>
      <c r="C30" s="36"/>
      <c r="D30" s="36"/>
      <c r="E30" s="36"/>
      <c r="F30" s="50"/>
      <c r="G30" s="50"/>
      <c r="H30" s="50"/>
      <c r="I30" s="50"/>
      <c r="J30" s="50"/>
      <c r="K30" s="50"/>
      <c r="L30" s="50"/>
      <c r="M30" s="50"/>
      <c r="N30" s="50"/>
    </row>
    <row r="31" spans="1:15" s="35" customFormat="1" ht="16.5" customHeight="1">
      <c r="A31" s="43"/>
      <c r="B31" s="36"/>
      <c r="C31" s="36"/>
      <c r="D31" s="36"/>
      <c r="E31" s="36"/>
      <c r="F31" s="50"/>
      <c r="G31" s="50"/>
      <c r="H31" s="50"/>
      <c r="I31" s="50"/>
      <c r="J31" s="50"/>
      <c r="K31" s="50"/>
      <c r="L31" s="50"/>
      <c r="M31" s="50"/>
      <c r="N31" s="50"/>
    </row>
    <row r="32" spans="1:15" s="35" customFormat="1" ht="16.5" customHeight="1">
      <c r="A32" s="43"/>
      <c r="B32" s="36"/>
      <c r="C32" s="36"/>
      <c r="D32" s="36"/>
      <c r="E32" s="36"/>
      <c r="F32" s="50"/>
      <c r="G32" s="50"/>
      <c r="H32" s="50"/>
      <c r="I32" s="50"/>
      <c r="J32" s="50"/>
      <c r="K32" s="50"/>
      <c r="L32" s="50"/>
      <c r="M32" s="50"/>
      <c r="N32" s="50"/>
    </row>
    <row r="33" spans="1:14" s="35" customFormat="1" ht="16.5" customHeight="1">
      <c r="A33" s="43"/>
      <c r="B33" s="36"/>
      <c r="C33" s="36"/>
      <c r="D33" s="36"/>
      <c r="E33" s="36"/>
      <c r="F33" s="50"/>
      <c r="G33" s="50"/>
      <c r="H33" s="50"/>
      <c r="I33" s="50"/>
      <c r="J33" s="50"/>
      <c r="K33" s="50"/>
      <c r="L33" s="50"/>
      <c r="M33" s="50"/>
      <c r="N33" s="50"/>
    </row>
    <row r="34" spans="1:14" s="35" customFormat="1" ht="14.25" customHeight="1">
      <c r="A34" s="43"/>
      <c r="B34" s="36"/>
      <c r="C34" s="36"/>
      <c r="D34" s="36"/>
      <c r="E34" s="36"/>
      <c r="F34" s="50"/>
      <c r="G34" s="50"/>
      <c r="H34" s="50"/>
      <c r="I34" s="50"/>
      <c r="J34" s="50"/>
      <c r="K34" s="50"/>
      <c r="L34" s="50"/>
      <c r="M34" s="50"/>
      <c r="N34" s="50"/>
    </row>
    <row r="35" spans="1:14" ht="21.95" customHeight="1">
      <c r="A35" s="126" t="str">
        <f>'6-8Eng'!A56</f>
        <v>The note to the consolidated and separate financial statement are integral part of the financial statements.</v>
      </c>
      <c r="B35" s="126"/>
      <c r="C35" s="126"/>
      <c r="D35" s="126"/>
      <c r="E35" s="126"/>
      <c r="F35" s="127"/>
      <c r="G35" s="128"/>
      <c r="H35" s="129"/>
      <c r="I35" s="130"/>
      <c r="J35" s="129"/>
      <c r="K35" s="129"/>
      <c r="L35" s="130"/>
      <c r="M35" s="174"/>
      <c r="N35" s="130"/>
    </row>
  </sheetData>
  <mergeCells count="2">
    <mergeCell ref="F6:N6"/>
    <mergeCell ref="J7:L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6B21-02C3-44D7-B1C0-5BB3FBF902BC}">
  <dimension ref="A1:O120"/>
  <sheetViews>
    <sheetView zoomScaleNormal="100" zoomScaleSheetLayoutView="85" workbookViewId="0">
      <selection activeCell="C7" sqref="C7"/>
    </sheetView>
  </sheetViews>
  <sheetFormatPr defaultColWidth="9.140625" defaultRowHeight="12"/>
  <cols>
    <col min="1" max="2" width="1.5703125" style="131" customWidth="1"/>
    <col min="3" max="3" width="40.85546875" style="131" customWidth="1"/>
    <col min="4" max="4" width="5.5703125" style="131" customWidth="1"/>
    <col min="5" max="5" width="0.85546875" style="131" customWidth="1"/>
    <col min="6" max="6" width="12.5703125" style="132" customWidth="1"/>
    <col min="7" max="7" width="0.85546875" style="133" customWidth="1"/>
    <col min="8" max="8" width="14.5703125" style="134" customWidth="1"/>
    <col min="9" max="9" width="0.85546875" style="175" customWidth="1"/>
    <col min="10" max="10" width="14.5703125" style="134" customWidth="1"/>
    <col min="11" max="11" width="0.85546875" style="175" customWidth="1"/>
    <col min="12" max="12" width="14.5703125" style="134" customWidth="1"/>
    <col min="13" max="13" width="0.85546875" style="175" customWidth="1"/>
    <col min="14" max="14" width="14.5703125" style="134" customWidth="1"/>
    <col min="15" max="16384" width="9.140625" style="131"/>
  </cols>
  <sheetData>
    <row r="1" spans="1:15" s="117" customFormat="1" ht="16.5" customHeight="1">
      <c r="A1" s="185" t="s">
        <v>163</v>
      </c>
      <c r="F1" s="118"/>
      <c r="G1" s="119"/>
      <c r="H1" s="120"/>
      <c r="I1" s="172"/>
      <c r="J1" s="120"/>
      <c r="K1" s="172"/>
      <c r="L1" s="120"/>
      <c r="M1" s="172"/>
      <c r="N1" s="120"/>
    </row>
    <row r="2" spans="1:15" s="117" customFormat="1" ht="16.5" customHeight="1">
      <c r="A2" s="185" t="s">
        <v>164</v>
      </c>
      <c r="F2" s="118"/>
      <c r="G2" s="119"/>
      <c r="H2" s="120"/>
      <c r="I2" s="172"/>
      <c r="J2" s="120"/>
      <c r="K2" s="172"/>
      <c r="L2" s="120"/>
      <c r="M2" s="172"/>
      <c r="N2" s="120"/>
    </row>
    <row r="3" spans="1:15" s="117" customFormat="1" ht="16.5" customHeight="1">
      <c r="A3" s="117" t="s">
        <v>122</v>
      </c>
      <c r="F3" s="118"/>
      <c r="G3" s="119"/>
      <c r="H3" s="120"/>
      <c r="I3" s="172"/>
      <c r="J3" s="120"/>
      <c r="K3" s="172"/>
      <c r="L3" s="120"/>
      <c r="M3" s="172"/>
      <c r="N3" s="120"/>
    </row>
    <row r="4" spans="1:15" s="117" customFormat="1" ht="16.5" customHeight="1">
      <c r="A4" s="122" t="s">
        <v>159</v>
      </c>
      <c r="B4" s="122"/>
      <c r="C4" s="122"/>
      <c r="D4" s="122"/>
      <c r="E4" s="122"/>
      <c r="F4" s="252"/>
      <c r="G4" s="123"/>
      <c r="H4" s="124"/>
      <c r="I4" s="173"/>
      <c r="J4" s="124"/>
      <c r="K4" s="173"/>
      <c r="L4" s="124"/>
      <c r="M4" s="173"/>
      <c r="N4" s="173"/>
    </row>
    <row r="5" spans="1:15" s="117" customFormat="1" ht="16.5" customHeight="1">
      <c r="F5" s="118"/>
      <c r="G5" s="119"/>
      <c r="H5" s="120"/>
      <c r="I5" s="172"/>
      <c r="J5" s="120"/>
      <c r="K5" s="172"/>
      <c r="L5" s="120"/>
      <c r="M5" s="172"/>
      <c r="N5" s="172"/>
    </row>
    <row r="6" spans="1:15" s="117" customFormat="1" ht="16.5" customHeight="1">
      <c r="F6" s="118"/>
      <c r="G6" s="119"/>
      <c r="H6" s="120"/>
      <c r="I6" s="172"/>
      <c r="J6" s="120"/>
      <c r="K6" s="172"/>
      <c r="L6" s="120"/>
      <c r="M6" s="172"/>
      <c r="N6" s="172"/>
    </row>
    <row r="7" spans="1:15" s="117" customFormat="1" ht="16.5" customHeight="1">
      <c r="F7" s="337" t="s">
        <v>219</v>
      </c>
      <c r="G7" s="337"/>
      <c r="H7" s="337"/>
      <c r="I7" s="337"/>
      <c r="J7" s="337"/>
      <c r="K7" s="337"/>
      <c r="L7" s="337"/>
      <c r="M7" s="337"/>
      <c r="N7" s="337"/>
    </row>
    <row r="8" spans="1:15" s="117" customFormat="1" ht="16.5" customHeight="1">
      <c r="F8" s="118"/>
      <c r="G8" s="119"/>
      <c r="H8" s="120" t="s">
        <v>60</v>
      </c>
      <c r="I8" s="172"/>
      <c r="J8" s="120"/>
      <c r="K8" s="172"/>
      <c r="L8" s="120"/>
      <c r="M8" s="172"/>
      <c r="N8" s="172"/>
    </row>
    <row r="9" spans="1:15" s="117" customFormat="1" ht="16.5" customHeight="1">
      <c r="F9" s="31" t="s">
        <v>59</v>
      </c>
      <c r="G9" s="119"/>
      <c r="H9" s="120" t="s">
        <v>61</v>
      </c>
      <c r="I9" s="172"/>
      <c r="J9" s="337" t="s">
        <v>63</v>
      </c>
      <c r="K9" s="337"/>
      <c r="L9" s="337"/>
      <c r="M9" s="172"/>
      <c r="N9" s="172"/>
    </row>
    <row r="10" spans="1:15" ht="16.5" customHeight="1">
      <c r="A10" s="32"/>
      <c r="B10" s="32"/>
      <c r="C10" s="32"/>
      <c r="D10" s="32"/>
      <c r="E10" s="32"/>
      <c r="F10" s="31" t="s">
        <v>58</v>
      </c>
      <c r="G10" s="190"/>
      <c r="H10" s="144" t="s">
        <v>64</v>
      </c>
      <c r="I10" s="131"/>
      <c r="J10" s="120" t="s">
        <v>119</v>
      </c>
      <c r="K10" s="131"/>
      <c r="L10" s="120"/>
      <c r="M10" s="131"/>
      <c r="N10" s="131"/>
    </row>
    <row r="11" spans="1:15" ht="16.5" customHeight="1">
      <c r="A11" s="32"/>
      <c r="B11" s="32"/>
      <c r="C11" s="32"/>
      <c r="D11" s="32"/>
      <c r="E11" s="32"/>
      <c r="F11" s="31" t="s">
        <v>49</v>
      </c>
      <c r="G11" s="190"/>
      <c r="H11" s="144" t="s">
        <v>62</v>
      </c>
      <c r="I11" s="31"/>
      <c r="J11" s="144" t="s">
        <v>117</v>
      </c>
      <c r="K11" s="31"/>
      <c r="L11" s="144" t="s">
        <v>39</v>
      </c>
      <c r="M11" s="31"/>
      <c r="N11" s="31" t="s">
        <v>40</v>
      </c>
    </row>
    <row r="12" spans="1:15" ht="16.5" customHeight="1">
      <c r="A12" s="191"/>
      <c r="B12" s="191"/>
      <c r="C12" s="191"/>
      <c r="D12" s="192" t="s">
        <v>21</v>
      </c>
      <c r="E12" s="191"/>
      <c r="F12" s="37" t="s">
        <v>25</v>
      </c>
      <c r="G12" s="193"/>
      <c r="H12" s="37" t="s">
        <v>25</v>
      </c>
      <c r="I12" s="193"/>
      <c r="J12" s="37" t="s">
        <v>25</v>
      </c>
      <c r="K12" s="193"/>
      <c r="L12" s="37" t="s">
        <v>25</v>
      </c>
      <c r="M12" s="193"/>
      <c r="N12" s="37" t="s">
        <v>25</v>
      </c>
    </row>
    <row r="13" spans="1:15" ht="8.1" customHeight="1">
      <c r="A13" s="191"/>
      <c r="B13" s="191"/>
      <c r="C13" s="191"/>
      <c r="D13" s="205"/>
      <c r="E13" s="191"/>
      <c r="F13" s="31"/>
      <c r="G13" s="193"/>
      <c r="H13" s="31"/>
      <c r="I13" s="193"/>
      <c r="J13" s="31"/>
      <c r="K13" s="193"/>
      <c r="L13" s="31"/>
      <c r="M13" s="193"/>
      <c r="N13" s="31"/>
    </row>
    <row r="14" spans="1:15" ht="16.5" customHeight="1">
      <c r="A14" s="32" t="s">
        <v>104</v>
      </c>
      <c r="B14" s="191"/>
      <c r="C14" s="191"/>
      <c r="D14" s="191"/>
      <c r="E14" s="191"/>
      <c r="F14" s="264">
        <v>173333330</v>
      </c>
      <c r="G14" s="264"/>
      <c r="H14" s="264">
        <v>5703904</v>
      </c>
      <c r="I14" s="264"/>
      <c r="J14" s="264">
        <v>0</v>
      </c>
      <c r="K14" s="264"/>
      <c r="L14" s="264">
        <v>213287193</v>
      </c>
      <c r="M14" s="264"/>
      <c r="N14" s="264">
        <f>SUM(F14:L14)</f>
        <v>392324427</v>
      </c>
      <c r="O14" s="265"/>
    </row>
    <row r="15" spans="1:15" ht="16.5" customHeight="1">
      <c r="A15" s="191" t="s">
        <v>117</v>
      </c>
      <c r="B15" s="191"/>
      <c r="C15" s="191"/>
      <c r="D15" s="191"/>
      <c r="E15" s="191"/>
      <c r="F15" s="264">
        <v>0</v>
      </c>
      <c r="G15" s="264"/>
      <c r="H15" s="264">
        <v>0</v>
      </c>
      <c r="I15" s="264"/>
      <c r="J15" s="264">
        <v>17333333</v>
      </c>
      <c r="K15" s="264"/>
      <c r="L15" s="264">
        <v>-17333333</v>
      </c>
      <c r="M15" s="264"/>
      <c r="N15" s="264">
        <f>SUM(F15:L15)</f>
        <v>0</v>
      </c>
      <c r="O15" s="265"/>
    </row>
    <row r="16" spans="1:15" ht="16.5" customHeight="1">
      <c r="A16" s="191" t="s">
        <v>118</v>
      </c>
      <c r="B16" s="191"/>
      <c r="C16" s="191"/>
      <c r="D16" s="198">
        <v>32</v>
      </c>
      <c r="E16" s="191"/>
      <c r="F16" s="264">
        <v>0</v>
      </c>
      <c r="G16" s="264"/>
      <c r="H16" s="264">
        <v>0</v>
      </c>
      <c r="I16" s="264"/>
      <c r="J16" s="264">
        <v>0</v>
      </c>
      <c r="K16" s="264"/>
      <c r="L16" s="264">
        <v>-250119995</v>
      </c>
      <c r="M16" s="264"/>
      <c r="N16" s="264">
        <f>SUM(F16:L16)</f>
        <v>-250119995</v>
      </c>
      <c r="O16" s="265"/>
    </row>
    <row r="17" spans="1:15" ht="16.5" customHeight="1">
      <c r="A17" s="191" t="s">
        <v>179</v>
      </c>
      <c r="B17" s="191"/>
      <c r="C17" s="191"/>
      <c r="D17" s="191"/>
      <c r="E17" s="191"/>
      <c r="F17" s="266">
        <v>0</v>
      </c>
      <c r="G17" s="264"/>
      <c r="H17" s="266">
        <v>0</v>
      </c>
      <c r="I17" s="264"/>
      <c r="J17" s="267">
        <v>0</v>
      </c>
      <c r="K17" s="264"/>
      <c r="L17" s="267">
        <v>170705584.80000001</v>
      </c>
      <c r="M17" s="264"/>
      <c r="N17" s="267">
        <f>SUM(F17:L17)</f>
        <v>170705584.80000001</v>
      </c>
      <c r="O17" s="265"/>
    </row>
    <row r="18" spans="1:15" ht="8.1" customHeight="1">
      <c r="A18" s="191"/>
      <c r="B18" s="191"/>
      <c r="C18" s="191"/>
      <c r="D18" s="191"/>
      <c r="E18" s="191"/>
      <c r="F18" s="264"/>
      <c r="G18" s="264"/>
      <c r="H18" s="264"/>
      <c r="I18" s="264"/>
      <c r="J18" s="264"/>
      <c r="K18" s="264"/>
      <c r="L18" s="264"/>
      <c r="M18" s="264"/>
      <c r="N18" s="264"/>
      <c r="O18" s="265"/>
    </row>
    <row r="19" spans="1:15" ht="16.5" customHeight="1" thickBot="1">
      <c r="A19" s="32" t="s">
        <v>157</v>
      </c>
      <c r="B19" s="191"/>
      <c r="C19" s="191"/>
      <c r="D19" s="191"/>
      <c r="E19" s="191"/>
      <c r="F19" s="268">
        <f>SUM(F14:F17)</f>
        <v>173333330</v>
      </c>
      <c r="G19" s="264"/>
      <c r="H19" s="268">
        <f>SUM(H14:H17)</f>
        <v>5703904</v>
      </c>
      <c r="I19" s="264"/>
      <c r="J19" s="268">
        <f>SUM(J14:J17)</f>
        <v>17333333</v>
      </c>
      <c r="K19" s="264"/>
      <c r="L19" s="268">
        <f>SUM(L14:L17)</f>
        <v>116539449.80000001</v>
      </c>
      <c r="M19" s="264"/>
      <c r="N19" s="268">
        <f>SUM(N14:N17)</f>
        <v>312910016.80000001</v>
      </c>
      <c r="O19" s="265"/>
    </row>
    <row r="20" spans="1:15" ht="16.5" customHeight="1" thickTop="1">
      <c r="A20" s="32"/>
      <c r="B20" s="191"/>
      <c r="C20" s="191"/>
      <c r="D20" s="191"/>
      <c r="E20" s="191"/>
      <c r="F20" s="264"/>
      <c r="G20" s="264"/>
      <c r="H20" s="264"/>
      <c r="I20" s="264"/>
      <c r="J20" s="264"/>
      <c r="K20" s="264"/>
      <c r="L20" s="264"/>
      <c r="M20" s="264"/>
      <c r="N20" s="264"/>
      <c r="O20" s="265"/>
    </row>
    <row r="21" spans="1:15" ht="16.5" customHeight="1">
      <c r="B21" s="191"/>
      <c r="C21" s="191"/>
      <c r="D21" s="191"/>
      <c r="E21" s="191"/>
      <c r="F21" s="264"/>
      <c r="G21" s="264"/>
      <c r="H21" s="264"/>
      <c r="I21" s="264"/>
      <c r="J21" s="264"/>
      <c r="K21" s="264"/>
      <c r="L21" s="264"/>
      <c r="M21" s="264"/>
      <c r="N21" s="264"/>
      <c r="O21" s="265"/>
    </row>
    <row r="22" spans="1:15" ht="16.5" customHeight="1">
      <c r="A22" s="197" t="s">
        <v>180</v>
      </c>
      <c r="B22" s="32"/>
      <c r="D22" s="191"/>
      <c r="E22" s="191"/>
      <c r="F22" s="264">
        <v>173333330</v>
      </c>
      <c r="G22" s="264"/>
      <c r="H22" s="264">
        <v>5703904</v>
      </c>
      <c r="I22" s="264"/>
      <c r="J22" s="264">
        <v>17333333</v>
      </c>
      <c r="K22" s="264"/>
      <c r="L22" s="264">
        <v>116539450</v>
      </c>
      <c r="M22" s="264"/>
      <c r="N22" s="264">
        <f>SUM(F22:L22)</f>
        <v>312910017</v>
      </c>
      <c r="O22" s="265"/>
    </row>
    <row r="23" spans="1:15" ht="16.5" customHeight="1">
      <c r="A23" s="191" t="s">
        <v>186</v>
      </c>
      <c r="B23" s="191"/>
      <c r="C23" s="191"/>
      <c r="D23" s="191"/>
      <c r="E23" s="191"/>
      <c r="F23" s="264"/>
      <c r="G23" s="264"/>
      <c r="H23" s="264"/>
      <c r="I23" s="264"/>
      <c r="J23" s="264"/>
      <c r="K23" s="264"/>
      <c r="L23" s="264"/>
      <c r="M23" s="264"/>
      <c r="N23" s="264"/>
      <c r="O23" s="265"/>
    </row>
    <row r="24" spans="1:15" ht="16.5" customHeight="1">
      <c r="A24" s="32"/>
      <c r="B24" s="191" t="s">
        <v>187</v>
      </c>
      <c r="D24" s="198">
        <v>5</v>
      </c>
      <c r="E24" s="191"/>
      <c r="F24" s="267">
        <v>0</v>
      </c>
      <c r="G24" s="264"/>
      <c r="H24" s="267">
        <v>0</v>
      </c>
      <c r="I24" s="264"/>
      <c r="J24" s="267">
        <v>0</v>
      </c>
      <c r="K24" s="264"/>
      <c r="L24" s="267">
        <v>-774926.22</v>
      </c>
      <c r="M24" s="264"/>
      <c r="N24" s="267">
        <f>SUM(F24:L24)</f>
        <v>-774926.22</v>
      </c>
      <c r="O24" s="265"/>
    </row>
    <row r="25" spans="1:15" ht="8.1" customHeight="1">
      <c r="A25" s="32"/>
      <c r="B25" s="191"/>
      <c r="C25" s="191"/>
      <c r="D25" s="191"/>
      <c r="E25" s="191"/>
      <c r="F25" s="264"/>
      <c r="G25" s="264"/>
      <c r="H25" s="264"/>
      <c r="I25" s="264"/>
      <c r="J25" s="264"/>
      <c r="K25" s="264"/>
      <c r="L25" s="264"/>
      <c r="M25" s="264"/>
      <c r="N25" s="264"/>
      <c r="O25" s="265"/>
    </row>
    <row r="26" spans="1:15" ht="16.5" customHeight="1">
      <c r="A26" s="32" t="s">
        <v>188</v>
      </c>
      <c r="B26" s="191"/>
      <c r="C26" s="191"/>
      <c r="D26" s="191"/>
      <c r="E26" s="191"/>
      <c r="F26" s="314">
        <f>SUM(F22:F24)</f>
        <v>173333330</v>
      </c>
      <c r="G26" s="264"/>
      <c r="H26" s="317">
        <f>SUM(H22:H24)</f>
        <v>5703904</v>
      </c>
      <c r="I26" s="264"/>
      <c r="J26" s="317">
        <f>SUM(J22:J24)</f>
        <v>17333333</v>
      </c>
      <c r="K26" s="264"/>
      <c r="L26" s="317">
        <f>SUM(L22:L24)</f>
        <v>115764523.78</v>
      </c>
      <c r="M26" s="264"/>
      <c r="N26" s="317">
        <f>SUM(N22:N24)</f>
        <v>312135090.77999997</v>
      </c>
      <c r="O26" s="265"/>
    </row>
    <row r="27" spans="1:15" ht="16.5" customHeight="1">
      <c r="A27" s="191" t="s">
        <v>185</v>
      </c>
      <c r="B27" s="191"/>
      <c r="C27" s="191"/>
      <c r="D27" s="198">
        <v>27</v>
      </c>
      <c r="E27" s="191"/>
      <c r="F27" s="314">
        <v>96666670</v>
      </c>
      <c r="G27" s="264"/>
      <c r="H27" s="314">
        <v>0</v>
      </c>
      <c r="I27" s="264"/>
      <c r="J27" s="314">
        <v>0</v>
      </c>
      <c r="K27" s="264"/>
      <c r="L27" s="314">
        <v>0</v>
      </c>
      <c r="M27" s="264"/>
      <c r="N27" s="317">
        <f>SUM(F27:L27)</f>
        <v>96666670</v>
      </c>
      <c r="O27" s="265"/>
    </row>
    <row r="28" spans="1:15" ht="16.5" customHeight="1">
      <c r="A28" s="191" t="s">
        <v>117</v>
      </c>
      <c r="B28" s="191"/>
      <c r="C28" s="191"/>
      <c r="D28" s="198">
        <v>28</v>
      </c>
      <c r="E28" s="191"/>
      <c r="F28" s="314">
        <v>0</v>
      </c>
      <c r="G28" s="264"/>
      <c r="H28" s="314">
        <v>0</v>
      </c>
      <c r="I28" s="264"/>
      <c r="J28" s="314">
        <v>9666667</v>
      </c>
      <c r="K28" s="264"/>
      <c r="L28" s="314">
        <v>-9666667</v>
      </c>
      <c r="M28" s="264"/>
      <c r="N28" s="317">
        <f>SUM(F28:L28)</f>
        <v>0</v>
      </c>
      <c r="O28" s="265"/>
    </row>
    <row r="29" spans="1:15" ht="16.5" customHeight="1">
      <c r="A29" s="191" t="s">
        <v>118</v>
      </c>
      <c r="B29" s="191"/>
      <c r="C29" s="191"/>
      <c r="D29" s="198">
        <v>32</v>
      </c>
      <c r="E29" s="191"/>
      <c r="F29" s="314">
        <v>0</v>
      </c>
      <c r="G29" s="264"/>
      <c r="H29" s="314">
        <v>0</v>
      </c>
      <c r="I29" s="264"/>
      <c r="J29" s="314">
        <v>0</v>
      </c>
      <c r="K29" s="264"/>
      <c r="L29" s="314">
        <v>-196507731</v>
      </c>
      <c r="M29" s="264"/>
      <c r="N29" s="314">
        <f>SUM(F29:L29)</f>
        <v>-196507731</v>
      </c>
      <c r="O29" s="265"/>
    </row>
    <row r="30" spans="1:15" ht="16.5" customHeight="1">
      <c r="A30" s="191" t="s">
        <v>179</v>
      </c>
      <c r="B30" s="191"/>
      <c r="C30" s="191"/>
      <c r="D30" s="191"/>
      <c r="E30" s="191"/>
      <c r="F30" s="315">
        <v>0</v>
      </c>
      <c r="G30" s="264"/>
      <c r="H30" s="315">
        <v>0</v>
      </c>
      <c r="I30" s="264"/>
      <c r="J30" s="315">
        <v>0</v>
      </c>
      <c r="K30" s="264"/>
      <c r="L30" s="315">
        <v>206538138</v>
      </c>
      <c r="M30" s="264"/>
      <c r="N30" s="318">
        <f>SUM(F30:L30)</f>
        <v>206538138</v>
      </c>
      <c r="O30" s="265"/>
    </row>
    <row r="31" spans="1:15" ht="8.1" customHeight="1">
      <c r="A31" s="191"/>
      <c r="B31" s="191"/>
      <c r="C31" s="191"/>
      <c r="D31" s="191"/>
      <c r="E31" s="191"/>
      <c r="F31" s="314"/>
      <c r="G31" s="264"/>
      <c r="H31" s="314"/>
      <c r="I31" s="264"/>
      <c r="J31" s="314"/>
      <c r="K31" s="264"/>
      <c r="L31" s="314"/>
      <c r="M31" s="264"/>
      <c r="N31" s="314"/>
      <c r="O31" s="265"/>
    </row>
    <row r="32" spans="1:15" ht="16.5" customHeight="1" thickBot="1">
      <c r="A32" s="32" t="s">
        <v>161</v>
      </c>
      <c r="B32" s="191"/>
      <c r="C32" s="191"/>
      <c r="D32" s="191"/>
      <c r="E32" s="191"/>
      <c r="F32" s="316">
        <f>SUM(F26:F30)</f>
        <v>270000000</v>
      </c>
      <c r="G32" s="264"/>
      <c r="H32" s="316">
        <f>SUM(H26:H30)</f>
        <v>5703904</v>
      </c>
      <c r="I32" s="264"/>
      <c r="J32" s="316">
        <f>SUM(J26:J30)</f>
        <v>27000000</v>
      </c>
      <c r="K32" s="264"/>
      <c r="L32" s="316">
        <f>SUM(L26:L30)</f>
        <v>116128263.78</v>
      </c>
      <c r="M32" s="264"/>
      <c r="N32" s="316">
        <f>SUM(N26:N30)</f>
        <v>418832167.77999997</v>
      </c>
      <c r="O32" s="265"/>
    </row>
    <row r="33" spans="1:15" ht="9.75" customHeight="1" thickTop="1">
      <c r="A33" s="32"/>
      <c r="B33" s="191"/>
      <c r="C33" s="191"/>
      <c r="D33" s="191"/>
      <c r="E33" s="191"/>
      <c r="F33" s="264"/>
      <c r="G33" s="264"/>
      <c r="H33" s="264"/>
      <c r="I33" s="264"/>
      <c r="J33" s="264"/>
      <c r="K33" s="264"/>
      <c r="L33" s="264"/>
      <c r="M33" s="264"/>
      <c r="N33" s="264"/>
      <c r="O33" s="265"/>
    </row>
    <row r="34" spans="1:15" ht="22.35" customHeight="1">
      <c r="A34" s="204" t="s">
        <v>94</v>
      </c>
      <c r="B34" s="126"/>
      <c r="C34" s="126"/>
      <c r="D34" s="126"/>
      <c r="E34" s="126"/>
      <c r="F34" s="127"/>
      <c r="G34" s="128"/>
      <c r="H34" s="129"/>
      <c r="I34" s="174"/>
      <c r="J34" s="129"/>
      <c r="K34" s="174"/>
      <c r="L34" s="129"/>
      <c r="M34" s="174"/>
      <c r="N34" s="174"/>
    </row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</sheetData>
  <mergeCells count="2">
    <mergeCell ref="F7:N7"/>
    <mergeCell ref="J9:L9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0"/>
  <sheetViews>
    <sheetView tabSelected="1" topLeftCell="A76" zoomScaleNormal="100" zoomScaleSheetLayoutView="90" workbookViewId="0">
      <selection activeCell="B73" sqref="B73"/>
    </sheetView>
  </sheetViews>
  <sheetFormatPr defaultColWidth="8" defaultRowHeight="16.5" customHeight="1"/>
  <cols>
    <col min="1" max="1" width="1.85546875" style="54" customWidth="1"/>
    <col min="2" max="2" width="33" style="54" customWidth="1"/>
    <col min="3" max="3" width="2.85546875" style="54" customWidth="1"/>
    <col min="4" max="4" width="5.5703125" style="55" bestFit="1" customWidth="1"/>
    <col min="5" max="5" width="0.5703125" style="54" customWidth="1"/>
    <col min="6" max="6" width="12.42578125" style="56" customWidth="1"/>
    <col min="7" max="7" width="0.5703125" style="56" customWidth="1"/>
    <col min="8" max="8" width="11.85546875" style="56" customWidth="1"/>
    <col min="9" max="9" width="0.5703125" style="54" customWidth="1"/>
    <col min="10" max="10" width="12.5703125" style="56" bestFit="1" customWidth="1"/>
    <col min="11" max="11" width="0.5703125" style="56" customWidth="1"/>
    <col min="12" max="12" width="11.85546875" style="56" customWidth="1"/>
    <col min="13" max="13" width="8" style="54" customWidth="1"/>
    <col min="14" max="16384" width="8" style="54"/>
  </cols>
  <sheetData>
    <row r="1" spans="1:15" ht="16.5" customHeight="1">
      <c r="A1" s="53" t="str">
        <f>'6-8Eng'!A1</f>
        <v>Rojukiss International Public Company Limited</v>
      </c>
      <c r="B1" s="53"/>
    </row>
    <row r="2" spans="1:15" ht="16.5" customHeight="1">
      <c r="A2" s="53" t="s">
        <v>164</v>
      </c>
      <c r="B2" s="53"/>
    </row>
    <row r="3" spans="1:15" ht="16.5" customHeight="1">
      <c r="A3" s="53" t="s">
        <v>107</v>
      </c>
      <c r="B3" s="53"/>
    </row>
    <row r="4" spans="1:15" ht="16.5" customHeight="1">
      <c r="A4" s="57" t="s">
        <v>159</v>
      </c>
      <c r="B4" s="57"/>
      <c r="C4" s="58"/>
      <c r="D4" s="59"/>
      <c r="E4" s="58"/>
      <c r="F4" s="60"/>
      <c r="G4" s="60"/>
      <c r="H4" s="60"/>
      <c r="I4" s="58"/>
      <c r="J4" s="60"/>
      <c r="K4" s="60"/>
      <c r="L4" s="60"/>
    </row>
    <row r="5" spans="1:15" ht="16.5" customHeight="1">
      <c r="A5" s="61"/>
      <c r="B5" s="61"/>
      <c r="C5" s="62"/>
      <c r="D5" s="63"/>
      <c r="E5" s="62"/>
      <c r="F5" s="64"/>
      <c r="G5" s="64"/>
      <c r="H5" s="64"/>
      <c r="I5" s="62"/>
      <c r="J5" s="64"/>
      <c r="K5" s="64"/>
      <c r="L5" s="64"/>
    </row>
    <row r="6" spans="1:15" ht="16.5" customHeight="1">
      <c r="A6" s="61"/>
      <c r="B6" s="61"/>
      <c r="C6" s="62"/>
      <c r="D6" s="63"/>
      <c r="E6" s="62"/>
      <c r="F6" s="64"/>
      <c r="G6" s="64"/>
      <c r="H6" s="64"/>
      <c r="I6" s="62"/>
      <c r="J6" s="64"/>
      <c r="K6" s="64"/>
      <c r="L6" s="64"/>
    </row>
    <row r="7" spans="1:15" ht="16.5" customHeight="1">
      <c r="A7" s="61"/>
      <c r="B7" s="61"/>
      <c r="C7" s="62"/>
      <c r="D7" s="63"/>
      <c r="E7" s="62"/>
      <c r="F7" s="335" t="s">
        <v>68</v>
      </c>
      <c r="G7" s="335"/>
      <c r="H7" s="335"/>
      <c r="I7" s="62"/>
      <c r="J7" s="335" t="s">
        <v>69</v>
      </c>
      <c r="K7" s="335"/>
      <c r="L7" s="335"/>
    </row>
    <row r="8" spans="1:15" ht="16.5" customHeight="1">
      <c r="A8" s="61"/>
      <c r="B8" s="61"/>
      <c r="C8" s="62"/>
      <c r="D8" s="63"/>
      <c r="E8" s="62"/>
      <c r="F8" s="333" t="s">
        <v>149</v>
      </c>
      <c r="G8" s="333"/>
      <c r="H8" s="333"/>
      <c r="I8" s="62"/>
      <c r="J8" s="333" t="s">
        <v>149</v>
      </c>
      <c r="K8" s="333"/>
      <c r="L8" s="333"/>
    </row>
    <row r="9" spans="1:15" ht="16.5" customHeight="1">
      <c r="A9" s="61"/>
      <c r="B9" s="61"/>
      <c r="C9" s="62"/>
      <c r="D9" s="63"/>
      <c r="E9" s="62"/>
      <c r="F9" s="206"/>
      <c r="G9" s="206"/>
      <c r="H9" s="206" t="s">
        <v>165</v>
      </c>
      <c r="I9" s="207"/>
      <c r="J9" s="206"/>
      <c r="K9" s="206"/>
      <c r="L9" s="206" t="s">
        <v>165</v>
      </c>
    </row>
    <row r="10" spans="1:15" ht="16.5" customHeight="1">
      <c r="A10" s="61"/>
      <c r="B10" s="61"/>
      <c r="C10" s="62"/>
      <c r="D10" s="63"/>
      <c r="E10" s="62"/>
      <c r="F10" s="65" t="s">
        <v>158</v>
      </c>
      <c r="G10" s="66"/>
      <c r="H10" s="65" t="s">
        <v>70</v>
      </c>
      <c r="I10" s="62"/>
      <c r="J10" s="65" t="s">
        <v>158</v>
      </c>
      <c r="K10" s="66"/>
      <c r="L10" s="65" t="s">
        <v>70</v>
      </c>
    </row>
    <row r="11" spans="1:15" ht="16.5" customHeight="1">
      <c r="D11" s="67" t="s">
        <v>21</v>
      </c>
      <c r="F11" s="68" t="s">
        <v>25</v>
      </c>
      <c r="G11" s="69"/>
      <c r="H11" s="68" t="s">
        <v>25</v>
      </c>
      <c r="J11" s="68" t="s">
        <v>25</v>
      </c>
      <c r="K11" s="69"/>
      <c r="L11" s="68" t="s">
        <v>25</v>
      </c>
    </row>
    <row r="12" spans="1:15" ht="16.5" customHeight="1">
      <c r="D12" s="70"/>
      <c r="F12" s="281"/>
      <c r="G12" s="72"/>
      <c r="H12" s="71"/>
      <c r="J12" s="281"/>
      <c r="K12" s="72"/>
      <c r="L12" s="71"/>
    </row>
    <row r="13" spans="1:15" ht="16.5" customHeight="1">
      <c r="A13" s="342" t="s">
        <v>76</v>
      </c>
      <c r="B13" s="342"/>
      <c r="C13" s="62"/>
      <c r="D13" s="84"/>
      <c r="E13" s="85"/>
      <c r="F13" s="319"/>
      <c r="G13" s="87"/>
      <c r="H13" s="86"/>
      <c r="I13" s="87"/>
      <c r="J13" s="319"/>
      <c r="K13" s="87"/>
      <c r="L13" s="86"/>
      <c r="M13" s="62"/>
      <c r="N13" s="62"/>
      <c r="O13" s="62"/>
    </row>
    <row r="14" spans="1:15" ht="16.5" customHeight="1">
      <c r="A14" s="340" t="s">
        <v>77</v>
      </c>
      <c r="B14" s="340"/>
      <c r="C14" s="62"/>
      <c r="D14" s="88"/>
      <c r="E14" s="88"/>
      <c r="F14" s="288">
        <v>221634043</v>
      </c>
      <c r="G14" s="89"/>
      <c r="H14" s="89">
        <v>233446575</v>
      </c>
      <c r="I14" s="89"/>
      <c r="J14" s="288">
        <v>260180024</v>
      </c>
      <c r="K14" s="89"/>
      <c r="L14" s="89">
        <v>213856417</v>
      </c>
      <c r="M14" s="62"/>
      <c r="N14" s="62"/>
      <c r="O14" s="62"/>
    </row>
    <row r="15" spans="1:15" ht="16.5" customHeight="1">
      <c r="A15" s="340" t="s">
        <v>78</v>
      </c>
      <c r="B15" s="340"/>
      <c r="C15" s="62"/>
      <c r="D15" s="88"/>
      <c r="E15" s="88"/>
      <c r="F15" s="320"/>
      <c r="G15" s="91"/>
      <c r="H15" s="90"/>
      <c r="I15" s="91"/>
      <c r="J15" s="320"/>
      <c r="K15" s="91"/>
      <c r="L15" s="90"/>
      <c r="M15" s="62"/>
      <c r="N15" s="62"/>
      <c r="O15" s="62"/>
    </row>
    <row r="16" spans="1:15" ht="16.5" customHeight="1">
      <c r="B16" s="92" t="s">
        <v>109</v>
      </c>
      <c r="C16" s="62"/>
      <c r="D16" s="93">
        <v>19</v>
      </c>
      <c r="E16" s="94"/>
      <c r="F16" s="288">
        <v>8313964</v>
      </c>
      <c r="G16" s="89"/>
      <c r="H16" s="89">
        <v>8127519</v>
      </c>
      <c r="I16" s="89"/>
      <c r="J16" s="288">
        <v>8313964</v>
      </c>
      <c r="K16" s="89"/>
      <c r="L16" s="89">
        <v>8127519</v>
      </c>
      <c r="M16" s="62"/>
      <c r="N16" s="62"/>
      <c r="O16" s="62"/>
    </row>
    <row r="17" spans="1:15" ht="16.5" customHeight="1">
      <c r="B17" s="92" t="s">
        <v>110</v>
      </c>
      <c r="C17" s="62"/>
      <c r="D17" s="93">
        <v>21</v>
      </c>
      <c r="E17" s="94"/>
      <c r="F17" s="288">
        <v>2315319</v>
      </c>
      <c r="G17" s="89"/>
      <c r="H17" s="89">
        <v>2394586</v>
      </c>
      <c r="I17" s="89"/>
      <c r="J17" s="288">
        <v>1363988</v>
      </c>
      <c r="K17" s="89"/>
      <c r="L17" s="89">
        <v>1450736</v>
      </c>
      <c r="M17" s="62"/>
      <c r="N17" s="62"/>
      <c r="O17" s="62"/>
    </row>
    <row r="18" spans="1:15" ht="16.5" customHeight="1">
      <c r="B18" s="92" t="s">
        <v>209</v>
      </c>
      <c r="C18" s="62"/>
      <c r="D18" s="93">
        <v>20</v>
      </c>
      <c r="E18" s="94"/>
      <c r="F18" s="288">
        <v>3810153</v>
      </c>
      <c r="G18" s="89"/>
      <c r="H18" s="89">
        <v>0</v>
      </c>
      <c r="I18" s="89"/>
      <c r="J18" s="288">
        <v>3810153</v>
      </c>
      <c r="K18" s="89"/>
      <c r="L18" s="89">
        <v>0</v>
      </c>
      <c r="M18" s="62"/>
      <c r="N18" s="62"/>
      <c r="O18" s="62"/>
    </row>
    <row r="19" spans="1:15" ht="16.350000000000001" customHeight="1">
      <c r="B19" s="96" t="s">
        <v>155</v>
      </c>
      <c r="C19" s="62"/>
      <c r="D19" s="93"/>
      <c r="E19" s="94"/>
      <c r="F19" s="288">
        <v>2753797</v>
      </c>
      <c r="G19" s="89"/>
      <c r="H19" s="89">
        <v>6932294</v>
      </c>
      <c r="I19" s="89"/>
      <c r="J19" s="288">
        <v>2753797</v>
      </c>
      <c r="K19" s="89"/>
      <c r="L19" s="89">
        <v>6932294</v>
      </c>
      <c r="M19" s="62"/>
      <c r="N19" s="62"/>
      <c r="O19" s="62"/>
    </row>
    <row r="20" spans="1:15" ht="16.5" customHeight="1">
      <c r="B20" s="96" t="s">
        <v>154</v>
      </c>
      <c r="C20" s="62"/>
      <c r="D20" s="93"/>
      <c r="E20" s="94"/>
      <c r="F20" s="288">
        <v>0</v>
      </c>
      <c r="G20" s="89"/>
      <c r="H20" s="89">
        <v>-6482816</v>
      </c>
      <c r="I20" s="89"/>
      <c r="J20" s="288">
        <v>0</v>
      </c>
      <c r="K20" s="89"/>
      <c r="L20" s="89">
        <v>-6482816</v>
      </c>
      <c r="M20" s="62"/>
      <c r="N20" s="62"/>
      <c r="O20" s="62"/>
    </row>
    <row r="21" spans="1:15" ht="16.5" customHeight="1">
      <c r="B21" s="96" t="s">
        <v>210</v>
      </c>
      <c r="C21" s="62"/>
      <c r="D21" s="93">
        <v>15.3</v>
      </c>
      <c r="E21" s="94"/>
      <c r="F21" s="288">
        <v>-205096</v>
      </c>
      <c r="G21" s="89"/>
      <c r="H21" s="89">
        <v>0</v>
      </c>
      <c r="I21" s="89"/>
      <c r="J21" s="288">
        <v>-205096</v>
      </c>
      <c r="K21" s="89"/>
      <c r="L21" s="89">
        <v>0</v>
      </c>
      <c r="M21" s="62"/>
      <c r="N21" s="62"/>
      <c r="O21" s="62"/>
    </row>
    <row r="22" spans="1:15" ht="16.5" customHeight="1">
      <c r="B22" s="97" t="s">
        <v>156</v>
      </c>
      <c r="C22" s="62"/>
      <c r="D22" s="93"/>
      <c r="E22" s="94"/>
      <c r="F22" s="288">
        <v>-1026353.5299999993</v>
      </c>
      <c r="G22" s="89"/>
      <c r="H22" s="89">
        <v>-2389564</v>
      </c>
      <c r="I22" s="89"/>
      <c r="J22" s="288">
        <v>-1026353.5299999993</v>
      </c>
      <c r="K22" s="89"/>
      <c r="L22" s="89">
        <v>-2389564</v>
      </c>
      <c r="M22" s="62"/>
      <c r="N22" s="62"/>
      <c r="O22" s="62"/>
    </row>
    <row r="23" spans="1:15" ht="16.5" customHeight="1">
      <c r="A23" s="275"/>
      <c r="B23" s="275" t="s">
        <v>32</v>
      </c>
      <c r="C23" s="61"/>
      <c r="D23" s="276"/>
      <c r="E23" s="276"/>
      <c r="F23" s="288">
        <v>810603</v>
      </c>
      <c r="G23" s="89"/>
      <c r="H23" s="89">
        <v>1013051</v>
      </c>
      <c r="I23" s="89"/>
      <c r="J23" s="288">
        <v>810603</v>
      </c>
      <c r="K23" s="89"/>
      <c r="L23" s="89">
        <v>1013051</v>
      </c>
      <c r="M23" s="62"/>
      <c r="N23" s="62"/>
      <c r="O23" s="62"/>
    </row>
    <row r="24" spans="1:15" ht="15" customHeight="1">
      <c r="A24" s="277"/>
      <c r="B24" s="145" t="s">
        <v>120</v>
      </c>
      <c r="C24" s="62"/>
      <c r="D24" s="276"/>
      <c r="E24" s="276"/>
      <c r="F24" s="288">
        <v>4965215</v>
      </c>
      <c r="G24" s="89"/>
      <c r="H24" s="89">
        <v>43614</v>
      </c>
      <c r="I24" s="89"/>
      <c r="J24" s="288">
        <v>4965215</v>
      </c>
      <c r="K24" s="89"/>
      <c r="L24" s="89">
        <v>43614</v>
      </c>
      <c r="M24" s="62"/>
      <c r="N24" s="62"/>
      <c r="O24" s="62"/>
    </row>
    <row r="25" spans="1:15" ht="16.5" customHeight="1">
      <c r="B25" s="221" t="s">
        <v>91</v>
      </c>
      <c r="C25" s="61"/>
      <c r="D25" s="276"/>
      <c r="E25" s="276"/>
      <c r="F25" s="288">
        <v>7792581</v>
      </c>
      <c r="G25" s="89"/>
      <c r="H25" s="89">
        <v>7313882</v>
      </c>
      <c r="I25" s="89"/>
      <c r="J25" s="288">
        <v>7792580.6200000001</v>
      </c>
      <c r="K25" s="89"/>
      <c r="L25" s="89">
        <v>5097509</v>
      </c>
      <c r="M25" s="62"/>
      <c r="N25" s="62"/>
      <c r="O25" s="62"/>
    </row>
    <row r="26" spans="1:15" ht="16.5" customHeight="1">
      <c r="B26" s="221" t="s">
        <v>92</v>
      </c>
      <c r="C26" s="61"/>
      <c r="D26" s="276"/>
      <c r="E26" s="276"/>
      <c r="F26" s="288">
        <v>-500248</v>
      </c>
      <c r="G26" s="89"/>
      <c r="H26" s="89">
        <v>-717956</v>
      </c>
      <c r="I26" s="89"/>
      <c r="J26" s="288">
        <v>-500248</v>
      </c>
      <c r="K26" s="89"/>
      <c r="L26" s="89">
        <v>-717956</v>
      </c>
      <c r="M26" s="62"/>
      <c r="N26" s="62"/>
      <c r="O26" s="62"/>
    </row>
    <row r="27" spans="1:15" ht="16.5" customHeight="1">
      <c r="B27" s="221" t="s">
        <v>112</v>
      </c>
      <c r="C27" s="61"/>
      <c r="D27" s="276">
        <v>19</v>
      </c>
      <c r="E27" s="276"/>
      <c r="F27" s="288">
        <v>603148</v>
      </c>
      <c r="G27" s="89"/>
      <c r="H27" s="89">
        <v>139943</v>
      </c>
      <c r="I27" s="89"/>
      <c r="J27" s="288">
        <v>603148</v>
      </c>
      <c r="K27" s="89"/>
      <c r="L27" s="89">
        <v>139943</v>
      </c>
      <c r="M27" s="62"/>
      <c r="N27" s="62"/>
      <c r="O27" s="62"/>
    </row>
    <row r="28" spans="1:15" ht="16.5" customHeight="1">
      <c r="A28" s="341" t="s">
        <v>79</v>
      </c>
      <c r="B28" s="341"/>
      <c r="C28" s="62"/>
      <c r="D28" s="274"/>
      <c r="E28" s="274"/>
      <c r="F28" s="320"/>
      <c r="G28" s="98"/>
      <c r="H28" s="90"/>
      <c r="I28" s="98"/>
      <c r="J28" s="320"/>
      <c r="K28" s="98"/>
      <c r="L28" s="90"/>
      <c r="M28" s="62"/>
      <c r="N28" s="62"/>
      <c r="O28" s="62"/>
    </row>
    <row r="29" spans="1:15" ht="16.5" customHeight="1">
      <c r="B29" s="221" t="s">
        <v>86</v>
      </c>
      <c r="C29" s="62"/>
      <c r="D29" s="274"/>
      <c r="E29" s="274"/>
      <c r="F29" s="288">
        <v>17179585</v>
      </c>
      <c r="G29" s="89"/>
      <c r="H29" s="89">
        <v>-4171853</v>
      </c>
      <c r="I29" s="89"/>
      <c r="J29" s="288">
        <v>16778368</v>
      </c>
      <c r="K29" s="89"/>
      <c r="L29" s="89">
        <v>-4131386</v>
      </c>
      <c r="M29" s="62"/>
      <c r="N29" s="62"/>
      <c r="O29" s="62"/>
    </row>
    <row r="30" spans="1:15" ht="16.5" customHeight="1">
      <c r="B30" s="221" t="s">
        <v>87</v>
      </c>
      <c r="C30" s="62"/>
      <c r="D30" s="274"/>
      <c r="E30" s="274"/>
      <c r="F30" s="288">
        <v>36033723</v>
      </c>
      <c r="G30" s="89"/>
      <c r="H30" s="89">
        <v>9236495</v>
      </c>
      <c r="I30" s="89"/>
      <c r="J30" s="288">
        <v>36033722.530000001</v>
      </c>
      <c r="K30" s="89"/>
      <c r="L30" s="89">
        <v>9236495</v>
      </c>
      <c r="M30" s="62"/>
      <c r="N30" s="62"/>
      <c r="O30" s="62"/>
    </row>
    <row r="31" spans="1:15" ht="16.5" customHeight="1">
      <c r="B31" s="278" t="s">
        <v>189</v>
      </c>
      <c r="C31" s="62"/>
      <c r="D31" s="274"/>
      <c r="E31" s="274"/>
      <c r="F31" s="288">
        <v>65013420</v>
      </c>
      <c r="G31" s="89"/>
      <c r="H31" s="89">
        <v>-37087061</v>
      </c>
      <c r="I31" s="89"/>
      <c r="J31" s="288">
        <v>65013420</v>
      </c>
      <c r="K31" s="89"/>
      <c r="L31" s="89">
        <v>-37087061</v>
      </c>
      <c r="M31" s="62"/>
      <c r="N31" s="62"/>
      <c r="O31" s="62"/>
    </row>
    <row r="32" spans="1:15" ht="16.5" customHeight="1">
      <c r="B32" s="221" t="s">
        <v>88</v>
      </c>
      <c r="C32" s="62"/>
      <c r="D32" s="274"/>
      <c r="E32" s="274"/>
      <c r="F32" s="288">
        <v>1628838</v>
      </c>
      <c r="G32" s="89"/>
      <c r="H32" s="89">
        <v>-1492219</v>
      </c>
      <c r="I32" s="89"/>
      <c r="J32" s="288">
        <v>1628838</v>
      </c>
      <c r="K32" s="89"/>
      <c r="L32" s="89">
        <v>-1492219</v>
      </c>
      <c r="M32" s="62"/>
      <c r="N32" s="62"/>
      <c r="O32" s="62"/>
    </row>
    <row r="33" spans="1:15" ht="16.5" customHeight="1">
      <c r="B33" s="221" t="s">
        <v>89</v>
      </c>
      <c r="C33" s="62"/>
      <c r="D33" s="274"/>
      <c r="E33" s="274"/>
      <c r="F33" s="288">
        <v>-76272374</v>
      </c>
      <c r="G33" s="89"/>
      <c r="H33" s="89">
        <v>24955230</v>
      </c>
      <c r="I33" s="89"/>
      <c r="J33" s="324">
        <v>-113225507.62</v>
      </c>
      <c r="K33" s="89"/>
      <c r="L33" s="183">
        <v>-21655708</v>
      </c>
      <c r="M33" s="62"/>
      <c r="N33" s="62"/>
      <c r="O33" s="62"/>
    </row>
    <row r="34" spans="1:15" ht="16.5" customHeight="1">
      <c r="B34" s="221" t="s">
        <v>90</v>
      </c>
      <c r="C34" s="62"/>
      <c r="D34" s="274"/>
      <c r="E34" s="274"/>
      <c r="F34" s="286">
        <v>15853819</v>
      </c>
      <c r="G34" s="89"/>
      <c r="H34" s="100">
        <v>211202</v>
      </c>
      <c r="I34" s="89"/>
      <c r="J34" s="286">
        <v>15312141</v>
      </c>
      <c r="K34" s="89"/>
      <c r="L34" s="100">
        <v>1933876</v>
      </c>
      <c r="M34" s="62"/>
      <c r="N34" s="62"/>
      <c r="O34" s="62"/>
    </row>
    <row r="35" spans="1:15" ht="16.5" customHeight="1">
      <c r="A35" s="279"/>
      <c r="B35" s="279"/>
      <c r="C35" s="62"/>
      <c r="D35" s="276"/>
      <c r="E35" s="276"/>
      <c r="F35" s="320"/>
      <c r="G35" s="91"/>
      <c r="H35" s="90"/>
      <c r="I35" s="91"/>
      <c r="J35" s="320"/>
      <c r="K35" s="91"/>
      <c r="L35" s="90"/>
      <c r="M35" s="62"/>
      <c r="N35" s="62"/>
      <c r="O35" s="62"/>
    </row>
    <row r="36" spans="1:15" ht="16.5" customHeight="1">
      <c r="A36" s="145" t="s">
        <v>216</v>
      </c>
      <c r="B36" s="145"/>
      <c r="C36" s="102"/>
      <c r="D36" s="280"/>
      <c r="E36" s="274"/>
      <c r="F36" s="320">
        <f>SUM(F14:F34)</f>
        <v>310704136.47000003</v>
      </c>
      <c r="G36" s="87"/>
      <c r="H36" s="90">
        <f>SUM(H14:H34)</f>
        <v>241472922</v>
      </c>
      <c r="I36" s="87"/>
      <c r="J36" s="320">
        <f>SUM(J14:J34)</f>
        <v>310402757</v>
      </c>
      <c r="K36" s="87"/>
      <c r="L36" s="90">
        <f>SUM(L14:L34)</f>
        <v>173874744</v>
      </c>
      <c r="M36" s="62"/>
      <c r="N36" s="62"/>
      <c r="O36" s="62"/>
    </row>
    <row r="37" spans="1:15" ht="16.5" customHeight="1">
      <c r="A37" s="145" t="s">
        <v>80</v>
      </c>
      <c r="B37" s="145"/>
      <c r="C37" s="103"/>
      <c r="D37" s="280"/>
      <c r="E37" s="274"/>
      <c r="F37" s="321">
        <v>500248</v>
      </c>
      <c r="G37" s="89"/>
      <c r="H37" s="104">
        <v>717956</v>
      </c>
      <c r="I37" s="89"/>
      <c r="J37" s="288">
        <v>500248</v>
      </c>
      <c r="K37" s="89"/>
      <c r="L37" s="89">
        <v>717956</v>
      </c>
      <c r="M37" s="62"/>
      <c r="N37" s="62"/>
      <c r="O37" s="62"/>
    </row>
    <row r="38" spans="1:15" ht="16.5" customHeight="1">
      <c r="A38" s="145" t="s">
        <v>81</v>
      </c>
      <c r="B38" s="145"/>
      <c r="C38" s="103"/>
      <c r="D38" s="280"/>
      <c r="E38" s="274"/>
      <c r="F38" s="321">
        <v>-7425358</v>
      </c>
      <c r="G38" s="89"/>
      <c r="H38" s="104">
        <v>-6519026</v>
      </c>
      <c r="I38" s="89"/>
      <c r="J38" s="288">
        <v>-7425358</v>
      </c>
      <c r="K38" s="89"/>
      <c r="L38" s="89">
        <v>-4302653</v>
      </c>
      <c r="M38" s="62"/>
      <c r="N38" s="62"/>
      <c r="O38" s="62"/>
    </row>
    <row r="39" spans="1:15" ht="16.5" customHeight="1">
      <c r="A39" s="145" t="s">
        <v>111</v>
      </c>
      <c r="B39" s="145"/>
      <c r="C39" s="62"/>
      <c r="D39" s="280"/>
      <c r="E39" s="274"/>
      <c r="F39" s="322">
        <v>-35032850</v>
      </c>
      <c r="G39" s="89"/>
      <c r="H39" s="99">
        <v>-34891037</v>
      </c>
      <c r="I39" s="89"/>
      <c r="J39" s="325">
        <v>-35032850</v>
      </c>
      <c r="K39" s="89"/>
      <c r="L39" s="184">
        <v>-34891037.200000003</v>
      </c>
      <c r="M39" s="62"/>
      <c r="N39" s="62"/>
      <c r="O39" s="62"/>
    </row>
    <row r="40" spans="1:15" ht="16.5" customHeight="1">
      <c r="A40" s="105"/>
      <c r="B40" s="105"/>
      <c r="C40" s="62"/>
      <c r="D40" s="84"/>
      <c r="E40" s="85"/>
      <c r="F40" s="320"/>
      <c r="G40" s="87"/>
      <c r="H40" s="90"/>
      <c r="I40" s="87"/>
      <c r="J40" s="320"/>
      <c r="K40" s="87"/>
      <c r="L40" s="90"/>
      <c r="M40" s="62"/>
      <c r="N40" s="62"/>
      <c r="O40" s="62"/>
    </row>
    <row r="41" spans="1:15" ht="16.5" customHeight="1">
      <c r="A41" s="101" t="s">
        <v>217</v>
      </c>
      <c r="B41" s="101"/>
      <c r="C41" s="62"/>
      <c r="D41" s="84"/>
      <c r="E41" s="85"/>
      <c r="F41" s="323">
        <f>SUM(F36:F39)</f>
        <v>268746176.47000003</v>
      </c>
      <c r="G41" s="87"/>
      <c r="H41" s="106">
        <f>SUM(H36:H39)</f>
        <v>200780815</v>
      </c>
      <c r="I41" s="87"/>
      <c r="J41" s="323">
        <f>SUM(J36:J39)</f>
        <v>268444797</v>
      </c>
      <c r="K41" s="87"/>
      <c r="L41" s="106">
        <f>SUM(L36:L39)</f>
        <v>135399009.80000001</v>
      </c>
      <c r="M41" s="62"/>
      <c r="N41" s="62"/>
      <c r="O41" s="62"/>
    </row>
    <row r="42" spans="1:15" ht="16.5" customHeight="1">
      <c r="A42" s="61"/>
      <c r="B42" s="61"/>
      <c r="C42" s="62"/>
      <c r="D42" s="63"/>
      <c r="E42" s="62"/>
      <c r="F42" s="64"/>
      <c r="G42" s="64"/>
      <c r="H42" s="64"/>
      <c r="I42" s="62"/>
      <c r="J42" s="64"/>
      <c r="K42" s="64"/>
      <c r="L42" s="64"/>
      <c r="M42" s="62"/>
      <c r="N42" s="62"/>
      <c r="O42" s="62"/>
    </row>
    <row r="43" spans="1:15" ht="16.5" customHeight="1">
      <c r="A43" s="62"/>
      <c r="B43" s="62"/>
      <c r="C43" s="62"/>
      <c r="D43" s="63"/>
      <c r="E43" s="62"/>
      <c r="F43" s="139"/>
      <c r="G43" s="139"/>
      <c r="H43" s="139"/>
      <c r="I43" s="182"/>
      <c r="J43" s="139"/>
      <c r="K43" s="139"/>
      <c r="L43" s="139"/>
      <c r="M43" s="62"/>
      <c r="N43" s="62"/>
      <c r="O43" s="62"/>
    </row>
    <row r="44" spans="1:15" ht="16.5" customHeight="1">
      <c r="A44" s="62"/>
      <c r="B44" s="62"/>
      <c r="C44" s="62"/>
      <c r="D44" s="63"/>
      <c r="E44" s="62"/>
      <c r="F44" s="64"/>
      <c r="G44" s="64"/>
      <c r="H44" s="64"/>
      <c r="I44" s="62"/>
      <c r="J44" s="64"/>
      <c r="K44" s="64"/>
      <c r="L44" s="64"/>
      <c r="M44" s="62"/>
      <c r="N44" s="62"/>
      <c r="O44" s="62"/>
    </row>
    <row r="45" spans="1:15" ht="16.5" customHeight="1">
      <c r="A45" s="62"/>
      <c r="B45" s="62"/>
      <c r="C45" s="62"/>
      <c r="D45" s="63"/>
      <c r="E45" s="62"/>
      <c r="F45" s="64"/>
      <c r="G45" s="64"/>
      <c r="H45" s="64"/>
      <c r="I45" s="62"/>
      <c r="J45" s="64"/>
      <c r="K45" s="64"/>
      <c r="L45" s="64"/>
      <c r="M45" s="62"/>
      <c r="N45" s="62"/>
      <c r="O45" s="62"/>
    </row>
    <row r="46" spans="1:15" ht="16.5" customHeight="1">
      <c r="A46" s="62"/>
      <c r="B46" s="62"/>
      <c r="C46" s="62"/>
      <c r="D46" s="63"/>
      <c r="E46" s="62"/>
      <c r="F46" s="64"/>
      <c r="G46" s="64"/>
      <c r="H46" s="64"/>
      <c r="I46" s="62"/>
      <c r="J46" s="64"/>
      <c r="K46" s="64"/>
      <c r="L46" s="64"/>
      <c r="M46" s="62"/>
      <c r="N46" s="62"/>
      <c r="O46" s="62"/>
    </row>
    <row r="47" spans="1:15" ht="16.5" customHeight="1">
      <c r="A47" s="62"/>
      <c r="B47" s="62"/>
      <c r="C47" s="62"/>
      <c r="D47" s="63"/>
      <c r="E47" s="62"/>
      <c r="F47" s="64"/>
      <c r="G47" s="64"/>
      <c r="H47" s="64"/>
      <c r="I47" s="62"/>
      <c r="J47" s="64"/>
      <c r="K47" s="64"/>
      <c r="L47" s="64"/>
      <c r="M47" s="62"/>
      <c r="N47" s="62"/>
      <c r="O47" s="62"/>
    </row>
    <row r="48" spans="1:15" ht="22.5" hidden="1" customHeight="1">
      <c r="A48" s="62"/>
      <c r="B48" s="62"/>
      <c r="C48" s="62"/>
      <c r="D48" s="63"/>
      <c r="E48" s="62"/>
      <c r="F48" s="64"/>
      <c r="G48" s="64"/>
      <c r="H48" s="64"/>
      <c r="I48" s="62"/>
      <c r="J48" s="64"/>
      <c r="K48" s="64"/>
      <c r="L48" s="64"/>
      <c r="M48" s="62"/>
      <c r="N48" s="62"/>
      <c r="O48" s="62"/>
    </row>
    <row r="49" spans="1:15" ht="20.25" customHeight="1">
      <c r="A49" s="62"/>
      <c r="B49" s="62"/>
      <c r="C49" s="62"/>
      <c r="D49" s="63"/>
      <c r="E49" s="62"/>
      <c r="F49" s="64"/>
      <c r="G49" s="64"/>
      <c r="H49" s="64"/>
      <c r="I49" s="62"/>
      <c r="J49" s="64"/>
      <c r="K49" s="64"/>
      <c r="L49" s="64"/>
      <c r="M49" s="62"/>
      <c r="N49" s="62"/>
      <c r="O49" s="62"/>
    </row>
    <row r="50" spans="1:15" ht="21.95" customHeight="1">
      <c r="A50" s="58" t="str">
        <f>'6-8Eng'!A56</f>
        <v>The note to the consolidated and separate financial statement are integral part of the financial statements.</v>
      </c>
      <c r="B50" s="58"/>
      <c r="C50" s="58"/>
      <c r="D50" s="59"/>
      <c r="E50" s="58"/>
      <c r="F50" s="60"/>
      <c r="G50" s="60"/>
      <c r="H50" s="60"/>
      <c r="I50" s="58"/>
      <c r="J50" s="60"/>
      <c r="K50" s="60"/>
      <c r="L50" s="60"/>
    </row>
    <row r="51" spans="1:15" ht="16.5" customHeight="1">
      <c r="A51" s="53" t="str">
        <f>+A1</f>
        <v>Rojukiss International Public Company Limited</v>
      </c>
      <c r="B51" s="53"/>
    </row>
    <row r="52" spans="1:15" ht="16.5" customHeight="1">
      <c r="A52" s="53" t="s">
        <v>164</v>
      </c>
      <c r="B52" s="53"/>
    </row>
    <row r="53" spans="1:15" ht="16.5" customHeight="1">
      <c r="A53" s="53" t="s">
        <v>108</v>
      </c>
      <c r="B53" s="53"/>
    </row>
    <row r="54" spans="1:15" ht="16.5" customHeight="1">
      <c r="A54" s="57" t="str">
        <f>A4</f>
        <v>For the year ended 31 December 2020</v>
      </c>
      <c r="B54" s="57"/>
      <c r="C54" s="58"/>
      <c r="D54" s="59"/>
      <c r="E54" s="58"/>
      <c r="F54" s="60"/>
      <c r="G54" s="60"/>
      <c r="H54" s="60"/>
      <c r="I54" s="58"/>
      <c r="J54" s="60"/>
      <c r="K54" s="60"/>
      <c r="L54" s="60"/>
    </row>
    <row r="57" spans="1:15" ht="16.5" customHeight="1">
      <c r="D57" s="63"/>
      <c r="E57" s="62"/>
      <c r="F57" s="335" t="s">
        <v>68</v>
      </c>
      <c r="G57" s="335"/>
      <c r="H57" s="335"/>
      <c r="I57" s="62"/>
      <c r="J57" s="335" t="s">
        <v>69</v>
      </c>
      <c r="K57" s="335"/>
      <c r="L57" s="335"/>
    </row>
    <row r="58" spans="1:15" ht="16.5" customHeight="1">
      <c r="D58" s="63"/>
      <c r="E58" s="62"/>
      <c r="F58" s="333" t="s">
        <v>149</v>
      </c>
      <c r="G58" s="333"/>
      <c r="H58" s="333"/>
      <c r="I58" s="62"/>
      <c r="J58" s="333" t="s">
        <v>149</v>
      </c>
      <c r="K58" s="333"/>
      <c r="L58" s="333"/>
    </row>
    <row r="59" spans="1:15" ht="16.5" customHeight="1">
      <c r="D59" s="63"/>
      <c r="E59" s="62"/>
      <c r="F59" s="65" t="s">
        <v>158</v>
      </c>
      <c r="G59" s="66"/>
      <c r="H59" s="65" t="s">
        <v>70</v>
      </c>
      <c r="I59" s="62"/>
      <c r="J59" s="65" t="s">
        <v>158</v>
      </c>
      <c r="K59" s="66"/>
      <c r="L59" s="65" t="s">
        <v>70</v>
      </c>
    </row>
    <row r="60" spans="1:15" ht="16.5" customHeight="1">
      <c r="D60" s="67" t="s">
        <v>21</v>
      </c>
      <c r="F60" s="68" t="s">
        <v>25</v>
      </c>
      <c r="G60" s="69"/>
      <c r="H60" s="68" t="s">
        <v>25</v>
      </c>
      <c r="J60" s="68" t="s">
        <v>25</v>
      </c>
      <c r="K60" s="69"/>
      <c r="L60" s="68" t="s">
        <v>25</v>
      </c>
    </row>
    <row r="61" spans="1:15" ht="16.5" customHeight="1">
      <c r="F61" s="282"/>
      <c r="J61" s="282"/>
    </row>
    <row r="62" spans="1:15" ht="16.5" customHeight="1">
      <c r="A62" s="105" t="s">
        <v>82</v>
      </c>
      <c r="B62" s="105"/>
      <c r="D62" s="85"/>
      <c r="E62" s="85"/>
      <c r="F62" s="326"/>
      <c r="G62" s="87"/>
      <c r="H62" s="87"/>
      <c r="I62" s="87"/>
      <c r="J62" s="320"/>
      <c r="K62" s="87"/>
      <c r="L62" s="90"/>
    </row>
    <row r="63" spans="1:15" ht="16.5" customHeight="1">
      <c r="A63" s="107" t="s">
        <v>84</v>
      </c>
      <c r="B63" s="107"/>
      <c r="D63" s="108"/>
      <c r="E63" s="109"/>
      <c r="F63" s="321">
        <v>-5000000</v>
      </c>
      <c r="G63" s="89"/>
      <c r="H63" s="104">
        <v>-25000000</v>
      </c>
      <c r="I63" s="89"/>
      <c r="J63" s="321">
        <v>-5000000</v>
      </c>
      <c r="K63" s="89"/>
      <c r="L63" s="104">
        <v>-25000000</v>
      </c>
    </row>
    <row r="64" spans="1:15" ht="16.5" customHeight="1">
      <c r="A64" s="101" t="s">
        <v>115</v>
      </c>
      <c r="B64" s="101"/>
      <c r="D64" s="85">
        <v>19</v>
      </c>
      <c r="E64" s="85"/>
      <c r="F64" s="321">
        <v>-7365030</v>
      </c>
      <c r="G64" s="113"/>
      <c r="H64" s="104">
        <v>-3678725</v>
      </c>
      <c r="I64" s="113"/>
      <c r="J64" s="321">
        <v>-7365030</v>
      </c>
      <c r="K64" s="113"/>
      <c r="L64" s="104">
        <v>-3678725</v>
      </c>
    </row>
    <row r="65" spans="1:12" ht="16.5" customHeight="1">
      <c r="A65" s="101" t="s">
        <v>114</v>
      </c>
      <c r="B65" s="101"/>
      <c r="D65" s="55">
        <v>21</v>
      </c>
      <c r="E65" s="85"/>
      <c r="F65" s="321">
        <v>-810017</v>
      </c>
      <c r="G65" s="113"/>
      <c r="H65" s="104">
        <v>-72050</v>
      </c>
      <c r="I65" s="113"/>
      <c r="J65" s="321">
        <v>-810017</v>
      </c>
      <c r="K65" s="113"/>
      <c r="L65" s="104">
        <v>-72050</v>
      </c>
    </row>
    <row r="66" spans="1:12" ht="16.5" customHeight="1">
      <c r="A66" s="101" t="s">
        <v>148</v>
      </c>
      <c r="B66" s="145"/>
      <c r="E66" s="85"/>
      <c r="F66" s="322">
        <v>0</v>
      </c>
      <c r="G66" s="113"/>
      <c r="H66" s="99">
        <v>100126</v>
      </c>
      <c r="I66" s="113"/>
      <c r="J66" s="322"/>
      <c r="K66" s="113"/>
      <c r="L66" s="99">
        <v>100126</v>
      </c>
    </row>
    <row r="67" spans="1:12" ht="16.5" customHeight="1">
      <c r="A67" s="101"/>
      <c r="B67" s="101"/>
      <c r="D67" s="84"/>
      <c r="E67" s="85"/>
      <c r="F67" s="320"/>
      <c r="G67" s="87"/>
      <c r="H67" s="90"/>
      <c r="I67" s="87"/>
      <c r="J67" s="320"/>
      <c r="K67" s="87"/>
      <c r="L67" s="90"/>
    </row>
    <row r="68" spans="1:12" ht="16.5" customHeight="1">
      <c r="A68" s="101" t="s">
        <v>152</v>
      </c>
      <c r="B68" s="101"/>
      <c r="D68" s="84"/>
      <c r="E68" s="85"/>
      <c r="F68" s="323">
        <f>SUM(F63:F66)</f>
        <v>-13175047</v>
      </c>
      <c r="G68" s="87"/>
      <c r="H68" s="106">
        <f>SUM(H63:H66)</f>
        <v>-28650649</v>
      </c>
      <c r="I68" s="87"/>
      <c r="J68" s="323">
        <f>SUM(J63:J66)</f>
        <v>-13175047</v>
      </c>
      <c r="K68" s="87"/>
      <c r="L68" s="106">
        <f>SUM(L63:L66)</f>
        <v>-28650649</v>
      </c>
    </row>
    <row r="69" spans="1:12" ht="16.5" customHeight="1">
      <c r="A69" s="101"/>
      <c r="B69" s="101"/>
      <c r="D69" s="110"/>
      <c r="E69" s="111"/>
      <c r="F69" s="327"/>
      <c r="G69" s="91"/>
      <c r="H69" s="112"/>
      <c r="I69" s="91"/>
      <c r="J69" s="327"/>
      <c r="K69" s="91"/>
      <c r="L69" s="112"/>
    </row>
    <row r="70" spans="1:12" ht="16.5" customHeight="1">
      <c r="A70" s="105" t="s">
        <v>83</v>
      </c>
      <c r="B70" s="105"/>
      <c r="D70" s="85"/>
      <c r="E70" s="85"/>
      <c r="F70" s="319"/>
      <c r="G70" s="87"/>
      <c r="H70" s="86"/>
      <c r="I70" s="87"/>
      <c r="J70" s="319"/>
      <c r="K70" s="87"/>
      <c r="L70" s="86"/>
    </row>
    <row r="71" spans="1:12" ht="16.5" customHeight="1">
      <c r="A71" s="107" t="s">
        <v>116</v>
      </c>
      <c r="B71" s="105"/>
      <c r="D71" s="85"/>
      <c r="E71" s="85"/>
      <c r="F71" s="319">
        <v>483316538</v>
      </c>
      <c r="G71" s="87"/>
      <c r="H71" s="86">
        <v>111605088</v>
      </c>
      <c r="I71" s="87"/>
      <c r="J71" s="319">
        <v>483316538</v>
      </c>
      <c r="K71" s="87"/>
      <c r="L71" s="86">
        <v>111605088</v>
      </c>
    </row>
    <row r="72" spans="1:12" ht="16.5" customHeight="1">
      <c r="A72" s="101" t="s">
        <v>211</v>
      </c>
      <c r="B72" s="105"/>
      <c r="D72" s="85"/>
      <c r="E72" s="85"/>
      <c r="F72" s="319"/>
      <c r="G72" s="87"/>
      <c r="H72" s="86"/>
      <c r="I72" s="87"/>
      <c r="J72" s="319"/>
      <c r="K72" s="87"/>
      <c r="L72" s="86"/>
    </row>
    <row r="73" spans="1:12" ht="16.5" customHeight="1">
      <c r="A73" s="101"/>
      <c r="B73" s="101" t="s">
        <v>93</v>
      </c>
      <c r="D73" s="85"/>
      <c r="E73" s="85"/>
      <c r="F73" s="319">
        <v>-454474277</v>
      </c>
      <c r="G73" s="87"/>
      <c r="H73" s="86">
        <v>0</v>
      </c>
      <c r="I73" s="87"/>
      <c r="J73" s="319">
        <v>-454474277</v>
      </c>
      <c r="K73" s="87"/>
      <c r="L73" s="86">
        <v>0</v>
      </c>
    </row>
    <row r="74" spans="1:12" ht="16.5" customHeight="1">
      <c r="A74" s="101" t="s">
        <v>136</v>
      </c>
      <c r="B74" s="101"/>
      <c r="D74" s="85"/>
      <c r="E74" s="85"/>
      <c r="F74" s="310"/>
      <c r="G74" s="89"/>
      <c r="H74" s="137"/>
      <c r="I74" s="89"/>
      <c r="J74" s="328"/>
      <c r="K74" s="89"/>
      <c r="L74" s="95"/>
    </row>
    <row r="75" spans="1:12" ht="16.5" customHeight="1">
      <c r="A75" s="101"/>
      <c r="B75" s="101" t="s">
        <v>93</v>
      </c>
      <c r="D75" s="85"/>
      <c r="E75" s="85"/>
      <c r="F75" s="321">
        <v>-3524624</v>
      </c>
      <c r="G75" s="113"/>
      <c r="H75" s="104">
        <v>-3269198</v>
      </c>
      <c r="I75" s="113"/>
      <c r="J75" s="321">
        <v>-3524624</v>
      </c>
      <c r="K75" s="113"/>
      <c r="L75" s="104">
        <v>-3269198</v>
      </c>
    </row>
    <row r="76" spans="1:12" ht="16.5" customHeight="1">
      <c r="A76" s="107" t="s">
        <v>137</v>
      </c>
      <c r="B76" s="105"/>
      <c r="D76" s="136"/>
      <c r="E76" s="85"/>
      <c r="F76" s="319">
        <v>0</v>
      </c>
      <c r="G76" s="87"/>
      <c r="H76" s="86">
        <v>-64823808</v>
      </c>
      <c r="I76" s="87"/>
      <c r="J76" s="319">
        <v>0</v>
      </c>
      <c r="K76" s="87"/>
      <c r="L76" s="86">
        <v>0</v>
      </c>
    </row>
    <row r="77" spans="1:12" ht="16.5" customHeight="1">
      <c r="A77" s="246" t="s">
        <v>212</v>
      </c>
      <c r="B77" s="105"/>
      <c r="D77" s="85">
        <v>25</v>
      </c>
      <c r="E77" s="85"/>
      <c r="F77" s="319">
        <v>-4004784</v>
      </c>
      <c r="G77" s="87"/>
      <c r="H77" s="86">
        <v>0</v>
      </c>
      <c r="I77" s="87"/>
      <c r="J77" s="319">
        <v>-4004784</v>
      </c>
      <c r="K77" s="87"/>
      <c r="L77" s="86">
        <v>0</v>
      </c>
    </row>
    <row r="78" spans="1:12" ht="16.5" customHeight="1">
      <c r="A78" s="246" t="s">
        <v>213</v>
      </c>
      <c r="B78" s="105"/>
      <c r="D78" s="85">
        <v>27</v>
      </c>
      <c r="E78" s="85"/>
      <c r="F78" s="319">
        <v>96666670</v>
      </c>
      <c r="G78" s="87"/>
      <c r="H78" s="86">
        <v>0</v>
      </c>
      <c r="I78" s="87"/>
      <c r="J78" s="319">
        <v>96666670</v>
      </c>
      <c r="K78" s="87"/>
      <c r="L78" s="86">
        <v>0</v>
      </c>
    </row>
    <row r="79" spans="1:12" ht="16.5" customHeight="1">
      <c r="A79" s="145" t="s">
        <v>118</v>
      </c>
      <c r="B79" s="145"/>
      <c r="D79" s="85">
        <v>32</v>
      </c>
      <c r="E79" s="85"/>
      <c r="F79" s="322">
        <v>-196507731</v>
      </c>
      <c r="G79" s="89"/>
      <c r="H79" s="99">
        <v>-250119995.19</v>
      </c>
      <c r="I79" s="89"/>
      <c r="J79" s="322">
        <v>-196507731</v>
      </c>
      <c r="K79" s="89"/>
      <c r="L79" s="99">
        <v>-250119995</v>
      </c>
    </row>
    <row r="80" spans="1:12" ht="16.5" customHeight="1">
      <c r="A80" s="101"/>
      <c r="B80" s="101"/>
      <c r="D80" s="85"/>
      <c r="E80" s="85"/>
      <c r="F80" s="321"/>
      <c r="G80" s="89"/>
      <c r="H80" s="104"/>
      <c r="I80" s="89"/>
      <c r="J80" s="321"/>
      <c r="K80" s="89"/>
      <c r="L80" s="104"/>
    </row>
    <row r="81" spans="1:12" ht="16.5" customHeight="1">
      <c r="A81" s="101" t="s">
        <v>218</v>
      </c>
      <c r="B81" s="101"/>
      <c r="D81" s="84"/>
      <c r="E81" s="85"/>
      <c r="F81" s="323">
        <f>SUM(F71:F79)</f>
        <v>-78528208</v>
      </c>
      <c r="G81" s="87"/>
      <c r="H81" s="106">
        <f>SUM(H71:H79)</f>
        <v>-206607913.19</v>
      </c>
      <c r="I81" s="87"/>
      <c r="J81" s="323">
        <f>SUM(J71:J79)</f>
        <v>-78528208</v>
      </c>
      <c r="K81" s="87"/>
      <c r="L81" s="106">
        <f>SUM(L71:L79)</f>
        <v>-141784105</v>
      </c>
    </row>
    <row r="82" spans="1:12" ht="16.5" customHeight="1">
      <c r="A82" s="101"/>
      <c r="B82" s="101"/>
      <c r="D82" s="85"/>
      <c r="E82" s="85"/>
      <c r="F82" s="319"/>
      <c r="G82" s="87"/>
      <c r="H82" s="86"/>
      <c r="I82" s="87"/>
      <c r="J82" s="319"/>
      <c r="K82" s="87"/>
      <c r="L82" s="86"/>
    </row>
    <row r="83" spans="1:12" ht="16.5" customHeight="1">
      <c r="A83" s="105" t="s">
        <v>103</v>
      </c>
      <c r="B83" s="105"/>
      <c r="D83" s="85"/>
      <c r="E83" s="85"/>
      <c r="F83" s="328">
        <f>SUM(F41,F68,F81)</f>
        <v>177042921.47000003</v>
      </c>
      <c r="G83" s="89"/>
      <c r="H83" s="95">
        <f>SUM(H41,H68,H81)</f>
        <v>-34477747.189999998</v>
      </c>
      <c r="I83" s="89"/>
      <c r="J83" s="328">
        <f>SUM(J41,J68,J81)</f>
        <v>176741542</v>
      </c>
      <c r="K83" s="89"/>
      <c r="L83" s="95">
        <f>SUM(L41,L68,L81)</f>
        <v>-35035744.199999988</v>
      </c>
    </row>
    <row r="84" spans="1:12" ht="16.5" customHeight="1">
      <c r="A84" s="101" t="s">
        <v>203</v>
      </c>
      <c r="B84" s="105"/>
      <c r="D84" s="85"/>
      <c r="E84" s="85"/>
      <c r="F84" s="328"/>
      <c r="G84" s="89"/>
      <c r="H84" s="95"/>
      <c r="I84" s="89"/>
      <c r="J84" s="328"/>
      <c r="K84" s="89"/>
      <c r="L84" s="95"/>
    </row>
    <row r="85" spans="1:12" ht="16.5" customHeight="1">
      <c r="B85" s="101" t="s">
        <v>204</v>
      </c>
      <c r="D85" s="85"/>
      <c r="E85" s="85"/>
      <c r="F85" s="321">
        <v>88513473</v>
      </c>
      <c r="G85" s="113"/>
      <c r="H85" s="104">
        <v>123174140</v>
      </c>
      <c r="I85" s="113"/>
      <c r="J85" s="321">
        <v>83393156</v>
      </c>
      <c r="K85" s="113"/>
      <c r="L85" s="104">
        <v>118428900</v>
      </c>
    </row>
    <row r="86" spans="1:12" ht="16.5" customHeight="1">
      <c r="A86" s="101" t="s">
        <v>138</v>
      </c>
      <c r="B86" s="101"/>
      <c r="D86" s="85"/>
      <c r="E86" s="85"/>
      <c r="F86" s="321"/>
      <c r="G86" s="113"/>
      <c r="H86" s="104"/>
      <c r="I86" s="113"/>
      <c r="J86" s="321"/>
      <c r="K86" s="113"/>
      <c r="L86" s="104"/>
    </row>
    <row r="87" spans="1:12" ht="16.5" customHeight="1">
      <c r="B87" s="114" t="s">
        <v>113</v>
      </c>
      <c r="D87" s="85"/>
      <c r="E87" s="85"/>
      <c r="F87" s="322">
        <v>-247109.37038900051</v>
      </c>
      <c r="G87" s="89"/>
      <c r="H87" s="99">
        <v>-182920</v>
      </c>
      <c r="I87" s="89"/>
      <c r="J87" s="322">
        <v>0</v>
      </c>
      <c r="K87" s="89"/>
      <c r="L87" s="99">
        <v>0</v>
      </c>
    </row>
    <row r="88" spans="1:12" ht="16.5" customHeight="1">
      <c r="A88" s="101"/>
      <c r="B88" s="101"/>
      <c r="D88" s="84"/>
      <c r="E88" s="85"/>
      <c r="F88" s="320"/>
      <c r="G88" s="87"/>
      <c r="H88" s="90"/>
      <c r="I88" s="87"/>
      <c r="J88" s="320"/>
      <c r="K88" s="87"/>
      <c r="L88" s="90"/>
    </row>
    <row r="89" spans="1:12" ht="16.5" customHeight="1" thickBot="1">
      <c r="A89" s="105" t="s">
        <v>128</v>
      </c>
      <c r="B89" s="105"/>
      <c r="D89" s="84"/>
      <c r="E89" s="85"/>
      <c r="F89" s="329">
        <f>SUM(F83:F87)</f>
        <v>265309285.09961101</v>
      </c>
      <c r="G89" s="87"/>
      <c r="H89" s="115">
        <f>SUM(H83:H87)</f>
        <v>88513472.810000002</v>
      </c>
      <c r="I89" s="87"/>
      <c r="J89" s="329">
        <f>SUM(J83:J87)</f>
        <v>260134698</v>
      </c>
      <c r="K89" s="87"/>
      <c r="L89" s="115">
        <f>SUM(L83:L87)</f>
        <v>83393155.800000012</v>
      </c>
    </row>
    <row r="90" spans="1:12" ht="16.5" customHeight="1" thickTop="1">
      <c r="F90" s="249"/>
      <c r="G90" s="249"/>
      <c r="H90" s="249"/>
      <c r="I90" s="250"/>
      <c r="J90" s="249"/>
    </row>
    <row r="91" spans="1:12" ht="16.5" customHeight="1">
      <c r="F91" s="249"/>
      <c r="G91" s="249"/>
      <c r="H91" s="249"/>
      <c r="I91" s="250"/>
      <c r="J91" s="249"/>
    </row>
    <row r="96" spans="1:12" s="62" customFormat="1" ht="16.5" customHeight="1">
      <c r="A96" s="109"/>
      <c r="B96" s="116"/>
      <c r="D96" s="63"/>
      <c r="F96" s="98"/>
      <c r="G96" s="98"/>
      <c r="H96" s="98"/>
      <c r="I96" s="98"/>
      <c r="J96" s="90"/>
      <c r="K96" s="98"/>
      <c r="L96" s="90"/>
    </row>
    <row r="97" spans="1:12" s="62" customFormat="1" ht="16.5" customHeight="1">
      <c r="A97" s="116"/>
      <c r="B97" s="116"/>
      <c r="D97" s="63"/>
      <c r="F97" s="98"/>
      <c r="G97" s="98"/>
      <c r="H97" s="98"/>
      <c r="I97" s="98"/>
      <c r="J97" s="90"/>
      <c r="K97" s="98"/>
      <c r="L97" s="90"/>
    </row>
    <row r="98" spans="1:12" s="62" customFormat="1" ht="19.5" hidden="1" customHeight="1">
      <c r="A98" s="116"/>
      <c r="B98" s="116"/>
      <c r="D98" s="63"/>
      <c r="F98" s="98"/>
      <c r="G98" s="98"/>
      <c r="H98" s="98"/>
      <c r="I98" s="98"/>
      <c r="J98" s="90"/>
      <c r="K98" s="98"/>
      <c r="L98" s="90"/>
    </row>
    <row r="99" spans="1:12" s="62" customFormat="1" ht="19.5" customHeight="1">
      <c r="A99" s="116"/>
      <c r="B99" s="116"/>
      <c r="D99" s="63"/>
      <c r="F99" s="98"/>
      <c r="G99" s="98"/>
      <c r="H99" s="98"/>
      <c r="I99" s="98"/>
      <c r="J99" s="90"/>
      <c r="K99" s="98"/>
      <c r="L99" s="90"/>
    </row>
    <row r="100" spans="1:12" ht="21.95" customHeight="1">
      <c r="A100" s="58" t="str">
        <f>+A50</f>
        <v>The note to the consolidated and separate financial statement are integral part of the financial statements.</v>
      </c>
      <c r="B100" s="58"/>
      <c r="C100" s="58"/>
      <c r="D100" s="59"/>
      <c r="E100" s="58"/>
      <c r="F100" s="60"/>
      <c r="G100" s="60"/>
      <c r="H100" s="60"/>
      <c r="I100" s="58"/>
      <c r="J100" s="60"/>
      <c r="K100" s="60"/>
      <c r="L100" s="60"/>
    </row>
  </sheetData>
  <mergeCells count="12">
    <mergeCell ref="A14:B14"/>
    <mergeCell ref="A28:B28"/>
    <mergeCell ref="A13:B13"/>
    <mergeCell ref="A15:B15"/>
    <mergeCell ref="F58:H58"/>
    <mergeCell ref="J58:L58"/>
    <mergeCell ref="F7:H7"/>
    <mergeCell ref="J7:L7"/>
    <mergeCell ref="F8:H8"/>
    <mergeCell ref="J8:L8"/>
    <mergeCell ref="F57:H57"/>
    <mergeCell ref="J57:L57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&amp;R&amp;9&amp;P</oddFooter>
  </headerFooter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7"/>
  <sheetViews>
    <sheetView topLeftCell="A10" workbookViewId="0">
      <selection activeCell="C11" sqref="C11"/>
    </sheetView>
  </sheetViews>
  <sheetFormatPr defaultColWidth="9.140625" defaultRowHeight="21"/>
  <cols>
    <col min="1" max="1" width="38.42578125" style="3" customWidth="1"/>
    <col min="2" max="2" width="1.140625" style="3" customWidth="1"/>
    <col min="3" max="3" width="15.85546875" style="7" customWidth="1"/>
    <col min="4" max="4" width="1.140625" style="7" customWidth="1"/>
    <col min="5" max="5" width="15.85546875" style="7" customWidth="1"/>
    <col min="6" max="6" width="1.140625" style="7" customWidth="1"/>
    <col min="7" max="7" width="15.85546875" style="7" customWidth="1"/>
    <col min="8" max="8" width="16.42578125" style="3" customWidth="1"/>
    <col min="9" max="10" width="15.85546875" style="3" customWidth="1"/>
    <col min="11" max="12" width="16" style="3" customWidth="1"/>
    <col min="13" max="13" width="16.140625" style="3" customWidth="1"/>
    <col min="14" max="16384" width="9.140625" style="3"/>
  </cols>
  <sheetData>
    <row r="1" spans="1:8" ht="21.75" customHeight="1">
      <c r="A1" s="1" t="s">
        <v>65</v>
      </c>
      <c r="B1" s="1"/>
      <c r="C1" s="2"/>
      <c r="D1" s="2"/>
      <c r="E1" s="2"/>
      <c r="F1" s="2"/>
      <c r="G1" s="2"/>
    </row>
    <row r="2" spans="1:8" ht="21.75" customHeight="1">
      <c r="A2" s="1" t="s">
        <v>1</v>
      </c>
      <c r="B2" s="1"/>
      <c r="C2" s="2"/>
      <c r="D2" s="2"/>
      <c r="E2" s="2"/>
      <c r="F2" s="2"/>
      <c r="G2" s="2"/>
    </row>
    <row r="3" spans="1:8" ht="21.75" customHeight="1">
      <c r="A3" s="4" t="s">
        <v>66</v>
      </c>
      <c r="B3" s="4"/>
      <c r="C3" s="5"/>
      <c r="D3" s="5"/>
      <c r="E3" s="5"/>
      <c r="F3" s="5"/>
      <c r="G3" s="5"/>
    </row>
    <row r="4" spans="1:8" ht="21.75" customHeight="1">
      <c r="B4" s="6"/>
      <c r="E4" s="8"/>
      <c r="F4" s="8"/>
      <c r="G4" s="8"/>
    </row>
    <row r="5" spans="1:8" ht="21.75" customHeight="1">
      <c r="A5" s="9"/>
      <c r="C5" s="10" t="s">
        <v>2</v>
      </c>
      <c r="D5" s="10"/>
      <c r="F5" s="10"/>
    </row>
    <row r="6" spans="1:8" s="12" customFormat="1" ht="21.75" customHeight="1">
      <c r="A6" s="11"/>
      <c r="C6" s="13" t="s">
        <v>3</v>
      </c>
      <c r="D6" s="13"/>
      <c r="E6" s="13" t="s">
        <v>4</v>
      </c>
      <c r="F6" s="13"/>
      <c r="G6" s="10" t="s">
        <v>5</v>
      </c>
    </row>
    <row r="7" spans="1:8" s="12" customFormat="1" ht="21.75" customHeight="1">
      <c r="A7" s="11"/>
      <c r="C7" s="14" t="s">
        <v>0</v>
      </c>
      <c r="D7" s="13"/>
      <c r="E7" s="14" t="s">
        <v>0</v>
      </c>
      <c r="F7" s="13"/>
      <c r="G7" s="14" t="s">
        <v>0</v>
      </c>
    </row>
    <row r="8" spans="1:8" ht="8.1" customHeight="1">
      <c r="A8" s="9"/>
    </row>
    <row r="9" spans="1:8" ht="24" customHeight="1">
      <c r="A9" s="15" t="s">
        <v>6</v>
      </c>
      <c r="C9" s="8">
        <v>32000000</v>
      </c>
      <c r="E9" s="8">
        <v>9239107.4900000002</v>
      </c>
      <c r="G9" s="16">
        <f>SUM(C9:E9)</f>
        <v>41239107.490000002</v>
      </c>
      <c r="H9" s="17"/>
    </row>
    <row r="10" spans="1:8" ht="24" customHeight="1">
      <c r="A10" s="9" t="s">
        <v>7</v>
      </c>
      <c r="C10" s="8">
        <v>48000000</v>
      </c>
      <c r="E10" s="8"/>
      <c r="G10" s="16">
        <f>SUM(C10:E10)</f>
        <v>48000000</v>
      </c>
      <c r="H10" s="17"/>
    </row>
    <row r="11" spans="1:8" ht="24" customHeight="1">
      <c r="A11" s="9" t="s">
        <v>8</v>
      </c>
      <c r="C11" s="8"/>
      <c r="E11" s="8"/>
      <c r="G11" s="16"/>
      <c r="H11" s="17"/>
    </row>
    <row r="12" spans="1:8" ht="24" customHeight="1">
      <c r="A12" s="9" t="s">
        <v>9</v>
      </c>
      <c r="C12" s="18"/>
      <c r="D12" s="19"/>
      <c r="E12" s="20">
        <v>-17135153.589999959</v>
      </c>
      <c r="F12" s="8"/>
      <c r="G12" s="20">
        <f>SUM(C12:F12)</f>
        <v>-17135153.589999959</v>
      </c>
    </row>
    <row r="13" spans="1:8" ht="19.5" customHeight="1" thickBot="1">
      <c r="A13" s="15" t="s">
        <v>10</v>
      </c>
      <c r="C13" s="21">
        <f>SUM(C9:C12)</f>
        <v>80000000</v>
      </c>
      <c r="E13" s="21">
        <f>SUM(E9:E12)</f>
        <v>-7896046.0999999586</v>
      </c>
      <c r="G13" s="21">
        <f>SUM(G9:G12)</f>
        <v>72103953.900000051</v>
      </c>
    </row>
    <row r="14" spans="1:8" ht="21.75" customHeight="1" thickTop="1">
      <c r="A14" s="15"/>
      <c r="C14" s="16"/>
      <c r="E14" s="16"/>
      <c r="G14" s="16"/>
    </row>
    <row r="15" spans="1:8" ht="21.75" customHeight="1">
      <c r="A15" s="9"/>
      <c r="G15" s="16"/>
    </row>
    <row r="16" spans="1:8" ht="21.75" customHeight="1">
      <c r="A16" s="15" t="s">
        <v>11</v>
      </c>
      <c r="C16" s="8">
        <f>C13</f>
        <v>80000000</v>
      </c>
      <c r="E16" s="8">
        <f>E13</f>
        <v>-7896046.0999999586</v>
      </c>
      <c r="G16" s="16">
        <f>SUM(C16:E16)</f>
        <v>72103953.900000036</v>
      </c>
    </row>
    <row r="17" spans="1:7" ht="21.75" customHeight="1">
      <c r="A17" s="9" t="s">
        <v>8</v>
      </c>
      <c r="C17" s="8"/>
      <c r="E17" s="8">
        <v>-12983169.380000001</v>
      </c>
      <c r="G17" s="16">
        <f>SUM(C17:E17)</f>
        <v>-12983169.380000001</v>
      </c>
    </row>
    <row r="18" spans="1:7" ht="21.75" customHeight="1">
      <c r="A18" s="9"/>
      <c r="C18" s="8"/>
      <c r="E18" s="8">
        <v>-7600244</v>
      </c>
      <c r="G18" s="16">
        <f>SUM(C18:E18)</f>
        <v>-7600244</v>
      </c>
    </row>
    <row r="19" spans="1:7" ht="21.75" customHeight="1">
      <c r="A19" s="9" t="s">
        <v>12</v>
      </c>
      <c r="C19" s="18"/>
      <c r="D19" s="19"/>
      <c r="E19" s="20">
        <v>65583099.959999889</v>
      </c>
      <c r="F19" s="8"/>
      <c r="G19" s="20">
        <f>SUM(C19:F19)</f>
        <v>65583099.959999889</v>
      </c>
    </row>
    <row r="20" spans="1:7" ht="7.5" customHeight="1">
      <c r="A20" s="9"/>
      <c r="C20" s="8"/>
      <c r="D20" s="8">
        <f>SUM(D16:D19)</f>
        <v>0</v>
      </c>
      <c r="E20" s="8"/>
      <c r="F20" s="8">
        <f>SUM(F16:F19)</f>
        <v>0</v>
      </c>
      <c r="G20" s="16"/>
    </row>
    <row r="21" spans="1:7" ht="21.75" customHeight="1" thickBot="1">
      <c r="A21" s="15" t="s">
        <v>13</v>
      </c>
      <c r="C21" s="21">
        <f>SUM(C16:C19)</f>
        <v>80000000</v>
      </c>
      <c r="E21" s="21">
        <f>SUM(E16:E19)</f>
        <v>37103640.47999993</v>
      </c>
      <c r="G21" s="21">
        <f>SUM(G16:G19)</f>
        <v>117103640.47999993</v>
      </c>
    </row>
    <row r="22" spans="1:7" ht="21.75" customHeight="1" thickTop="1">
      <c r="A22" s="15"/>
      <c r="C22" s="16"/>
      <c r="E22" s="16"/>
      <c r="G22" s="22"/>
    </row>
    <row r="23" spans="1:7" ht="21.75" customHeight="1">
      <c r="A23" s="15"/>
      <c r="C23" s="16"/>
      <c r="E23" s="16"/>
      <c r="G23" s="22"/>
    </row>
    <row r="24" spans="1:7" ht="21.75" customHeight="1">
      <c r="A24" s="15"/>
      <c r="C24" s="16"/>
      <c r="E24" s="16"/>
      <c r="G24" s="22"/>
    </row>
    <row r="25" spans="1:7" ht="21.75" customHeight="1">
      <c r="A25" s="15"/>
      <c r="C25" s="16"/>
      <c r="E25" s="16"/>
      <c r="G25" s="22"/>
    </row>
    <row r="26" spans="1:7" ht="21.75" customHeight="1">
      <c r="A26" s="15"/>
      <c r="C26" s="16"/>
      <c r="E26" s="16"/>
      <c r="G26" s="22"/>
    </row>
    <row r="27" spans="1:7" ht="21.75" customHeight="1">
      <c r="A27" s="15"/>
      <c r="C27" s="16"/>
      <c r="E27" s="16"/>
      <c r="G27" s="22"/>
    </row>
    <row r="28" spans="1:7" ht="17.25" customHeight="1">
      <c r="A28" s="15"/>
      <c r="C28" s="16"/>
      <c r="E28" s="16"/>
      <c r="G28" s="22"/>
    </row>
    <row r="29" spans="1:7" ht="17.25" customHeight="1">
      <c r="A29" s="15"/>
      <c r="C29" s="16"/>
      <c r="E29" s="16"/>
      <c r="G29" s="22"/>
    </row>
    <row r="30" spans="1:7" ht="17.25" customHeight="1">
      <c r="A30" s="15"/>
      <c r="C30" s="16"/>
      <c r="E30" s="16"/>
      <c r="G30" s="22"/>
    </row>
    <row r="31" spans="1:7" ht="17.25" customHeight="1">
      <c r="A31" s="15"/>
      <c r="C31" s="16"/>
      <c r="E31" s="16"/>
      <c r="G31" s="22"/>
    </row>
    <row r="32" spans="1:7" ht="17.25" customHeight="1">
      <c r="A32" s="15"/>
      <c r="C32" s="16"/>
      <c r="E32" s="16"/>
      <c r="G32" s="22"/>
    </row>
    <row r="33" spans="1:7" ht="17.25" customHeight="1">
      <c r="A33" s="15"/>
      <c r="C33" s="16"/>
      <c r="E33" s="16"/>
      <c r="G33" s="22"/>
    </row>
    <row r="34" spans="1:7" ht="17.25" customHeight="1">
      <c r="A34" s="15"/>
      <c r="C34" s="16"/>
      <c r="E34" s="16"/>
      <c r="G34" s="22"/>
    </row>
    <row r="35" spans="1:7" ht="21.75" customHeight="1">
      <c r="A35" s="343"/>
      <c r="B35" s="343"/>
      <c r="C35" s="343"/>
      <c r="D35" s="343"/>
      <c r="E35" s="343"/>
      <c r="F35" s="343"/>
      <c r="G35" s="343"/>
    </row>
    <row r="36" spans="1:7" ht="6" customHeight="1">
      <c r="A36" s="23"/>
      <c r="B36" s="23"/>
      <c r="C36" s="24"/>
      <c r="D36" s="24"/>
      <c r="E36" s="24"/>
      <c r="F36" s="24"/>
      <c r="G36" s="24"/>
    </row>
    <row r="37" spans="1:7" ht="21.95" customHeight="1">
      <c r="A37" s="25" t="s">
        <v>67</v>
      </c>
      <c r="B37" s="25"/>
      <c r="C37" s="20"/>
      <c r="D37" s="20"/>
      <c r="E37" s="20"/>
      <c r="F37" s="20"/>
      <c r="G37" s="20"/>
    </row>
    <row r="38" spans="1:7" ht="21.75" customHeight="1"/>
    <row r="39" spans="1:7" ht="21.75" customHeight="1"/>
    <row r="40" spans="1:7" ht="21.75" customHeight="1"/>
    <row r="41" spans="1:7" ht="21.75" customHeight="1"/>
    <row r="42" spans="1:7" ht="21.75" customHeight="1"/>
    <row r="43" spans="1:7" ht="21.75" customHeight="1"/>
    <row r="44" spans="1:7" ht="21.75" customHeight="1"/>
    <row r="45" spans="1:7" ht="21.75" customHeight="1"/>
    <row r="46" spans="1:7" ht="21.75" customHeight="1"/>
    <row r="47" spans="1:7" ht="21.75" customHeight="1"/>
    <row r="48" spans="1:7" ht="21.75" customHeight="1"/>
    <row r="49" spans="3:7" s="12" customFormat="1" ht="21.75" customHeight="1">
      <c r="C49" s="8"/>
      <c r="D49" s="8"/>
      <c r="E49" s="8"/>
      <c r="F49" s="8"/>
      <c r="G49" s="8"/>
    </row>
    <row r="50" spans="3:7" ht="21.75" customHeight="1"/>
    <row r="51" spans="3:7" ht="21.75" customHeight="1"/>
    <row r="52" spans="3:7" ht="21.75" customHeight="1"/>
    <row r="53" spans="3:7" ht="21.75" customHeight="1"/>
    <row r="54" spans="3:7" ht="21.75" customHeight="1"/>
    <row r="55" spans="3:7" ht="21.75" customHeight="1"/>
    <row r="56" spans="3:7" ht="21.75" customHeight="1"/>
    <row r="57" spans="3:7" ht="21.75" customHeight="1"/>
    <row r="58" spans="3:7" ht="21.75" customHeight="1"/>
    <row r="59" spans="3:7" ht="21.75" customHeight="1"/>
    <row r="60" spans="3:7" ht="21.75" customHeight="1"/>
    <row r="61" spans="3:7" ht="21.75" customHeight="1"/>
    <row r="62" spans="3:7" ht="21.75" customHeight="1"/>
    <row r="63" spans="3:7" ht="21.75" customHeight="1"/>
    <row r="64" spans="3:7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spans="3:7" ht="21.75" customHeight="1"/>
    <row r="82" spans="3:7" ht="21.75" customHeight="1"/>
    <row r="83" spans="3:7" ht="21.75" customHeight="1"/>
    <row r="84" spans="3:7" ht="21.75" customHeight="1"/>
    <row r="85" spans="3:7" ht="21.75" customHeight="1"/>
    <row r="86" spans="3:7" ht="21.75" customHeight="1"/>
    <row r="87" spans="3:7" s="12" customFormat="1" ht="21.75" customHeight="1">
      <c r="C87" s="8"/>
      <c r="D87" s="8"/>
      <c r="E87" s="8"/>
      <c r="F87" s="8"/>
      <c r="G87" s="8"/>
    </row>
  </sheetData>
  <mergeCells count="1">
    <mergeCell ref="A35:G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6-8Eng</vt:lpstr>
      <vt:lpstr>9-10 Eng</vt:lpstr>
      <vt:lpstr>7 Eng Old</vt:lpstr>
      <vt:lpstr>11 Eng</vt:lpstr>
      <vt:lpstr>8 Eng old</vt:lpstr>
      <vt:lpstr>12 Eng</vt:lpstr>
      <vt:lpstr>13-14 Eng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Budsakorn Saengwattanapan</cp:lastModifiedBy>
  <cp:lastPrinted>2021-02-24T09:37:54Z</cp:lastPrinted>
  <dcterms:created xsi:type="dcterms:W3CDTF">2017-03-16T17:45:13Z</dcterms:created>
  <dcterms:modified xsi:type="dcterms:W3CDTF">2021-02-24T09:37:55Z</dcterms:modified>
</cp:coreProperties>
</file>