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ntana.jun\Desktop\Draft final Q4.63\"/>
    </mc:Choice>
  </mc:AlternateContent>
  <bookViews>
    <workbookView xWindow="2910" yWindow="330" windowWidth="15450" windowHeight="11760" tabRatio="723"/>
  </bookViews>
  <sheets>
    <sheet name="BS" sheetId="1" r:id="rId1"/>
    <sheet name="PL  (งวดสามเดือน)" sheetId="10" state="hidden" r:id="rId2"/>
    <sheet name="PL" sheetId="9" r:id="rId3"/>
    <sheet name="SE" sheetId="8" r:id="rId4"/>
    <sheet name="CF" sheetId="4" r:id="rId5"/>
  </sheets>
  <definedNames>
    <definedName name="_xlnm.Print_Area" localSheetId="1">'PL  (งวดสามเดือน)'!$A$1:$G$36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5" i="9" l="1"/>
  <c r="D25" i="9"/>
  <c r="R22" i="8" l="1"/>
  <c r="D36" i="4" l="1"/>
  <c r="D51" i="4"/>
  <c r="D64" i="4"/>
  <c r="D69" i="4"/>
  <c r="P20" i="8" l="1"/>
  <c r="F51" i="4" l="1"/>
  <c r="F64" i="4" l="1"/>
  <c r="D71" i="4" l="1"/>
  <c r="F69" i="4"/>
  <c r="F13" i="1" l="1"/>
  <c r="D13" i="1"/>
  <c r="N20" i="8" l="1"/>
  <c r="N23" i="8" s="1"/>
  <c r="L20" i="8"/>
  <c r="L23" i="8" s="1"/>
  <c r="J20" i="8"/>
  <c r="J23" i="8" s="1"/>
  <c r="H20" i="8"/>
  <c r="H23" i="8" s="1"/>
  <c r="F20" i="8"/>
  <c r="F23" i="8" s="1"/>
  <c r="D20" i="8"/>
  <c r="D23" i="8" s="1"/>
  <c r="R19" i="8"/>
  <c r="D22" i="1" l="1"/>
  <c r="D23" i="1" s="1"/>
  <c r="F52" i="1"/>
  <c r="D52" i="1"/>
  <c r="D46" i="1" l="1"/>
  <c r="F36" i="4"/>
  <c r="R10" i="8"/>
  <c r="P16" i="8"/>
  <c r="N16" i="8"/>
  <c r="L16" i="8"/>
  <c r="J16" i="8"/>
  <c r="R13" i="8"/>
  <c r="R12" i="8"/>
  <c r="R11" i="8"/>
  <c r="R14" i="8"/>
  <c r="R15" i="8"/>
  <c r="R18" i="8"/>
  <c r="R20" i="8" s="1"/>
  <c r="H16" i="8"/>
  <c r="F16" i="8"/>
  <c r="D10" i="9"/>
  <c r="F10" i="9"/>
  <c r="F15" i="9" s="1"/>
  <c r="F22" i="1"/>
  <c r="F68" i="1"/>
  <c r="F46" i="1"/>
  <c r="F53" i="1" s="1"/>
  <c r="F18" i="9" l="1"/>
  <c r="D15" i="9"/>
  <c r="D18" i="9" s="1"/>
  <c r="D20" i="9" s="1"/>
  <c r="D26" i="9" s="1"/>
  <c r="F23" i="1"/>
  <c r="D53" i="1"/>
  <c r="F69" i="1"/>
  <c r="D16" i="8"/>
  <c r="R16" i="8" s="1"/>
  <c r="P21" i="8" l="1"/>
  <c r="P23" i="8" s="1"/>
  <c r="D67" i="1" s="1"/>
  <c r="D8" i="4"/>
  <c r="D31" i="4" s="1"/>
  <c r="D52" i="4" s="1"/>
  <c r="D56" i="4" s="1"/>
  <c r="D70" i="4" s="1"/>
  <c r="D72" i="4" s="1"/>
  <c r="F20" i="9"/>
  <c r="F8" i="4" l="1"/>
  <c r="F31" i="4" s="1"/>
  <c r="F56" i="4" s="1"/>
  <c r="F72" i="4" s="1"/>
  <c r="F26" i="9"/>
  <c r="R23" i="8"/>
  <c r="R21" i="8"/>
  <c r="F25" i="10"/>
  <c r="D25" i="10"/>
  <c r="F15" i="10"/>
  <c r="D15" i="10"/>
  <c r="F11" i="10"/>
  <c r="D11" i="10"/>
  <c r="F18" i="10" l="1"/>
  <c r="F20" i="10" s="1"/>
  <c r="F26" i="10" s="1"/>
  <c r="D18" i="10"/>
  <c r="D20" i="10" s="1"/>
  <c r="D26" i="10" s="1"/>
  <c r="A44" i="4" l="1"/>
  <c r="D47" i="4"/>
  <c r="F47" i="4"/>
  <c r="A38" i="1"/>
  <c r="D68" i="1" l="1"/>
  <c r="D69" i="1" l="1"/>
</calcChain>
</file>

<file path=xl/sharedStrings.xml><?xml version="1.0" encoding="utf-8"?>
<sst xmlns="http://schemas.openxmlformats.org/spreadsheetml/2006/main" count="242" uniqueCount="200">
  <si>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</si>
  <si>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</si>
  <si>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</si>
  <si>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</si>
  <si>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</si>
  <si>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</si>
  <si>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</si>
  <si>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</si>
  <si>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</si>
  <si>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</si>
  <si>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</si>
  <si>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</si>
  <si>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</si>
  <si>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</si>
  <si>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</si>
  <si>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</si>
  <si>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</si>
  <si>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</si>
  <si>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</si>
  <si>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</si>
  <si>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</si>
  <si>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</si>
  <si>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</si>
  <si>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</si>
  <si>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</si>
  <si>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</si>
  <si>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</si>
  <si>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</si>
  <si>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</si>
  <si>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</si>
  <si>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</si>
  <si>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</si>
  <si>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</si>
  <si>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</si>
  <si>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</si>
  <si>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</si>
  <si>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</si>
  <si>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</si>
  <si>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</si>
  <si>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</si>
  <si>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</si>
  <si>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</si>
  <si>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</si>
  <si>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</si>
  <si>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สิทธิการเช่า</t>
  </si>
  <si>
    <t xml:space="preserve">     สินทรัพย์ไม่หมุนเวียนอื่น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</si>
  <si>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</si>
  <si>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</si>
  <si>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</si>
  <si>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</si>
  <si>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</si>
  <si>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</si>
  <si>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</si>
  <si>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>ส่วนเกินมูลค่า</t>
  </si>
  <si>
    <t>หุ้นสามัญ</t>
  </si>
  <si>
    <t>กำไรขั้นต้น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</si>
  <si>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</si>
  <si>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</si>
  <si>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</si>
  <si>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</si>
  <si>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</si>
  <si>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</si>
  <si>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</si>
  <si>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</si>
  <si>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       ขาดทุนจากการลดมูลค่าของสินค้า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</si>
  <si>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</si>
  <si>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</si>
  <si>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</si>
  <si>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</si>
  <si>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</si>
  <si>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</si>
  <si>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</si>
  <si>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</si>
  <si>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</si>
  <si>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</si>
  <si>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</si>
  <si>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</si>
  <si>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</si>
  <si>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>การจ่ายโดยใช้หุ้นเป็นเกณฑ์</t>
  </si>
  <si>
    <t xml:space="preserve">         ส่วนทุนจากการจ่ายโดยใช้หุ้นเป็นเกณฑ์</t>
  </si>
  <si>
    <t xml:space="preserve">            ค่าใช้จ่ายที่เกิดจากการจ่ายโดยใช้หุ้นเป็นเกณฑ์</t>
  </si>
  <si>
    <t xml:space="preserve">             หุ้นสามัญ 3,022,610,000 หุ้น มูลค่าหุ้นละ 0.10 บาท    </t>
  </si>
  <si>
    <t>การใช้สิทธิตามใบสำคัญแสดงสิทธิซื้อหุ้นสามัญ</t>
  </si>
  <si>
    <t xml:space="preserve">            เงินสดรับจากการใช้สิทธิใบสำคัญแสดงสิทธิซื้อหุ้นสามัญ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</si>
  <si>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</si>
  <si>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</si>
  <si>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</si>
  <si>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</si>
  <si>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</si>
  <si>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</si>
  <si>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</si>
  <si>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</si>
  <si>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</si>
  <si>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</si>
  <si>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</si>
  <si>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</si>
  <si>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</si>
  <si>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</si>
  <si>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</si>
  <si>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       ซื้อสินทรัพย์ไม่มีตัวตนอื่น</t>
  </si>
  <si>
    <t>กำไรเบ็ดเสร็จรวมสำหรับงวด</t>
  </si>
  <si>
    <t>(ยังไม่ได้ตรวจสอบ/สอบทานแล้ว)</t>
  </si>
  <si>
    <t>2561</t>
  </si>
  <si>
    <t>กำไรสำหรับงวด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</si>
  <si>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</si>
  <si>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</si>
  <si>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</si>
  <si>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</si>
  <si>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</si>
  <si>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</si>
  <si>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2562</t>
  </si>
  <si>
    <t>ยอดคงเหลือ ณ วันที่ 1 มกราคม 2562</t>
  </si>
  <si>
    <t xml:space="preserve">         หุ้นสามัญซื้อคืน</t>
  </si>
  <si>
    <t xml:space="preserve">             สำรองสำหรับหุ้นที่บริษัทฯ ซื้อคืน</t>
  </si>
  <si>
    <t>หุ้นสามัญซื้อคืน</t>
  </si>
  <si>
    <t>ตามกฎหมาย</t>
  </si>
  <si>
    <t>ทุนสำรอง</t>
  </si>
  <si>
    <t>สำรองสำหรับ</t>
  </si>
  <si>
    <t>หุ้นที่บริษัทฯ ซื้อคืน</t>
  </si>
  <si>
    <t xml:space="preserve">            ขาดทุนจากการตัดจำหน่ายที่ดิน อาคารและอุปกรณ์</t>
  </si>
  <si>
    <t xml:space="preserve">             หุ้นสามัญ 3,006,868,535 หุ้น มูลค่าหุ้นละ 0.10 บาท</t>
  </si>
  <si>
    <t xml:space="preserve">            (โอนกลับ)ภาษีเงินได้ค้างจ่าย</t>
  </si>
  <si>
    <t xml:space="preserve">                     (                                                                                                )</t>
  </si>
  <si>
    <t>กำไรก่อนภาษีเงินได้</t>
  </si>
  <si>
    <t>เงินปันผลจ่าย</t>
  </si>
  <si>
    <t>21</t>
  </si>
  <si>
    <t>สำหรับงวดสามเดือนสิ้นสุดวันที่ 30 กันยายน 2562</t>
  </si>
  <si>
    <t>เงินปันผลจ่ายระหว่างกาล</t>
  </si>
  <si>
    <t xml:space="preserve">            จ่ายผลประโยชน์พนักงาน</t>
  </si>
  <si>
    <t xml:space="preserve">            (กำไร)จากการขายทรัพย์สิน</t>
  </si>
  <si>
    <t>31 ธันวาคม 2562</t>
  </si>
  <si>
    <t>2563</t>
  </si>
  <si>
    <t xml:space="preserve">     สินทรัพย์สิทธิการใช้</t>
  </si>
  <si>
    <t xml:space="preserve">     หนี้สินตามสัญญาเช่า</t>
  </si>
  <si>
    <t xml:space="preserve">ต้นทุนทางการเงิน </t>
  </si>
  <si>
    <t>14</t>
  </si>
  <si>
    <t xml:space="preserve">     ส่วนของหนี้สินตามสัญญาเช่าที่ถึงกำหนดชำระภายในหนึ่งปี</t>
  </si>
  <si>
    <t xml:space="preserve">     ภาษีเงินได้นิติบุคคลค้างจ่าย</t>
  </si>
  <si>
    <t xml:space="preserve"> กำไร (ขาดทุน) สะสม</t>
  </si>
  <si>
    <t>กำไร (ขาดทุน) ก่อนภาษีเงินได้</t>
  </si>
  <si>
    <t>กำไร (ขาดทุน) ต่อหุ้น</t>
  </si>
  <si>
    <t xml:space="preserve">      กำไร (ขาดทุน) ต่อหุ้นขั้นพื้นฐาน</t>
  </si>
  <si>
    <t xml:space="preserve">            ต้นทุนทางการเงิน</t>
  </si>
  <si>
    <t xml:space="preserve">           ชำระหนี้สินตามสัญญาเช่า</t>
  </si>
  <si>
    <t xml:space="preserve">            ขาดทุนจากการด้อยค่าที่ดิน อาคารและอุปกรณ์</t>
  </si>
  <si>
    <t xml:space="preserve">            จ่ายต้นทุนทางการเงิน</t>
  </si>
  <si>
    <t>ยอดคงเหลือ ณ วันที่ 1 มกราคม 2563 (หลังปรับปรุง)</t>
  </si>
  <si>
    <t xml:space="preserve">            ประมาณการหนี้สินผลประโยชน์พนักงาน</t>
  </si>
  <si>
    <t>รายได้ทางการเงิน</t>
  </si>
  <si>
    <t xml:space="preserve">            รายได้ทางการเงิน</t>
  </si>
  <si>
    <t xml:space="preserve">            เงินรับจากรายได้ทางการเงิน</t>
  </si>
  <si>
    <t xml:space="preserve">            ขาดทุนจากการด้อยค่าของเงินมัดจำ</t>
  </si>
  <si>
    <t>ขาดทุนจากการด้อยค่าทรัพย์สิน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</si>
  <si>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</si>
  <si>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</si>
  <si>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</si>
  <si>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</si>
  <si>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 xml:space="preserve">                               (ลงชื่อ)…………………………………………………………………กรรมการตามอำนาจ</t>
  </si>
  <si>
    <t xml:space="preserve">     กำไร(ขาดทุน)สะสม </t>
  </si>
  <si>
    <t xml:space="preserve">            (รายได้)/รายจ่ายรับรู้ - คะแนนสะสม</t>
  </si>
  <si>
    <t>กำไร (ขาดทุน) จากกิจกรรมดำเนินงาน</t>
  </si>
  <si>
    <t xml:space="preserve">            ค่าใช้จ่าย(รายได้)ภาษีเงินได้</t>
  </si>
  <si>
    <t xml:space="preserve">                                             (                                                                                        )</t>
  </si>
  <si>
    <t>ณ วันที่ 31 ธันวาคม 2563</t>
  </si>
  <si>
    <t>31 ธันวาคม 2563</t>
  </si>
  <si>
    <t>สำหรับปี สิ้นสุดวันที่ 31 ธันวาคม 2563</t>
  </si>
  <si>
    <t>ยอดคงเหลือ ณ วันที่ 31 ธันวาคม 2563</t>
  </si>
  <si>
    <t>ยอดคงเหลือ ณ วันที่ 1 มกราคม 2563</t>
  </si>
  <si>
    <t>ยอดคงเหลือ ณ วันที่ 31 ธันวาคม 2562</t>
  </si>
  <si>
    <t xml:space="preserve">            ขาดทุนจากการทำลายสินค้า</t>
  </si>
  <si>
    <t xml:space="preserve">รายได้อื่น </t>
  </si>
  <si>
    <t>รายได้ (ค่าใช้จ่าย) ภาษีเงินได้</t>
  </si>
  <si>
    <t>กำไร (ขาดทุน ) สำหรับปี</t>
  </si>
  <si>
    <t>กำไร (ขาดทุน) เบ็ดเสร็จรวมสำหรับปี</t>
  </si>
  <si>
    <t>กำไรเบ็ดเสร็จรวมสำหรับปี</t>
  </si>
  <si>
    <t>กำไร (ขาดทุน ) เบ็ดเสร็จรวมสำหรับปี</t>
  </si>
  <si>
    <t>ผลสะสมจากการเปลี่ยนแปลงนโยบายการบัญชี</t>
  </si>
  <si>
    <t xml:space="preserve">     กำไร (ขาดทุน) สำหรับปี</t>
  </si>
  <si>
    <t xml:space="preserve">     รายการปรับกระทบกำไรเป็นเงินสดสุทธิได้มาจาก(ใช้ไปใน) </t>
  </si>
  <si>
    <t xml:space="preserve">       กิจกรรมดำเนินงาน </t>
  </si>
  <si>
    <t xml:space="preserve">            ขาดทุนด้านเครดิตที่คาดว่าจะเกิดขึ้น </t>
  </si>
  <si>
    <t xml:space="preserve">               (2562: หนี้สงสัยจะสูญของลูกหนี้การค้าและลูกหนี้อื่น)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</si>
  <si>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</si>
  <si>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</si>
  <si>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         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</si>
  <si>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              ขอรับรองว่ารายการข้างต้นเป็นความจริงและถูกต้องทุกประการ </t>
  </si>
  <si>
    <t>12.2.3</t>
  </si>
  <si>
    <t>กำไร (ขาดทุน) 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</si>
  <si>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</si>
  <si>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  กำไรเบ็ดเสร็จอื่นสำหรับปี</t>
  </si>
  <si>
    <t xml:space="preserve">            ขาดทุนจากการตัดจำหน่ายสินทรัพย์สิทธิการใช้</t>
  </si>
  <si>
    <t xml:space="preserve">     สินทรัพย์ไม่มีตัวตนอื่น</t>
  </si>
  <si>
    <t>27</t>
  </si>
  <si>
    <t xml:space="preserve">      กำไร(ขาดทุน)ต่อหุ้นปรับลด</t>
  </si>
  <si>
    <t xml:space="preserve">     สินทรัพย์ทางการเงินไม่หมุนเวียนอื่น/เงินลงทุนระยะยาวอื่น</t>
  </si>
  <si>
    <t xml:space="preserve">            ขาดทุนจากการตัดจำหน่ายเงินมัดจำ</t>
  </si>
  <si>
    <t xml:space="preserve">            ขาดทุน(กำไร)จากตราสารอนุพันธ์</t>
  </si>
  <si>
    <t xml:space="preserve">     สินทรัพย์ทางการเงินหมุนเวียนอื่น/เงินลงทุนชั่วคราว</t>
  </si>
  <si>
    <t xml:space="preserve">            สินทรัพย์ทางการเงินหมุนเวียนอื่น/เงินลงทุนชั่วคราว(เพิ่มขึ้น)ลดลง</t>
  </si>
  <si>
    <t xml:space="preserve">            สินทรัพย์ทางการเงินไม่หมุนเวียนอื่น/เงินลงทุนระยะยาวอื่น(เพิ่มขึ้น)ลดลง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</si>
</sst>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#,##0.00_ ;[Red]\-#,##0.00\ "/>
  </numFmts>
  <fonts count="23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15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7" fillId="0" borderId="0" xfId="0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167" fontId="7" fillId="0" borderId="0" xfId="1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/>
    <xf numFmtId="43" fontId="7" fillId="0" borderId="0" xfId="1" applyFont="1" applyFill="1" applyAlignment="1"/>
    <xf numFmtId="0" fontId="7" fillId="0" borderId="0" xfId="0" applyFont="1" applyFill="1"/>
    <xf numFmtId="43" fontId="7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39" fontId="7" fillId="0" borderId="0" xfId="6" applyFont="1" applyFill="1" applyAlignment="1" applyProtection="1">
      <alignment horizontal="left"/>
    </xf>
    <xf numFmtId="49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Border="1" applyAlignment="1">
      <alignment horizontal="centerContinuous"/>
    </xf>
    <xf numFmtId="166" fontId="13" fillId="0" borderId="0" xfId="6" applyNumberFormat="1" applyFont="1" applyFill="1" applyAlignment="1" applyProtection="1"/>
    <xf numFmtId="166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Continuous"/>
    </xf>
    <xf numFmtId="0" fontId="14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Continuous"/>
    </xf>
    <xf numFmtId="0" fontId="15" fillId="0" borderId="2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6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/>
    <xf numFmtId="164" fontId="14" fillId="0" borderId="0" xfId="0" applyNumberFormat="1" applyFont="1" applyFill="1" applyAlignment="1">
      <alignment horizontal="right"/>
    </xf>
    <xf numFmtId="165" fontId="14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right"/>
    </xf>
    <xf numFmtId="38" fontId="14" fillId="0" borderId="0" xfId="7" applyNumberFormat="1" applyFont="1" applyFill="1" applyAlignment="1"/>
    <xf numFmtId="43" fontId="14" fillId="0" borderId="0" xfId="0" applyNumberFormat="1" applyFont="1" applyFill="1" applyAlignment="1"/>
    <xf numFmtId="38" fontId="7" fillId="0" borderId="0" xfId="7" applyNumberFormat="1" applyFont="1" applyFill="1" applyAlignment="1"/>
    <xf numFmtId="38" fontId="7" fillId="0" borderId="0" xfId="7" applyNumberFormat="1" applyFont="1" applyFill="1" applyAlignment="1">
      <alignment horizontal="center"/>
    </xf>
    <xf numFmtId="38" fontId="8" fillId="0" borderId="0" xfId="7" applyNumberFormat="1" applyFont="1" applyFill="1" applyAlignment="1">
      <alignment horizontal="right"/>
    </xf>
    <xf numFmtId="38" fontId="5" fillId="0" borderId="0" xfId="7" applyNumberFormat="1" applyFont="1" applyFill="1" applyAlignment="1"/>
    <xf numFmtId="37" fontId="7" fillId="0" borderId="0" xfId="7" applyNumberFormat="1" applyFont="1" applyFill="1" applyAlignment="1"/>
    <xf numFmtId="164" fontId="7" fillId="0" borderId="0" xfId="7" applyNumberFormat="1" applyFont="1" applyFill="1" applyAlignment="1">
      <alignment horizontal="right"/>
    </xf>
    <xf numFmtId="164" fontId="7" fillId="0" borderId="5" xfId="7" applyNumberFormat="1" applyFont="1" applyFill="1" applyBorder="1" applyAlignment="1">
      <alignment horizontal="right"/>
    </xf>
    <xf numFmtId="165" fontId="7" fillId="0" borderId="0" xfId="7" applyNumberFormat="1" applyFont="1" applyFill="1" applyBorder="1" applyAlignment="1">
      <alignment horizontal="right"/>
    </xf>
    <xf numFmtId="38" fontId="7" fillId="0" borderId="0" xfId="7" applyNumberFormat="1" applyFont="1" applyFill="1" applyBorder="1" applyAlignment="1"/>
    <xf numFmtId="164" fontId="7" fillId="0" borderId="0" xfId="7" applyNumberFormat="1" applyFont="1" applyFill="1" applyBorder="1" applyAlignment="1">
      <alignment horizontal="right"/>
    </xf>
    <xf numFmtId="165" fontId="7" fillId="0" borderId="0" xfId="7" applyNumberFormat="1" applyFont="1" applyFill="1" applyAlignment="1">
      <alignment horizontal="right"/>
    </xf>
    <xf numFmtId="0" fontId="7" fillId="0" borderId="0" xfId="0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right"/>
    </xf>
    <xf numFmtId="0" fontId="5" fillId="0" borderId="0" xfId="7" applyNumberFormat="1" applyFont="1" applyFill="1" applyAlignment="1"/>
    <xf numFmtId="0" fontId="5" fillId="0" borderId="0" xfId="7" applyNumberFormat="1" applyFont="1" applyFill="1" applyAlignment="1">
      <alignment horizontal="right"/>
    </xf>
    <xf numFmtId="0" fontId="7" fillId="0" borderId="0" xfId="7" applyFont="1" applyFill="1" applyAlignment="1"/>
    <xf numFmtId="164" fontId="7" fillId="0" borderId="0" xfId="7" applyNumberFormat="1" applyFont="1" applyFill="1" applyAlignment="1">
      <alignment horizontal="center"/>
    </xf>
    <xf numFmtId="165" fontId="7" fillId="0" borderId="0" xfId="7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/>
    <xf numFmtId="0" fontId="14" fillId="0" borderId="0" xfId="0" applyFont="1" applyFill="1" applyAlignment="1">
      <alignment vertical="center"/>
    </xf>
    <xf numFmtId="0" fontId="7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Continuous" vertical="center"/>
    </xf>
    <xf numFmtId="49" fontId="5" fillId="0" borderId="0" xfId="0" applyNumberFormat="1" applyFont="1" applyFill="1" applyBorder="1" applyAlignment="1">
      <alignment horizontal="centerContinuous" vertical="center"/>
    </xf>
    <xf numFmtId="164" fontId="7" fillId="0" borderId="0" xfId="1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horizontal="right" vertical="center"/>
    </xf>
    <xf numFmtId="38" fontId="7" fillId="0" borderId="0" xfId="7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right"/>
    </xf>
    <xf numFmtId="164" fontId="7" fillId="0" borderId="2" xfId="7" applyNumberFormat="1" applyFont="1" applyFill="1" applyBorder="1" applyAlignment="1">
      <alignment horizontal="right"/>
    </xf>
    <xf numFmtId="164" fontId="7" fillId="0" borderId="1" xfId="7" applyNumberFormat="1" applyFont="1" applyFill="1" applyBorder="1" applyAlignment="1">
      <alignment horizontal="right"/>
    </xf>
    <xf numFmtId="164" fontId="7" fillId="0" borderId="4" xfId="7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4" fillId="0" borderId="0" xfId="0" applyFont="1" applyFill="1"/>
    <xf numFmtId="0" fontId="17" fillId="0" borderId="0" xfId="0" applyFont="1" applyFill="1"/>
    <xf numFmtId="165" fontId="10" fillId="0" borderId="0" xfId="7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9" fontId="8" fillId="0" borderId="0" xfId="0" quotePrefix="1" applyNumberFormat="1" applyFont="1" applyFill="1" applyAlignment="1">
      <alignment horizontal="center" vertical="center"/>
    </xf>
    <xf numFmtId="164" fontId="20" fillId="0" borderId="0" xfId="1" applyNumberFormat="1" applyFont="1" applyFill="1" applyAlignment="1">
      <alignment horizontal="right" vertical="center"/>
    </xf>
    <xf numFmtId="0" fontId="19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38" fontId="22" fillId="0" borderId="0" xfId="7" applyNumberFormat="1" applyFont="1" applyFill="1" applyAlignment="1">
      <alignment horizontal="center"/>
    </xf>
    <xf numFmtId="164" fontId="22" fillId="0" borderId="0" xfId="7" applyNumberFormat="1" applyFont="1" applyFill="1" applyBorder="1" applyAlignment="1">
      <alignment horizontal="right"/>
    </xf>
    <xf numFmtId="43" fontId="22" fillId="0" borderId="0" xfId="1" applyFont="1" applyFill="1" applyAlignment="1"/>
    <xf numFmtId="0" fontId="22" fillId="0" borderId="0" xfId="0" applyNumberFormat="1" applyFont="1" applyFill="1" applyAlignment="1"/>
    <xf numFmtId="0" fontId="21" fillId="0" borderId="0" xfId="7" applyNumberFormat="1" applyFont="1" applyFill="1" applyBorder="1" applyAlignment="1">
      <alignment horizontal="center"/>
    </xf>
    <xf numFmtId="164" fontId="22" fillId="0" borderId="0" xfId="7" applyNumberFormat="1" applyFont="1" applyFill="1" applyAlignment="1">
      <alignment horizontal="right"/>
    </xf>
    <xf numFmtId="0" fontId="22" fillId="0" borderId="0" xfId="7" applyFont="1" applyFill="1" applyAlignment="1"/>
    <xf numFmtId="49" fontId="7" fillId="0" borderId="0" xfId="0" applyNumberFormat="1" applyFont="1" applyAlignment="1">
      <alignment vertical="center"/>
    </xf>
    <xf numFmtId="43" fontId="5" fillId="0" borderId="0" xfId="0" quotePrefix="1" applyNumberFormat="1" applyFont="1" applyFill="1" applyBorder="1" applyAlignment="1">
      <alignment horizontal="center"/>
    </xf>
    <xf numFmtId="43" fontId="7" fillId="0" borderId="0" xfId="0" quotePrefix="1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38" fontId="22" fillId="0" borderId="0" xfId="7" applyNumberFormat="1" applyFont="1" applyFill="1" applyAlignment="1"/>
    <xf numFmtId="164" fontId="22" fillId="0" borderId="0" xfId="7" applyNumberFormat="1" applyFont="1" applyFill="1" applyAlignment="1">
      <alignment horizontal="center"/>
    </xf>
    <xf numFmtId="168" fontId="7" fillId="0" borderId="0" xfId="7" applyNumberFormat="1" applyFont="1" applyFill="1" applyAlignment="1"/>
    <xf numFmtId="0" fontId="14" fillId="0" borderId="2" xfId="0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>
      <alignment horizontal="right" vertical="center"/>
    </xf>
    <xf numFmtId="39" fontId="7" fillId="0" borderId="0" xfId="1" applyNumberFormat="1" applyFont="1" applyFill="1" applyAlignment="1">
      <alignment horizontal="right"/>
    </xf>
    <xf numFmtId="43" fontId="7" fillId="0" borderId="0" xfId="1" quotePrefix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center"/>
    </xf>
    <xf numFmtId="43" fontId="8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/>
    <xf numFmtId="43" fontId="7" fillId="0" borderId="0" xfId="1" applyFont="1" applyFill="1" applyBorder="1" applyAlignment="1">
      <alignment horizontal="right"/>
    </xf>
    <xf numFmtId="43" fontId="7" fillId="0" borderId="0" xfId="1" applyFont="1" applyFill="1" applyBorder="1" applyAlignment="1"/>
    <xf numFmtId="43" fontId="7" fillId="0" borderId="0" xfId="1" applyNumberFormat="1" applyFont="1" applyFill="1" applyBorder="1" applyAlignment="1">
      <alignment horizontal="right"/>
    </xf>
    <xf numFmtId="43" fontId="7" fillId="0" borderId="4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right"/>
    </xf>
    <xf numFmtId="43" fontId="7" fillId="0" borderId="0" xfId="1" applyNumberFormat="1" applyFont="1" applyFill="1" applyAlignment="1"/>
    <xf numFmtId="43" fontId="7" fillId="0" borderId="2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38" fontId="7" fillId="0" borderId="0" xfId="10" applyNumberFormat="1" applyFont="1" applyFill="1" applyAlignment="1">
      <alignment vertical="center"/>
    </xf>
    <xf numFmtId="164" fontId="7" fillId="0" borderId="0" xfId="10" applyNumberFormat="1" applyFont="1" applyFill="1" applyAlignment="1">
      <alignment horizontal="right" vertical="center"/>
    </xf>
    <xf numFmtId="43" fontId="7" fillId="0" borderId="0" xfId="10" applyNumberFormat="1" applyFont="1" applyFill="1" applyAlignment="1">
      <alignment vertical="center"/>
    </xf>
    <xf numFmtId="43" fontId="7" fillId="0" borderId="0" xfId="1" applyFont="1" applyFill="1" applyAlignment="1">
      <alignment horizontal="right"/>
    </xf>
    <xf numFmtId="164" fontId="7" fillId="0" borderId="0" xfId="0" applyNumberFormat="1" applyFont="1" applyAlignment="1">
      <alignment horizontal="right" vertical="center"/>
    </xf>
    <xf numFmtId="164" fontId="7" fillId="0" borderId="0" xfId="7" applyNumberFormat="1" applyFont="1" applyFill="1"/>
    <xf numFmtId="164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43" fontId="7" fillId="0" borderId="4" xfId="1" applyFont="1" applyFill="1" applyBorder="1" applyAlignment="1"/>
    <xf numFmtId="164" fontId="7" fillId="0" borderId="2" xfId="1" applyNumberFormat="1" applyFont="1" applyFill="1" applyBorder="1" applyAlignment="1">
      <alignment horizontal="right"/>
    </xf>
    <xf numFmtId="164" fontId="14" fillId="0" borderId="2" xfId="0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right"/>
    </xf>
    <xf numFmtId="166" fontId="22" fillId="0" borderId="0" xfId="1" applyNumberFormat="1" applyFont="1" applyFill="1" applyAlignment="1">
      <alignment horizontal="right"/>
    </xf>
    <xf numFmtId="39" fontId="7" fillId="0" borderId="0" xfId="6" applyFont="1" applyFill="1" applyAlignment="1">
      <alignment horizontal="left"/>
    </xf>
    <xf numFmtId="164" fontId="22" fillId="0" borderId="5" xfId="7" applyNumberFormat="1" applyFont="1" applyFill="1" applyBorder="1" applyAlignment="1">
      <alignment horizontal="right"/>
    </xf>
    <xf numFmtId="164" fontId="22" fillId="0" borderId="0" xfId="7" applyNumberFormat="1" applyFont="1" applyFill="1" applyAlignment="1"/>
    <xf numFmtId="164" fontId="22" fillId="0" borderId="1" xfId="7" applyNumberFormat="1" applyFont="1" applyFill="1" applyBorder="1" applyAlignment="1">
      <alignment horizontal="right"/>
    </xf>
    <xf numFmtId="43" fontId="22" fillId="0" borderId="0" xfId="1" applyFont="1" applyFill="1" applyBorder="1" applyAlignment="1">
      <alignment horizontal="right"/>
    </xf>
    <xf numFmtId="164" fontId="22" fillId="0" borderId="2" xfId="7" applyNumberFormat="1" applyFont="1" applyFill="1" applyBorder="1" applyAlignment="1">
      <alignment horizontal="right"/>
    </xf>
    <xf numFmtId="0" fontId="12" fillId="0" borderId="0" xfId="0" applyNumberFormat="1" applyFont="1" applyFill="1" applyAlignment="1"/>
    <xf numFmtId="166" fontId="7" fillId="0" borderId="0" xfId="6" applyNumberFormat="1" applyFont="1" applyFill="1" applyAlignment="1"/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3" fontId="7" fillId="0" borderId="1" xfId="1" applyNumberFormat="1" applyFont="1" applyFill="1" applyBorder="1" applyAlignment="1"/>
    <xf numFmtId="43" fontId="7" fillId="0" borderId="1" xfId="1" applyFont="1" applyFill="1" applyBorder="1" applyAlignment="1"/>
    <xf numFmtId="0" fontId="5" fillId="0" borderId="0" xfId="0" applyFont="1" applyFill="1" applyAlignment="1"/>
    <xf numFmtId="43" fontId="7" fillId="0" borderId="1" xfId="1" applyNumberFormat="1" applyFont="1" applyFill="1" applyBorder="1" applyAlignment="1">
      <alignment horizontal="right"/>
    </xf>
    <xf numFmtId="43" fontId="7" fillId="0" borderId="1" xfId="1" applyFont="1" applyFill="1" applyBorder="1" applyAlignment="1">
      <alignment horizontal="right"/>
    </xf>
    <xf numFmtId="0" fontId="8" fillId="0" borderId="0" xfId="0" applyFont="1" applyFill="1" applyAlignment="1"/>
    <xf numFmtId="43" fontId="7" fillId="0" borderId="3" xfId="1" applyNumberFormat="1" applyFont="1" applyFill="1" applyBorder="1" applyAlignment="1"/>
    <xf numFmtId="43" fontId="7" fillId="0" borderId="3" xfId="1" applyFont="1" applyFill="1" applyBorder="1" applyAlignment="1"/>
    <xf numFmtId="43" fontId="7" fillId="0" borderId="0" xfId="1" applyNumberFormat="1" applyFont="1" applyFill="1" applyBorder="1" applyAlignment="1"/>
    <xf numFmtId="0" fontId="8" fillId="0" borderId="0" xfId="0" applyNumberFormat="1" applyFont="1" applyFill="1" applyAlignment="1">
      <alignment horizontal="centerContinuous"/>
    </xf>
    <xf numFmtId="43" fontId="5" fillId="0" borderId="0" xfId="0" applyNumberFormat="1" applyFont="1" applyFill="1" applyAlignment="1"/>
    <xf numFmtId="43" fontId="5" fillId="0" borderId="0" xfId="1" applyFont="1" applyFill="1" applyAlignment="1"/>
    <xf numFmtId="0" fontId="9" fillId="0" borderId="0" xfId="0" applyNumberFormat="1" applyFont="1" applyFill="1" applyAlignment="1">
      <alignment horizontal="center"/>
    </xf>
    <xf numFmtId="43" fontId="20" fillId="0" borderId="0" xfId="1" applyNumberFormat="1" applyFont="1" applyFill="1" applyAlignment="1"/>
    <xf numFmtId="43" fontId="7" fillId="0" borderId="0" xfId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43" fontId="20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43" fontId="20" fillId="0" borderId="0" xfId="1" applyFont="1" applyFill="1" applyAlignment="1"/>
    <xf numFmtId="0" fontId="8" fillId="0" borderId="0" xfId="0" applyNumberFormat="1" applyFont="1" applyFill="1" applyBorder="1" applyAlignment="1"/>
    <xf numFmtId="43" fontId="20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38" fontId="5" fillId="0" borderId="0" xfId="7" applyNumberFormat="1" applyFont="1" applyFill="1" applyAlignment="1">
      <alignment horizontal="center"/>
    </xf>
  </cellXfs>
  <cellStyles count="11">
    <cellStyle name="Comma" xfId="1" builtinId="3"/>
    <cellStyle name="Comma 16 2" xfId="2"/>
    <cellStyle name="Comma 2 2" xfId="3"/>
    <cellStyle name="Comma 2 2 2" xfId="8"/>
    <cellStyle name="Normal" xfId="0" builtinId="0"/>
    <cellStyle name="Normal 18 2" xfId="4"/>
    <cellStyle name="Normal 2" xfId="5"/>
    <cellStyle name="Normal 2 2" xfId="9"/>
    <cellStyle name="ปกติ_Sheet1" xfId="6"/>
    <cellStyle name="ปกติ_งบ _ Cash แมวสี่ตัว" xfId="7"/>
    <cellStyle name="ปกติ_งบ _ Cash แมวสี่ตัว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view="pageBreakPreview" topLeftCell="A5" zoomScaleNormal="85" zoomScaleSheetLayoutView="100" workbookViewId="0">
      <selection activeCell="B60" sqref="B60"/>
    </sheetView>
  </sheetViews>
  <sheetFormatPr defaultColWidth="10.5703125" defaultRowHeight="23.25" customHeight="1" x14ac:dyDescent="0.45"/>
  <cols>
    <col min="1" max="1" width="51.42578125" style="2" customWidth="1"/>
    <col min="2" max="2" width="7.5703125" style="2" customWidth="1"/>
    <col min="3" max="3" width="1.5703125" style="2" customWidth="1"/>
    <col min="4" max="4" width="16.42578125" style="35" customWidth="1"/>
    <col min="5" max="5" width="1.5703125" style="2" customWidth="1"/>
    <col min="6" max="6" width="16.42578125" style="147" customWidth="1"/>
    <col min="7" max="7" width="1.5703125" style="2" customWidth="1"/>
    <col min="8" max="16384" width="10.5703125" style="2"/>
  </cols>
  <sheetData>
    <row r="1" spans="1:7" ht="25.35" customHeight="1" x14ac:dyDescent="0.45">
      <c r="A1" s="210" t="s">
        <v>50</v>
      </c>
      <c r="B1" s="210"/>
      <c r="C1" s="210"/>
      <c r="D1" s="210"/>
      <c r="E1" s="210"/>
      <c r="F1" s="210"/>
      <c r="G1" s="5"/>
    </row>
    <row r="2" spans="1:7" ht="25.35" customHeight="1" x14ac:dyDescent="0.45">
      <c r="A2" s="210" t="s">
        <v>35</v>
      </c>
      <c r="B2" s="210"/>
      <c r="C2" s="210"/>
      <c r="D2" s="210"/>
      <c r="E2" s="210"/>
      <c r="F2" s="210"/>
      <c r="G2" s="5"/>
    </row>
    <row r="3" spans="1:7" ht="25.35" customHeight="1" x14ac:dyDescent="0.45">
      <c r="A3" s="210" t="s">
        <v>163</v>
      </c>
      <c r="B3" s="210"/>
      <c r="C3" s="210"/>
      <c r="D3" s="210"/>
      <c r="E3" s="210"/>
      <c r="F3" s="210"/>
      <c r="G3" s="5"/>
    </row>
    <row r="4" spans="1:7" ht="25.35" customHeight="1" x14ac:dyDescent="0.45">
      <c r="A4" s="209"/>
      <c r="B4" s="209"/>
      <c r="C4" s="209"/>
      <c r="D4" s="209"/>
      <c r="E4" s="209"/>
      <c r="F4" s="145"/>
      <c r="G4" s="209"/>
    </row>
    <row r="5" spans="1:7" ht="25.35" customHeight="1" x14ac:dyDescent="0.45">
      <c r="A5" s="3"/>
      <c r="B5" s="3"/>
      <c r="C5" s="3"/>
      <c r="D5" s="41"/>
      <c r="F5" s="144" t="s">
        <v>0</v>
      </c>
    </row>
    <row r="6" spans="1:7" ht="25.35" customHeight="1" x14ac:dyDescent="0.45">
      <c r="A6" s="5" t="s">
        <v>2</v>
      </c>
      <c r="B6" s="112" t="s">
        <v>1</v>
      </c>
      <c r="C6" s="209"/>
      <c r="D6" s="132" t="s">
        <v>164</v>
      </c>
      <c r="E6" s="184"/>
      <c r="F6" s="143" t="s">
        <v>130</v>
      </c>
      <c r="G6" s="184"/>
    </row>
    <row r="7" spans="1:7" ht="11.25" customHeight="1" x14ac:dyDescent="0.45">
      <c r="A7" s="5"/>
      <c r="B7" s="36"/>
      <c r="C7" s="209"/>
      <c r="D7" s="133"/>
      <c r="E7" s="184"/>
      <c r="F7" s="142"/>
      <c r="G7" s="184"/>
    </row>
    <row r="8" spans="1:7" ht="25.5" customHeight="1" x14ac:dyDescent="0.45">
      <c r="A8" s="5" t="s">
        <v>3</v>
      </c>
      <c r="C8" s="185"/>
    </row>
    <row r="9" spans="1:7" ht="25.5" customHeight="1" x14ac:dyDescent="0.45">
      <c r="A9" s="2" t="s">
        <v>41</v>
      </c>
      <c r="B9" s="185">
        <v>6</v>
      </c>
      <c r="C9" s="185"/>
      <c r="D9" s="148">
        <v>175942839.81999999</v>
      </c>
      <c r="E9" s="148"/>
      <c r="F9" s="148">
        <v>154656264.42000002</v>
      </c>
      <c r="G9" s="152"/>
    </row>
    <row r="10" spans="1:7" ht="25.5" customHeight="1" x14ac:dyDescent="0.45">
      <c r="A10" s="46" t="s">
        <v>84</v>
      </c>
      <c r="B10" s="186">
        <v>7</v>
      </c>
      <c r="C10" s="185"/>
      <c r="D10" s="148">
        <v>58637717.449999996</v>
      </c>
      <c r="E10" s="148"/>
      <c r="F10" s="148">
        <v>91589398.550000012</v>
      </c>
      <c r="G10" s="148"/>
    </row>
    <row r="11" spans="1:7" s="94" customFormat="1" ht="25.5" customHeight="1" x14ac:dyDescent="0.45">
      <c r="A11" s="46" t="s">
        <v>42</v>
      </c>
      <c r="B11" s="186">
        <v>8</v>
      </c>
      <c r="C11" s="186"/>
      <c r="D11" s="148">
        <v>209016057.24000001</v>
      </c>
      <c r="E11" s="148"/>
      <c r="F11" s="148">
        <v>354874656.32000005</v>
      </c>
      <c r="G11" s="148"/>
    </row>
    <row r="12" spans="1:7" ht="25.5" customHeight="1" x14ac:dyDescent="0.45">
      <c r="A12" s="2" t="s">
        <v>197</v>
      </c>
      <c r="B12" s="186">
        <v>9</v>
      </c>
      <c r="C12" s="185"/>
      <c r="D12" s="148">
        <v>250432214.58000001</v>
      </c>
      <c r="E12" s="148"/>
      <c r="F12" s="148">
        <v>300000000</v>
      </c>
      <c r="G12" s="152"/>
    </row>
    <row r="13" spans="1:7" ht="25.5" customHeight="1" x14ac:dyDescent="0.45">
      <c r="A13" s="5" t="s">
        <v>4</v>
      </c>
      <c r="B13" s="185"/>
      <c r="C13" s="185"/>
      <c r="D13" s="187">
        <f>SUM(D9:D12)</f>
        <v>694028829.09000003</v>
      </c>
      <c r="E13" s="148"/>
      <c r="F13" s="188">
        <f>SUM(F9:F12)</f>
        <v>901120319.29000008</v>
      </c>
      <c r="G13" s="148"/>
    </row>
    <row r="14" spans="1:7" ht="25.5" customHeight="1" x14ac:dyDescent="0.45">
      <c r="A14" s="5" t="s">
        <v>5</v>
      </c>
      <c r="B14" s="185"/>
      <c r="C14" s="185"/>
      <c r="D14" s="153"/>
      <c r="E14" s="148"/>
      <c r="F14" s="148"/>
      <c r="G14" s="148"/>
    </row>
    <row r="15" spans="1:7" ht="25.5" customHeight="1" x14ac:dyDescent="0.45">
      <c r="A15" s="82" t="s">
        <v>194</v>
      </c>
      <c r="B15" s="114">
        <v>10</v>
      </c>
      <c r="C15" s="185"/>
      <c r="D15" s="148">
        <v>0</v>
      </c>
      <c r="E15" s="148"/>
      <c r="F15" s="148">
        <v>50000000</v>
      </c>
      <c r="G15" s="148"/>
    </row>
    <row r="16" spans="1:7" ht="25.5" customHeight="1" x14ac:dyDescent="0.45">
      <c r="A16" s="82" t="s">
        <v>43</v>
      </c>
      <c r="B16" s="114">
        <v>11</v>
      </c>
      <c r="C16" s="185"/>
      <c r="D16" s="148">
        <v>165821307.63999999</v>
      </c>
      <c r="E16" s="148"/>
      <c r="F16" s="148">
        <v>230516554.62999994</v>
      </c>
      <c r="G16" s="152"/>
    </row>
    <row r="17" spans="1:10" ht="25.5" customHeight="1" x14ac:dyDescent="0.45">
      <c r="A17" s="82" t="s">
        <v>132</v>
      </c>
      <c r="B17" s="114">
        <v>12</v>
      </c>
      <c r="C17" s="185"/>
      <c r="D17" s="148">
        <v>100091561.11000003</v>
      </c>
      <c r="E17" s="148"/>
      <c r="F17" s="147">
        <v>0</v>
      </c>
      <c r="G17" s="152"/>
    </row>
    <row r="18" spans="1:10" ht="25.5" customHeight="1" x14ac:dyDescent="0.45">
      <c r="A18" s="82" t="s">
        <v>44</v>
      </c>
      <c r="B18" s="114">
        <v>4</v>
      </c>
      <c r="C18" s="185"/>
      <c r="D18" s="148">
        <v>0</v>
      </c>
      <c r="E18" s="148"/>
      <c r="F18" s="148">
        <v>3748033.9100000011</v>
      </c>
      <c r="G18" s="152"/>
    </row>
    <row r="19" spans="1:10" ht="25.5" customHeight="1" x14ac:dyDescent="0.45">
      <c r="A19" s="82" t="s">
        <v>191</v>
      </c>
      <c r="B19" s="114">
        <v>13</v>
      </c>
      <c r="C19" s="185"/>
      <c r="D19" s="148">
        <v>22742739.870000001</v>
      </c>
      <c r="E19" s="148"/>
      <c r="F19" s="148">
        <v>26140584.34</v>
      </c>
      <c r="G19" s="152"/>
    </row>
    <row r="20" spans="1:10" ht="25.5" customHeight="1" x14ac:dyDescent="0.45">
      <c r="A20" s="82" t="s">
        <v>56</v>
      </c>
      <c r="B20" s="114">
        <v>14</v>
      </c>
      <c r="C20" s="185"/>
      <c r="D20" s="148">
        <v>43633326.519999996</v>
      </c>
      <c r="E20" s="148"/>
      <c r="F20" s="148">
        <v>12543168.140000002</v>
      </c>
      <c r="G20" s="152"/>
    </row>
    <row r="21" spans="1:10" ht="25.5" customHeight="1" x14ac:dyDescent="0.45">
      <c r="A21" s="82" t="s">
        <v>45</v>
      </c>
      <c r="B21" s="115">
        <v>15</v>
      </c>
      <c r="C21" s="185"/>
      <c r="D21" s="148">
        <v>55937561.810000002</v>
      </c>
      <c r="E21" s="148"/>
      <c r="F21" s="148">
        <v>91850298.120000005</v>
      </c>
      <c r="G21" s="148"/>
    </row>
    <row r="22" spans="1:10" ht="25.5" customHeight="1" x14ac:dyDescent="0.45">
      <c r="A22" s="189" t="s">
        <v>7</v>
      </c>
      <c r="B22" s="115"/>
      <c r="D22" s="190">
        <f>SUM(D15:D21)</f>
        <v>388226496.94999999</v>
      </c>
      <c r="E22" s="149"/>
      <c r="F22" s="191">
        <f>SUM(F15:F21)</f>
        <v>414798639.13999993</v>
      </c>
      <c r="G22" s="149"/>
    </row>
    <row r="23" spans="1:10" ht="25.35" customHeight="1" thickBot="1" x14ac:dyDescent="0.5">
      <c r="A23" s="189" t="s">
        <v>86</v>
      </c>
      <c r="B23" s="192"/>
      <c r="D23" s="193">
        <f>D13+D22</f>
        <v>1082255326.04</v>
      </c>
      <c r="E23" s="149"/>
      <c r="F23" s="194">
        <f>F22+F13</f>
        <v>1315918958.4300001</v>
      </c>
      <c r="G23" s="149"/>
    </row>
    <row r="24" spans="1:10" ht="25.35" customHeight="1" thickTop="1" x14ac:dyDescent="0.45">
      <c r="A24" s="189"/>
      <c r="B24" s="192"/>
      <c r="D24" s="195"/>
      <c r="E24" s="149"/>
      <c r="F24" s="149"/>
      <c r="G24" s="149"/>
    </row>
    <row r="25" spans="1:10" ht="25.35" customHeight="1" x14ac:dyDescent="0.45"/>
    <row r="26" spans="1:10" ht="25.35" customHeight="1" x14ac:dyDescent="0.45"/>
    <row r="27" spans="1:10" ht="25.5" customHeight="1" x14ac:dyDescent="0.45">
      <c r="A27" s="2" t="s">
        <v>6</v>
      </c>
    </row>
    <row r="28" spans="1:10" ht="25.35" customHeight="1" x14ac:dyDescent="0.45"/>
    <row r="29" spans="1:10" ht="25.15" customHeight="1" x14ac:dyDescent="0.45">
      <c r="A29" s="39" t="s">
        <v>184</v>
      </c>
      <c r="F29" s="2"/>
      <c r="J29" s="35"/>
    </row>
    <row r="30" spans="1:10" ht="25.15" customHeight="1" x14ac:dyDescent="0.45">
      <c r="F30" s="2"/>
      <c r="J30" s="35"/>
    </row>
    <row r="31" spans="1:10" ht="25.15" customHeight="1" x14ac:dyDescent="0.45">
      <c r="A31" s="39" t="s">
        <v>185</v>
      </c>
      <c r="F31" s="2"/>
      <c r="J31" s="35"/>
    </row>
    <row r="32" spans="1:10" ht="25.15" customHeight="1" x14ac:dyDescent="0.45">
      <c r="F32" s="2"/>
      <c r="J32" s="35"/>
    </row>
    <row r="33" spans="1:7" ht="25.35" customHeight="1" x14ac:dyDescent="0.45"/>
    <row r="34" spans="1:7" ht="25.35" customHeight="1" x14ac:dyDescent="0.45">
      <c r="A34" s="82" t="s">
        <v>155</v>
      </c>
      <c r="C34" s="83"/>
      <c r="E34" s="84"/>
      <c r="G34" s="84"/>
    </row>
    <row r="35" spans="1:7" ht="25.35" customHeight="1" x14ac:dyDescent="0.45">
      <c r="A35" s="82" t="s">
        <v>156</v>
      </c>
    </row>
    <row r="36" spans="1:7" ht="22.5" customHeight="1" x14ac:dyDescent="0.45">
      <c r="A36" s="210" t="s">
        <v>50</v>
      </c>
      <c r="B36" s="210"/>
      <c r="C36" s="210"/>
      <c r="D36" s="210"/>
      <c r="E36" s="210"/>
      <c r="F36" s="210"/>
      <c r="G36" s="5"/>
    </row>
    <row r="37" spans="1:7" ht="22.5" customHeight="1" x14ac:dyDescent="0.45">
      <c r="A37" s="210" t="s">
        <v>36</v>
      </c>
      <c r="B37" s="210"/>
      <c r="C37" s="210"/>
      <c r="D37" s="210"/>
      <c r="E37" s="210"/>
      <c r="F37" s="210"/>
      <c r="G37" s="5"/>
    </row>
    <row r="38" spans="1:7" ht="22.5" customHeight="1" x14ac:dyDescent="0.45">
      <c r="A38" s="210" t="str">
        <f>A3</f>
        <v>ณ วันที่ 31 ธันวาคม 2563</v>
      </c>
      <c r="B38" s="210"/>
      <c r="C38" s="210"/>
      <c r="D38" s="210"/>
      <c r="E38" s="210"/>
      <c r="F38" s="210"/>
      <c r="G38" s="5"/>
    </row>
    <row r="39" spans="1:7" ht="21.75" x14ac:dyDescent="0.45">
      <c r="A39" s="209"/>
      <c r="B39" s="209"/>
      <c r="C39" s="209"/>
      <c r="D39" s="209"/>
      <c r="E39" s="209"/>
      <c r="F39" s="145"/>
      <c r="G39" s="209"/>
    </row>
    <row r="40" spans="1:7" ht="21.75" x14ac:dyDescent="0.45">
      <c r="A40" s="1"/>
      <c r="B40" s="196"/>
      <c r="C40" s="3"/>
      <c r="D40" s="41"/>
      <c r="F40" s="144" t="s">
        <v>0</v>
      </c>
    </row>
    <row r="41" spans="1:7" ht="22.5" customHeight="1" x14ac:dyDescent="0.45">
      <c r="A41" s="209" t="s">
        <v>8</v>
      </c>
      <c r="B41" s="112" t="s">
        <v>1</v>
      </c>
      <c r="C41" s="209"/>
      <c r="D41" s="132" t="s">
        <v>164</v>
      </c>
      <c r="E41" s="184"/>
      <c r="F41" s="143" t="s">
        <v>130</v>
      </c>
      <c r="G41" s="184"/>
    </row>
    <row r="42" spans="1:7" s="5" customFormat="1" ht="22.5" customHeight="1" x14ac:dyDescent="0.45">
      <c r="A42" s="5" t="s">
        <v>9</v>
      </c>
      <c r="B42" s="83"/>
      <c r="D42" s="197"/>
      <c r="F42" s="198"/>
    </row>
    <row r="43" spans="1:7" ht="22.5" customHeight="1" x14ac:dyDescent="0.45">
      <c r="A43" s="2" t="s">
        <v>85</v>
      </c>
      <c r="B43" s="115">
        <v>16</v>
      </c>
      <c r="C43" s="185"/>
      <c r="D43" s="148">
        <v>88011611.459999979</v>
      </c>
      <c r="E43" s="148"/>
      <c r="F43" s="150">
        <v>177238227.73000002</v>
      </c>
      <c r="G43" s="148"/>
    </row>
    <row r="44" spans="1:7" ht="22.5" customHeight="1" x14ac:dyDescent="0.45">
      <c r="A44" s="2" t="s">
        <v>136</v>
      </c>
      <c r="B44" s="115">
        <v>12</v>
      </c>
      <c r="C44" s="185"/>
      <c r="D44" s="150">
        <v>73451452.260000005</v>
      </c>
      <c r="E44" s="148"/>
      <c r="F44" s="148">
        <v>0</v>
      </c>
      <c r="G44" s="148"/>
    </row>
    <row r="45" spans="1:7" ht="22.5" customHeight="1" x14ac:dyDescent="0.45">
      <c r="A45" s="46" t="s">
        <v>137</v>
      </c>
      <c r="B45" s="115"/>
      <c r="C45" s="185"/>
      <c r="D45" s="150">
        <v>0</v>
      </c>
      <c r="E45" s="148"/>
      <c r="F45" s="150">
        <v>28691913.989999998</v>
      </c>
      <c r="G45" s="148"/>
    </row>
    <row r="46" spans="1:7" s="5" customFormat="1" ht="22.5" customHeight="1" x14ac:dyDescent="0.45">
      <c r="A46" s="5" t="s">
        <v>10</v>
      </c>
      <c r="B46" s="115"/>
      <c r="C46" s="199"/>
      <c r="D46" s="187">
        <f>SUM(D43:D45)</f>
        <v>161463063.71999997</v>
      </c>
      <c r="E46" s="148"/>
      <c r="F46" s="188">
        <f>SUM(F43:F45)</f>
        <v>205930141.72000003</v>
      </c>
      <c r="G46" s="148"/>
    </row>
    <row r="47" spans="1:7" s="5" customFormat="1" ht="22.5" customHeight="1" x14ac:dyDescent="0.45">
      <c r="A47" s="5" t="s">
        <v>11</v>
      </c>
      <c r="B47" s="115"/>
      <c r="C47" s="199"/>
      <c r="D47" s="200"/>
      <c r="E47" s="147"/>
      <c r="F47" s="201"/>
      <c r="G47" s="147"/>
    </row>
    <row r="48" spans="1:7" s="5" customFormat="1" ht="22.5" customHeight="1" x14ac:dyDescent="0.45">
      <c r="A48" s="46" t="s">
        <v>133</v>
      </c>
      <c r="B48" s="115">
        <v>12</v>
      </c>
      <c r="C48" s="199"/>
      <c r="D48" s="153">
        <v>48624312.129999988</v>
      </c>
      <c r="E48" s="153"/>
      <c r="F48" s="147">
        <v>0</v>
      </c>
      <c r="G48" s="147"/>
    </row>
    <row r="49" spans="1:7" ht="22.5" customHeight="1" x14ac:dyDescent="0.45">
      <c r="A49" s="46" t="s">
        <v>87</v>
      </c>
      <c r="B49" s="115">
        <v>17</v>
      </c>
      <c r="C49" s="185"/>
      <c r="D49" s="153">
        <v>16407376.000000002</v>
      </c>
      <c r="E49" s="153"/>
      <c r="F49" s="153">
        <v>23041416</v>
      </c>
      <c r="G49" s="148"/>
    </row>
    <row r="50" spans="1:7" ht="22.5" customHeight="1" x14ac:dyDescent="0.45">
      <c r="A50" s="46" t="s">
        <v>88</v>
      </c>
      <c r="B50" s="115"/>
      <c r="C50" s="185"/>
      <c r="D50" s="153">
        <v>5820645</v>
      </c>
      <c r="E50" s="153"/>
      <c r="F50" s="153">
        <v>6892177</v>
      </c>
      <c r="G50" s="148"/>
    </row>
    <row r="51" spans="1:7" ht="22.5" customHeight="1" x14ac:dyDescent="0.45">
      <c r="A51" s="46" t="s">
        <v>46</v>
      </c>
      <c r="B51" s="115"/>
      <c r="C51" s="185"/>
      <c r="D51" s="153">
        <v>2036750</v>
      </c>
      <c r="E51" s="153"/>
      <c r="F51" s="153">
        <v>3574900</v>
      </c>
      <c r="G51" s="166"/>
    </row>
    <row r="52" spans="1:7" ht="22.5" customHeight="1" x14ac:dyDescent="0.45">
      <c r="A52" s="202" t="s">
        <v>12</v>
      </c>
      <c r="B52" s="115"/>
      <c r="C52" s="185"/>
      <c r="D52" s="187">
        <f>SUM(D48:D51)</f>
        <v>72889083.129999995</v>
      </c>
      <c r="E52" s="148"/>
      <c r="F52" s="188">
        <f>SUM(F48:F51)</f>
        <v>33508493</v>
      </c>
      <c r="G52" s="148"/>
    </row>
    <row r="53" spans="1:7" ht="22.5" customHeight="1" x14ac:dyDescent="0.45">
      <c r="A53" s="5" t="s">
        <v>13</v>
      </c>
      <c r="B53" s="192"/>
      <c r="D53" s="187">
        <f>D46+D52</f>
        <v>234352146.84999996</v>
      </c>
      <c r="E53" s="148"/>
      <c r="F53" s="188">
        <f>F46+F52</f>
        <v>239438634.72000003</v>
      </c>
      <c r="G53" s="148"/>
    </row>
    <row r="54" spans="1:7" ht="22.5" customHeight="1" x14ac:dyDescent="0.45">
      <c r="A54" s="203" t="s">
        <v>14</v>
      </c>
      <c r="B54" s="192"/>
      <c r="D54" s="204"/>
      <c r="E54" s="205"/>
      <c r="F54" s="148"/>
      <c r="G54" s="205"/>
    </row>
    <row r="55" spans="1:7" ht="21.75" x14ac:dyDescent="0.45">
      <c r="A55" s="46" t="s">
        <v>47</v>
      </c>
      <c r="B55" s="115"/>
      <c r="C55" s="185"/>
      <c r="D55" s="204"/>
      <c r="E55" s="205"/>
      <c r="F55" s="148"/>
      <c r="G55" s="205"/>
    </row>
    <row r="56" spans="1:7" ht="21.75" x14ac:dyDescent="0.45">
      <c r="A56" s="46" t="s">
        <v>48</v>
      </c>
      <c r="B56" s="115"/>
      <c r="C56" s="185"/>
      <c r="D56" s="204"/>
      <c r="E56" s="205"/>
      <c r="F56" s="148"/>
      <c r="G56" s="205"/>
    </row>
    <row r="57" spans="1:7" ht="22.5" customHeight="1" thickBot="1" x14ac:dyDescent="0.5">
      <c r="A57" s="46" t="s">
        <v>81</v>
      </c>
      <c r="C57" s="185"/>
      <c r="D57" s="171">
        <v>302261000</v>
      </c>
      <c r="E57" s="205"/>
      <c r="F57" s="151">
        <v>302261000</v>
      </c>
      <c r="G57" s="205"/>
    </row>
    <row r="58" spans="1:7" ht="22.5" customHeight="1" thickTop="1" x14ac:dyDescent="0.45">
      <c r="A58" s="46" t="s">
        <v>89</v>
      </c>
      <c r="D58" s="200"/>
      <c r="E58" s="148"/>
      <c r="F58" s="206"/>
      <c r="G58" s="148"/>
    </row>
    <row r="59" spans="1:7" ht="22.5" customHeight="1" x14ac:dyDescent="0.45">
      <c r="A59" s="46" t="s">
        <v>120</v>
      </c>
      <c r="B59" s="115">
        <v>19</v>
      </c>
      <c r="D59" s="147">
        <v>300686853.5</v>
      </c>
      <c r="E59" s="148"/>
      <c r="F59" s="153">
        <v>300686853.5</v>
      </c>
      <c r="G59" s="148"/>
    </row>
    <row r="60" spans="1:7" ht="21.75" x14ac:dyDescent="0.45">
      <c r="A60" s="46" t="s">
        <v>104</v>
      </c>
      <c r="B60" s="115">
        <v>19</v>
      </c>
      <c r="D60" s="147">
        <v>592711215.03999996</v>
      </c>
      <c r="E60" s="148"/>
      <c r="F60" s="153">
        <v>592711215.03999996</v>
      </c>
      <c r="G60" s="148"/>
    </row>
    <row r="61" spans="1:7" ht="22.5" customHeight="1" x14ac:dyDescent="0.45">
      <c r="A61" s="46" t="s">
        <v>79</v>
      </c>
      <c r="B61" s="115"/>
      <c r="D61" s="147">
        <v>16302071.9</v>
      </c>
      <c r="E61" s="148"/>
      <c r="F61" s="153">
        <v>16302071.9</v>
      </c>
      <c r="G61" s="148"/>
    </row>
    <row r="62" spans="1:7" ht="22.5" customHeight="1" x14ac:dyDescent="0.45">
      <c r="A62" s="46" t="s">
        <v>112</v>
      </c>
      <c r="B62" s="115">
        <v>22</v>
      </c>
      <c r="D62" s="152">
        <v>-99690176.420000002</v>
      </c>
      <c r="E62" s="148"/>
      <c r="F62" s="152">
        <v>-99690176.420000002</v>
      </c>
      <c r="G62" s="148"/>
    </row>
    <row r="63" spans="1:7" ht="21.75" x14ac:dyDescent="0.45">
      <c r="A63" s="46" t="s">
        <v>158</v>
      </c>
      <c r="B63" s="192"/>
      <c r="D63" s="206"/>
      <c r="E63" s="166"/>
      <c r="F63" s="206"/>
      <c r="G63" s="166"/>
    </row>
    <row r="64" spans="1:7" ht="21.75" x14ac:dyDescent="0.45">
      <c r="A64" s="94" t="s">
        <v>51</v>
      </c>
      <c r="B64" s="192"/>
      <c r="D64" s="206"/>
      <c r="E64" s="166"/>
      <c r="F64" s="206"/>
      <c r="G64" s="166"/>
    </row>
    <row r="65" spans="1:7" ht="21.75" x14ac:dyDescent="0.45">
      <c r="A65" s="46" t="s">
        <v>105</v>
      </c>
      <c r="B65" s="115">
        <v>20</v>
      </c>
      <c r="D65" s="147">
        <v>30226100</v>
      </c>
      <c r="E65" s="166"/>
      <c r="F65" s="153">
        <v>30226100</v>
      </c>
      <c r="G65" s="166"/>
    </row>
    <row r="66" spans="1:7" ht="21.75" x14ac:dyDescent="0.45">
      <c r="A66" s="46" t="s">
        <v>113</v>
      </c>
      <c r="B66" s="115"/>
      <c r="D66" s="147">
        <v>99690176.420000002</v>
      </c>
      <c r="E66" s="166"/>
      <c r="F66" s="153">
        <v>99690176.420000002</v>
      </c>
      <c r="G66" s="166"/>
    </row>
    <row r="67" spans="1:7" s="94" customFormat="1" ht="21.75" x14ac:dyDescent="0.45">
      <c r="A67" s="94" t="s">
        <v>49</v>
      </c>
      <c r="B67" s="207"/>
      <c r="D67" s="172">
        <f>+SE!P23</f>
        <v>-92023061.24999997</v>
      </c>
      <c r="E67" s="148"/>
      <c r="F67" s="154">
        <v>136554083.27000004</v>
      </c>
      <c r="G67" s="148"/>
    </row>
    <row r="68" spans="1:7" ht="22.5" customHeight="1" x14ac:dyDescent="0.45">
      <c r="A68" s="5" t="s">
        <v>15</v>
      </c>
      <c r="B68" s="83"/>
      <c r="D68" s="195">
        <f>SUM(D59:D67)</f>
        <v>847903179.18999994</v>
      </c>
      <c r="E68" s="166"/>
      <c r="F68" s="149">
        <f>SUM(F59:F67)</f>
        <v>1076480323.71</v>
      </c>
      <c r="G68" s="166"/>
    </row>
    <row r="69" spans="1:7" ht="22.5" customHeight="1" thickBot="1" x14ac:dyDescent="0.5">
      <c r="A69" s="5" t="s">
        <v>16</v>
      </c>
      <c r="B69" s="83"/>
      <c r="D69" s="193">
        <f>D53+D68</f>
        <v>1082255326.04</v>
      </c>
      <c r="E69" s="166"/>
      <c r="F69" s="194">
        <f>F53+F68</f>
        <v>1315918958.4300001</v>
      </c>
      <c r="G69" s="166"/>
    </row>
    <row r="70" spans="1:7" ht="12" customHeight="1" thickTop="1" x14ac:dyDescent="0.45">
      <c r="A70" s="5"/>
      <c r="B70" s="83"/>
      <c r="D70" s="208"/>
    </row>
    <row r="71" spans="1:7" ht="22.5" customHeight="1" x14ac:dyDescent="0.45">
      <c r="A71" s="2" t="s">
        <v>6</v>
      </c>
      <c r="B71" s="83"/>
      <c r="D71" s="148"/>
      <c r="E71" s="166"/>
      <c r="F71" s="148"/>
      <c r="G71" s="166"/>
    </row>
    <row r="72" spans="1:7" ht="22.5" customHeight="1" x14ac:dyDescent="0.45">
      <c r="B72" s="83"/>
      <c r="D72" s="148"/>
      <c r="E72" s="166"/>
      <c r="F72" s="148"/>
      <c r="G72" s="166"/>
    </row>
    <row r="73" spans="1:7" ht="21.75" x14ac:dyDescent="0.45">
      <c r="B73" s="83"/>
    </row>
    <row r="74" spans="1:7" ht="22.5" customHeight="1" x14ac:dyDescent="0.45">
      <c r="A74" s="82" t="s">
        <v>155</v>
      </c>
      <c r="C74" s="83"/>
      <c r="E74" s="84"/>
      <c r="G74" s="84"/>
    </row>
    <row r="75" spans="1:7" ht="22.5" customHeight="1" x14ac:dyDescent="0.45">
      <c r="A75" s="82" t="s">
        <v>156</v>
      </c>
    </row>
  </sheetData>
  <mergeCells count="6">
    <mergeCell ref="A37:F37"/>
    <mergeCell ref="A38:F38"/>
    <mergeCell ref="A1:F1"/>
    <mergeCell ref="A2:F2"/>
    <mergeCell ref="A3:F3"/>
    <mergeCell ref="A36:F36"/>
  </mergeCells>
  <phoneticPr fontId="3" type="noConversion"/>
  <pageMargins left="0.92" right="0.37" top="0.5" bottom="0.4" header="0.36" footer="0.28000000000000003"/>
  <pageSetup paperSize="9" scale="89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5703125" defaultRowHeight="21.75" x14ac:dyDescent="0.45"/>
  <cols>
    <col min="1" max="1" width="44.5703125" style="2" customWidth="1"/>
    <col min="2" max="2" width="9.5703125" style="2" customWidth="1"/>
    <col min="3" max="3" width="1.5703125" style="2" customWidth="1"/>
    <col min="4" max="4" width="17.5703125" style="2" customWidth="1"/>
    <col min="5" max="5" width="1.5703125" style="2" customWidth="1"/>
    <col min="6" max="6" width="16.5703125" style="2" customWidth="1"/>
    <col min="7" max="7" width="2.42578125" style="2" customWidth="1"/>
    <col min="8" max="8" width="16.42578125" style="2" customWidth="1"/>
    <col min="9" max="9" width="17.5703125" style="94" customWidth="1"/>
    <col min="10" max="10" width="1.5703125" style="94" customWidth="1"/>
    <col min="11" max="11" width="16.5703125" style="94" customWidth="1"/>
    <col min="12" max="16384" width="10.5703125" style="2"/>
  </cols>
  <sheetData>
    <row r="1" spans="1:14" ht="24" hidden="1" customHeight="1" x14ac:dyDescent="0.45">
      <c r="A1" s="34"/>
    </row>
    <row r="2" spans="1:14" s="6" customFormat="1" ht="24" customHeight="1" x14ac:dyDescent="0.45">
      <c r="A2" s="1" t="s">
        <v>50</v>
      </c>
      <c r="B2" s="14"/>
      <c r="C2" s="15"/>
      <c r="D2" s="15"/>
      <c r="E2" s="15"/>
      <c r="F2" s="15"/>
      <c r="G2" s="16"/>
      <c r="I2" s="95"/>
      <c r="J2" s="95"/>
      <c r="K2" s="95"/>
    </row>
    <row r="3" spans="1:14" s="6" customFormat="1" ht="24" customHeight="1" x14ac:dyDescent="0.2">
      <c r="A3" s="21" t="s">
        <v>37</v>
      </c>
      <c r="B3" s="21"/>
      <c r="C3" s="21"/>
      <c r="D3" s="21"/>
      <c r="E3" s="21"/>
      <c r="F3" s="21"/>
      <c r="G3" s="22"/>
      <c r="I3" s="96"/>
      <c r="J3" s="96"/>
      <c r="K3" s="96"/>
    </row>
    <row r="4" spans="1:14" ht="24" customHeight="1" x14ac:dyDescent="0.45">
      <c r="A4" s="210" t="s">
        <v>126</v>
      </c>
      <c r="B4" s="210"/>
      <c r="C4" s="210"/>
      <c r="D4" s="210"/>
      <c r="E4" s="210"/>
      <c r="F4" s="210"/>
    </row>
    <row r="5" spans="1:14" ht="25.35" customHeight="1" x14ac:dyDescent="0.45">
      <c r="A5" s="211" t="s">
        <v>101</v>
      </c>
      <c r="B5" s="211"/>
      <c r="C5" s="211"/>
      <c r="D5" s="211"/>
      <c r="E5" s="211"/>
      <c r="F5" s="211"/>
      <c r="G5" s="90"/>
    </row>
    <row r="6" spans="1:14" ht="24" customHeight="1" x14ac:dyDescent="0.45">
      <c r="A6" s="90"/>
      <c r="B6" s="90"/>
      <c r="C6" s="90"/>
      <c r="D6" s="91"/>
      <c r="E6" s="90"/>
      <c r="F6" s="90"/>
      <c r="G6" s="5"/>
      <c r="I6" s="4"/>
      <c r="J6" s="4"/>
      <c r="K6" s="4"/>
    </row>
    <row r="7" spans="1:14" ht="24" customHeight="1" x14ac:dyDescent="0.45">
      <c r="A7" s="23"/>
      <c r="B7" s="23"/>
      <c r="C7" s="23"/>
      <c r="D7" s="40"/>
      <c r="E7" s="24"/>
      <c r="F7" s="37" t="s">
        <v>0</v>
      </c>
      <c r="I7" s="24"/>
      <c r="J7" s="24"/>
      <c r="K7" s="37"/>
    </row>
    <row r="8" spans="1:14" ht="24" customHeight="1" x14ac:dyDescent="0.45">
      <c r="A8" s="25"/>
      <c r="B8" s="17" t="s">
        <v>1</v>
      </c>
      <c r="C8" s="18"/>
      <c r="D8" s="38" t="s">
        <v>110</v>
      </c>
      <c r="E8" s="4"/>
      <c r="F8" s="38" t="s">
        <v>102</v>
      </c>
      <c r="I8" s="38"/>
      <c r="J8" s="4"/>
      <c r="K8" s="38"/>
    </row>
    <row r="9" spans="1:14" ht="24.75" customHeight="1" x14ac:dyDescent="0.45">
      <c r="A9" s="23" t="s">
        <v>30</v>
      </c>
      <c r="B9" s="26"/>
      <c r="C9" s="23"/>
      <c r="D9" s="100">
        <v>454428163.00999999</v>
      </c>
      <c r="E9" s="10"/>
      <c r="F9" s="100">
        <v>1077916032.7099986</v>
      </c>
      <c r="I9" s="97"/>
      <c r="J9" s="12"/>
      <c r="K9" s="97"/>
      <c r="N9" s="92"/>
    </row>
    <row r="10" spans="1:14" ht="24.75" customHeight="1" x14ac:dyDescent="0.45">
      <c r="A10" s="27" t="s">
        <v>31</v>
      </c>
      <c r="B10" s="26"/>
      <c r="C10" s="27"/>
      <c r="D10" s="100">
        <v>-177900888.92999995</v>
      </c>
      <c r="E10" s="8"/>
      <c r="F10" s="7">
        <v>-401869431.08999997</v>
      </c>
      <c r="I10" s="7"/>
      <c r="J10" s="8"/>
      <c r="K10" s="7"/>
      <c r="N10" s="92"/>
    </row>
    <row r="11" spans="1:14" ht="24.75" customHeight="1" x14ac:dyDescent="0.45">
      <c r="A11" s="28" t="s">
        <v>55</v>
      </c>
      <c r="B11" s="26"/>
      <c r="C11" s="28"/>
      <c r="D11" s="101">
        <f>SUM(D9:D10)</f>
        <v>276527274.08000004</v>
      </c>
      <c r="E11" s="8"/>
      <c r="F11" s="101">
        <f>SUM(F9:F10)</f>
        <v>676046601.61999869</v>
      </c>
      <c r="I11" s="7"/>
      <c r="J11" s="8"/>
      <c r="K11" s="7"/>
      <c r="N11" s="92"/>
    </row>
    <row r="12" spans="1:14" ht="24.75" customHeight="1" x14ac:dyDescent="0.45">
      <c r="A12" s="27" t="s">
        <v>17</v>
      </c>
      <c r="B12" s="26"/>
      <c r="C12" s="27"/>
      <c r="D12" s="29"/>
      <c r="E12" s="8"/>
      <c r="F12" s="29"/>
      <c r="I12" s="7"/>
      <c r="J12" s="8"/>
      <c r="K12" s="7"/>
      <c r="N12" s="92"/>
    </row>
    <row r="13" spans="1:14" ht="24.75" customHeight="1" x14ac:dyDescent="0.45">
      <c r="A13" s="27" t="s">
        <v>40</v>
      </c>
      <c r="B13" s="26"/>
      <c r="C13" s="27"/>
      <c r="D13" s="100">
        <v>1193108.6100000003</v>
      </c>
      <c r="E13" s="8"/>
      <c r="F13" s="29">
        <v>2492213.3200000003</v>
      </c>
      <c r="I13" s="7"/>
      <c r="J13" s="8"/>
      <c r="K13" s="7"/>
      <c r="N13" s="92"/>
    </row>
    <row r="14" spans="1:14" ht="24.75" customHeight="1" x14ac:dyDescent="0.45">
      <c r="A14" s="27" t="s">
        <v>29</v>
      </c>
      <c r="B14" s="26"/>
      <c r="C14" s="23"/>
      <c r="D14" s="100">
        <v>1354300.5200000023</v>
      </c>
      <c r="E14" s="29"/>
      <c r="F14" s="29">
        <v>1246660.1199999973</v>
      </c>
      <c r="I14" s="7"/>
      <c r="J14" s="7"/>
      <c r="K14" s="7"/>
      <c r="N14" s="92"/>
    </row>
    <row r="15" spans="1:14" ht="24.75" customHeight="1" x14ac:dyDescent="0.45">
      <c r="A15" s="20" t="s">
        <v>33</v>
      </c>
      <c r="B15" s="26"/>
      <c r="C15" s="20"/>
      <c r="D15" s="101">
        <f>SUM(D13:D14)</f>
        <v>2547409.1300000027</v>
      </c>
      <c r="E15" s="19"/>
      <c r="F15" s="101">
        <f>SUM(F13:F14)</f>
        <v>3738873.4399999976</v>
      </c>
      <c r="I15" s="7"/>
      <c r="J15" s="8"/>
      <c r="K15" s="7"/>
      <c r="N15" s="92"/>
    </row>
    <row r="16" spans="1:14" ht="24.75" customHeight="1" x14ac:dyDescent="0.45">
      <c r="A16" s="27" t="s">
        <v>106</v>
      </c>
      <c r="B16" s="26"/>
      <c r="C16" s="27"/>
      <c r="D16" s="100">
        <v>-165356828.05000001</v>
      </c>
      <c r="E16" s="29"/>
      <c r="F16" s="29">
        <v>-208647466.69</v>
      </c>
      <c r="I16" s="7"/>
      <c r="J16" s="7"/>
      <c r="K16" s="7"/>
      <c r="N16" s="92"/>
    </row>
    <row r="17" spans="1:14" ht="24.75" customHeight="1" x14ac:dyDescent="0.45">
      <c r="A17" s="27" t="s">
        <v>18</v>
      </c>
      <c r="B17" s="26"/>
      <c r="C17" s="27"/>
      <c r="D17" s="100">
        <v>-50303505.580000013</v>
      </c>
      <c r="E17" s="29"/>
      <c r="F17" s="29">
        <v>-60637593.729999997</v>
      </c>
      <c r="I17" s="7"/>
      <c r="J17" s="7"/>
      <c r="K17" s="7"/>
      <c r="N17" s="92"/>
    </row>
    <row r="18" spans="1:14" ht="24.75" customHeight="1" x14ac:dyDescent="0.45">
      <c r="A18" s="20" t="s">
        <v>123</v>
      </c>
      <c r="B18" s="26"/>
      <c r="C18" s="20"/>
      <c r="D18" s="102">
        <f>D11+D15+D16+D17</f>
        <v>63414349.580000013</v>
      </c>
      <c r="E18" s="19"/>
      <c r="F18" s="102">
        <f>F11+F15+F16+F17</f>
        <v>410500414.63999873</v>
      </c>
      <c r="I18" s="7"/>
      <c r="J18" s="8"/>
      <c r="K18" s="7"/>
      <c r="N18" s="92"/>
    </row>
    <row r="19" spans="1:14" ht="24.75" customHeight="1" x14ac:dyDescent="0.45">
      <c r="A19" s="23" t="s">
        <v>67</v>
      </c>
      <c r="B19" s="26"/>
      <c r="C19" s="23"/>
      <c r="D19" s="100">
        <v>-12565851.040000003</v>
      </c>
      <c r="E19" s="8"/>
      <c r="F19" s="103">
        <v>-81513689.930000007</v>
      </c>
      <c r="I19" s="7"/>
      <c r="J19" s="8"/>
      <c r="K19" s="7"/>
      <c r="N19" s="92"/>
    </row>
    <row r="20" spans="1:14" ht="24.75" customHeight="1" x14ac:dyDescent="0.45">
      <c r="A20" s="20" t="s">
        <v>103</v>
      </c>
      <c r="B20" s="26"/>
      <c r="C20" s="23"/>
      <c r="D20" s="101">
        <f>D18+D19</f>
        <v>50848498.540000007</v>
      </c>
      <c r="E20" s="8"/>
      <c r="F20" s="101">
        <f>F18+F19</f>
        <v>328986724.70999873</v>
      </c>
      <c r="I20" s="7"/>
      <c r="J20" s="8"/>
      <c r="K20" s="7"/>
      <c r="N20" s="92"/>
    </row>
    <row r="21" spans="1:14" ht="24.75" customHeight="1" x14ac:dyDescent="0.45">
      <c r="A21" s="20" t="s">
        <v>107</v>
      </c>
      <c r="B21" s="26"/>
      <c r="C21" s="23"/>
      <c r="D21" s="7"/>
      <c r="E21" s="8"/>
      <c r="F21" s="7"/>
      <c r="I21" s="7"/>
      <c r="J21" s="8"/>
      <c r="K21" s="7"/>
      <c r="N21" s="92"/>
    </row>
    <row r="22" spans="1:14" ht="24.75" customHeight="1" x14ac:dyDescent="0.45">
      <c r="A22" s="27" t="s">
        <v>108</v>
      </c>
      <c r="B22" s="26"/>
      <c r="C22" s="23"/>
      <c r="D22" s="7"/>
      <c r="E22" s="8"/>
      <c r="F22" s="7"/>
      <c r="I22" s="7"/>
      <c r="J22" s="8"/>
      <c r="K22" s="7"/>
      <c r="N22" s="92"/>
    </row>
    <row r="23" spans="1:14" ht="24.75" customHeight="1" x14ac:dyDescent="0.45">
      <c r="A23" s="23" t="s">
        <v>65</v>
      </c>
      <c r="B23" s="26"/>
      <c r="C23" s="23"/>
      <c r="D23" s="100">
        <v>0</v>
      </c>
      <c r="E23" s="8"/>
      <c r="F23" s="7">
        <v>0</v>
      </c>
      <c r="I23" s="7"/>
      <c r="J23" s="8"/>
      <c r="K23" s="7"/>
      <c r="N23" s="92"/>
    </row>
    <row r="24" spans="1:14" ht="24.75" customHeight="1" x14ac:dyDescent="0.45">
      <c r="A24" s="23" t="s">
        <v>90</v>
      </c>
      <c r="B24" s="26"/>
      <c r="C24" s="23"/>
      <c r="D24" s="100">
        <v>0</v>
      </c>
      <c r="E24" s="8"/>
      <c r="F24" s="7">
        <v>0</v>
      </c>
      <c r="I24" s="7"/>
      <c r="J24" s="8"/>
      <c r="K24" s="7"/>
      <c r="N24" s="92"/>
    </row>
    <row r="25" spans="1:14" ht="24.75" customHeight="1" x14ac:dyDescent="0.45">
      <c r="A25" s="23" t="s">
        <v>109</v>
      </c>
      <c r="B25" s="26"/>
      <c r="C25" s="23"/>
      <c r="D25" s="101">
        <f>SUM(D23:D24)</f>
        <v>0</v>
      </c>
      <c r="E25" s="8"/>
      <c r="F25" s="101">
        <f>SUM(F23:F24)</f>
        <v>0</v>
      </c>
      <c r="I25" s="7"/>
      <c r="J25" s="8"/>
      <c r="K25" s="7"/>
      <c r="N25" s="92"/>
    </row>
    <row r="26" spans="1:14" ht="24.75" customHeight="1" thickBot="1" x14ac:dyDescent="0.5">
      <c r="A26" s="20" t="s">
        <v>100</v>
      </c>
      <c r="B26" s="26"/>
      <c r="C26" s="23"/>
      <c r="D26" s="104">
        <f>D20+D25</f>
        <v>50848498.540000007</v>
      </c>
      <c r="E26" s="8"/>
      <c r="F26" s="104">
        <f>F20+F25</f>
        <v>328986724.70999873</v>
      </c>
      <c r="I26" s="7"/>
      <c r="J26" s="8"/>
      <c r="K26" s="7"/>
      <c r="N26" s="92"/>
    </row>
    <row r="27" spans="1:14" ht="6.75" customHeight="1" thickTop="1" x14ac:dyDescent="0.45">
      <c r="A27" s="23"/>
      <c r="B27" s="26"/>
      <c r="C27" s="23"/>
      <c r="D27" s="7"/>
      <c r="E27" s="8"/>
      <c r="F27" s="7"/>
      <c r="I27" s="7"/>
      <c r="J27" s="8"/>
      <c r="K27" s="7"/>
      <c r="N27" s="92"/>
    </row>
    <row r="28" spans="1:14" ht="24.75" customHeight="1" x14ac:dyDescent="0.45">
      <c r="A28" s="30" t="s">
        <v>91</v>
      </c>
      <c r="B28" s="26"/>
      <c r="C28" s="28"/>
      <c r="D28" s="8"/>
      <c r="E28" s="8"/>
      <c r="F28" s="8"/>
      <c r="I28" s="8"/>
      <c r="J28" s="8"/>
      <c r="K28" s="8"/>
      <c r="N28" s="92"/>
    </row>
    <row r="29" spans="1:14" ht="24.75" customHeight="1" x14ac:dyDescent="0.45">
      <c r="A29" s="27" t="s">
        <v>92</v>
      </c>
      <c r="B29" s="26" t="s">
        <v>125</v>
      </c>
      <c r="C29" s="27"/>
      <c r="D29" s="7">
        <v>0.02</v>
      </c>
      <c r="E29" s="7"/>
      <c r="F29" s="7">
        <v>0.11</v>
      </c>
      <c r="I29" s="7"/>
      <c r="J29" s="7"/>
      <c r="K29" s="7"/>
      <c r="N29" s="92"/>
    </row>
    <row r="30" spans="1:14" ht="24.75" customHeight="1" x14ac:dyDescent="0.45">
      <c r="A30" s="27" t="s">
        <v>93</v>
      </c>
      <c r="B30" s="26" t="s">
        <v>125</v>
      </c>
      <c r="C30" s="27"/>
      <c r="D30" s="7">
        <v>0.02</v>
      </c>
      <c r="E30" s="7"/>
      <c r="F30" s="7">
        <v>0.11</v>
      </c>
      <c r="I30" s="7"/>
      <c r="J30" s="7"/>
      <c r="K30" s="7"/>
      <c r="N30" s="92"/>
    </row>
    <row r="31" spans="1:14" x14ac:dyDescent="0.45">
      <c r="A31" s="27"/>
      <c r="C31" s="27"/>
      <c r="D31" s="31"/>
      <c r="E31" s="31"/>
      <c r="F31" s="31"/>
      <c r="I31" s="31"/>
      <c r="J31" s="31"/>
      <c r="K31" s="31"/>
    </row>
    <row r="32" spans="1:14" ht="25.5" customHeight="1" x14ac:dyDescent="0.45">
      <c r="A32" s="23" t="s">
        <v>6</v>
      </c>
      <c r="D32" s="35"/>
      <c r="F32" s="33"/>
      <c r="I32" s="98"/>
      <c r="K32" s="99"/>
    </row>
    <row r="33" spans="1:11" ht="15.75" customHeight="1" x14ac:dyDescent="0.45"/>
    <row r="34" spans="1:11" ht="13.5" customHeight="1" x14ac:dyDescent="0.45"/>
    <row r="35" spans="1:11" s="6" customFormat="1" ht="25.35" customHeight="1" x14ac:dyDescent="0.45">
      <c r="A35" s="34" t="s">
        <v>68</v>
      </c>
      <c r="C35" s="11"/>
      <c r="E35" s="13"/>
      <c r="G35" s="13"/>
      <c r="I35" s="9"/>
      <c r="J35" s="13"/>
      <c r="K35" s="9"/>
    </row>
    <row r="36" spans="1:11" ht="25.35" customHeight="1" x14ac:dyDescent="0.45">
      <c r="A36" s="34" t="s">
        <v>69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topLeftCell="A14" zoomScale="90" zoomScaleNormal="90" zoomScaleSheetLayoutView="90" workbookViewId="0">
      <selection activeCell="D34" sqref="D34"/>
    </sheetView>
  </sheetViews>
  <sheetFormatPr defaultColWidth="10.5703125" defaultRowHeight="21.75" x14ac:dyDescent="0.45"/>
  <cols>
    <col min="1" max="1" width="46.42578125" style="2" customWidth="1"/>
    <col min="2" max="2" width="8.7109375" style="2" customWidth="1"/>
    <col min="3" max="3" width="1.5703125" style="2" customWidth="1"/>
    <col min="4" max="4" width="17.5703125" style="2" customWidth="1"/>
    <col min="5" max="5" width="1.5703125" style="2" customWidth="1"/>
    <col min="6" max="6" width="16.5703125" style="2" customWidth="1"/>
    <col min="7" max="7" width="2.42578125" style="2" customWidth="1"/>
    <col min="8" max="8" width="10.5703125" style="2"/>
    <col min="9" max="11" width="10.42578125" style="2" customWidth="1"/>
    <col min="12" max="16384" width="10.5703125" style="2"/>
  </cols>
  <sheetData>
    <row r="1" spans="1:11" ht="24" hidden="1" customHeight="1" x14ac:dyDescent="0.45">
      <c r="A1" s="34"/>
    </row>
    <row r="2" spans="1:11" s="6" customFormat="1" ht="24" customHeight="1" x14ac:dyDescent="0.45">
      <c r="A2" s="1" t="s">
        <v>50</v>
      </c>
      <c r="B2" s="14"/>
      <c r="C2" s="15"/>
      <c r="D2" s="15"/>
      <c r="E2" s="15"/>
      <c r="F2" s="15"/>
      <c r="G2" s="16"/>
    </row>
    <row r="3" spans="1:11" s="6" customFormat="1" ht="24" customHeight="1" x14ac:dyDescent="0.2">
      <c r="A3" s="21" t="s">
        <v>37</v>
      </c>
      <c r="B3" s="21"/>
      <c r="C3" s="21"/>
      <c r="D3" s="21"/>
      <c r="E3" s="21"/>
      <c r="F3" s="21"/>
      <c r="G3" s="22"/>
    </row>
    <row r="4" spans="1:11" ht="24" customHeight="1" x14ac:dyDescent="0.45">
      <c r="A4" s="210" t="s">
        <v>165</v>
      </c>
      <c r="B4" s="210"/>
      <c r="C4" s="210"/>
      <c r="D4" s="210"/>
      <c r="E4" s="210"/>
      <c r="F4" s="210"/>
    </row>
    <row r="5" spans="1:11" ht="24" customHeight="1" x14ac:dyDescent="0.45">
      <c r="A5" s="113"/>
      <c r="B5" s="113"/>
      <c r="C5" s="113"/>
      <c r="D5" s="123"/>
      <c r="E5" s="113"/>
      <c r="F5" s="122"/>
      <c r="G5" s="5"/>
    </row>
    <row r="6" spans="1:11" ht="24" customHeight="1" x14ac:dyDescent="0.45">
      <c r="A6" s="23"/>
      <c r="B6" s="23"/>
      <c r="C6" s="23"/>
      <c r="D6" s="40"/>
      <c r="E6" s="24"/>
      <c r="F6" s="37" t="s">
        <v>0</v>
      </c>
    </row>
    <row r="7" spans="1:11" ht="24" customHeight="1" x14ac:dyDescent="0.45">
      <c r="A7" s="25"/>
      <c r="B7" s="17" t="s">
        <v>1</v>
      </c>
      <c r="C7" s="18"/>
      <c r="D7" s="38" t="s">
        <v>131</v>
      </c>
      <c r="E7" s="4"/>
      <c r="F7" s="38" t="s">
        <v>110</v>
      </c>
    </row>
    <row r="8" spans="1:11" ht="24.75" customHeight="1" x14ac:dyDescent="0.45">
      <c r="A8" s="23" t="s">
        <v>30</v>
      </c>
      <c r="B8" s="26"/>
      <c r="C8" s="23"/>
      <c r="D8" s="156">
        <v>769297049.48000002</v>
      </c>
      <c r="E8" s="10"/>
      <c r="F8" s="156">
        <v>2007207525.4900002</v>
      </c>
      <c r="J8" s="92"/>
      <c r="K8" s="92"/>
    </row>
    <row r="9" spans="1:11" ht="24.75" customHeight="1" x14ac:dyDescent="0.45">
      <c r="A9" s="27" t="s">
        <v>31</v>
      </c>
      <c r="B9" s="26"/>
      <c r="C9" s="27"/>
      <c r="D9" s="160">
        <v>-353276270.48000002</v>
      </c>
      <c r="E9" s="8"/>
      <c r="F9" s="155">
        <v>-794138254.12</v>
      </c>
      <c r="J9" s="92"/>
      <c r="K9" s="92"/>
    </row>
    <row r="10" spans="1:11" ht="24.75" customHeight="1" x14ac:dyDescent="0.45">
      <c r="A10" s="28" t="s">
        <v>55</v>
      </c>
      <c r="B10" s="26"/>
      <c r="C10" s="28"/>
      <c r="D10" s="101">
        <f>SUM(D8:D9)</f>
        <v>416020779</v>
      </c>
      <c r="E10" s="8"/>
      <c r="F10" s="101">
        <f>SUM(F8:F9)</f>
        <v>1213069271.3700004</v>
      </c>
      <c r="J10" s="92"/>
      <c r="K10" s="92"/>
    </row>
    <row r="11" spans="1:11" ht="24.75" customHeight="1" x14ac:dyDescent="0.45">
      <c r="A11" s="27" t="s">
        <v>170</v>
      </c>
      <c r="B11" s="26"/>
      <c r="C11" s="23"/>
      <c r="D11" s="159">
        <v>12948544.689999998</v>
      </c>
      <c r="E11" s="29"/>
      <c r="F11" s="157">
        <v>6429267.9400000004</v>
      </c>
      <c r="J11" s="92"/>
      <c r="K11" s="92"/>
    </row>
    <row r="12" spans="1:11" ht="24.75" customHeight="1" x14ac:dyDescent="0.45">
      <c r="A12" s="27" t="s">
        <v>106</v>
      </c>
      <c r="B12" s="26"/>
      <c r="C12" s="27"/>
      <c r="D12" s="159">
        <v>-351485421.93000001</v>
      </c>
      <c r="E12" s="121"/>
      <c r="F12" s="158">
        <v>-701750900.95000005</v>
      </c>
      <c r="J12" s="92"/>
      <c r="K12" s="92"/>
    </row>
    <row r="13" spans="1:11" ht="24.75" customHeight="1" x14ac:dyDescent="0.45">
      <c r="A13" s="27" t="s">
        <v>18</v>
      </c>
      <c r="B13" s="26"/>
      <c r="C13" s="27"/>
      <c r="D13" s="160">
        <v>-160225784.47999999</v>
      </c>
      <c r="E13" s="29"/>
      <c r="F13" s="158">
        <v>-234107427.34999999</v>
      </c>
      <c r="J13" s="92"/>
      <c r="K13" s="92"/>
    </row>
    <row r="14" spans="1:11" ht="24.75" customHeight="1" x14ac:dyDescent="0.45">
      <c r="A14" s="27" t="s">
        <v>152</v>
      </c>
      <c r="B14" s="26"/>
      <c r="C14" s="27"/>
      <c r="D14" s="161">
        <v>-41777733.549999997</v>
      </c>
      <c r="E14" s="29"/>
      <c r="F14" s="103">
        <v>0</v>
      </c>
      <c r="J14" s="92"/>
      <c r="K14" s="92"/>
    </row>
    <row r="15" spans="1:11" ht="24.75" customHeight="1" x14ac:dyDescent="0.45">
      <c r="A15" s="28" t="s">
        <v>160</v>
      </c>
      <c r="B15" s="26"/>
      <c r="C15" s="27"/>
      <c r="D15" s="159">
        <f>SUM(D10:D14)</f>
        <v>-124519616.27</v>
      </c>
      <c r="E15" s="29"/>
      <c r="F15" s="29">
        <f>SUM(F10:F14)</f>
        <v>283640211.01000035</v>
      </c>
      <c r="J15" s="92"/>
      <c r="K15" s="92"/>
    </row>
    <row r="16" spans="1:11" ht="24.75" customHeight="1" x14ac:dyDescent="0.45">
      <c r="A16" s="27" t="s">
        <v>148</v>
      </c>
      <c r="B16" s="26"/>
      <c r="C16" s="27"/>
      <c r="D16" s="159">
        <v>4588004.3899999997</v>
      </c>
      <c r="E16" s="8"/>
      <c r="F16" s="159">
        <v>7130235.46</v>
      </c>
      <c r="J16" s="92"/>
      <c r="K16" s="92"/>
    </row>
    <row r="17" spans="1:11" ht="24.75" customHeight="1" x14ac:dyDescent="0.45">
      <c r="A17" s="27" t="s">
        <v>134</v>
      </c>
      <c r="B17" s="120" t="s">
        <v>186</v>
      </c>
      <c r="C17" s="27"/>
      <c r="D17" s="159">
        <v>-10907235.380000001</v>
      </c>
      <c r="E17" s="29"/>
      <c r="F17" s="29">
        <v>0</v>
      </c>
      <c r="J17" s="92"/>
      <c r="K17" s="92"/>
    </row>
    <row r="18" spans="1:11" ht="24.75" customHeight="1" x14ac:dyDescent="0.45">
      <c r="A18" s="20" t="s">
        <v>139</v>
      </c>
      <c r="B18" s="26"/>
      <c r="C18" s="20"/>
      <c r="D18" s="102">
        <f>SUM(D15:D17)</f>
        <v>-130838847.25999999</v>
      </c>
      <c r="E18" s="7"/>
      <c r="F18" s="102">
        <f>SUM(F15:F17)</f>
        <v>290770446.47000033</v>
      </c>
      <c r="J18" s="92"/>
      <c r="K18" s="92"/>
    </row>
    <row r="19" spans="1:11" ht="24.75" customHeight="1" x14ac:dyDescent="0.45">
      <c r="A19" s="131" t="s">
        <v>171</v>
      </c>
      <c r="B19" s="26" t="s">
        <v>135</v>
      </c>
      <c r="C19" s="23"/>
      <c r="D19" s="161">
        <v>25956989.879999999</v>
      </c>
      <c r="E19" s="8"/>
      <c r="F19" s="161">
        <v>-58193545.509999998</v>
      </c>
      <c r="J19" s="92"/>
      <c r="K19" s="92"/>
    </row>
    <row r="20" spans="1:11" ht="24.75" customHeight="1" x14ac:dyDescent="0.45">
      <c r="A20" s="20" t="s">
        <v>172</v>
      </c>
      <c r="B20" s="26"/>
      <c r="C20" s="23"/>
      <c r="D20" s="160">
        <f t="shared" ref="D20" si="0">D18+D19</f>
        <v>-104881857.38</v>
      </c>
      <c r="E20" s="7"/>
      <c r="F20" s="7">
        <f>F18+F19</f>
        <v>232576900.96000034</v>
      </c>
      <c r="J20" s="92"/>
      <c r="K20" s="92"/>
    </row>
    <row r="21" spans="1:11" ht="24.75" customHeight="1" x14ac:dyDescent="0.45">
      <c r="A21" s="20" t="s">
        <v>187</v>
      </c>
      <c r="B21" s="26"/>
      <c r="C21" s="23"/>
      <c r="D21" s="160"/>
      <c r="E21" s="8"/>
      <c r="F21" s="7"/>
      <c r="J21" s="92"/>
      <c r="K21" s="92"/>
    </row>
    <row r="22" spans="1:11" ht="24.75" customHeight="1" x14ac:dyDescent="0.45">
      <c r="A22" s="23" t="s">
        <v>188</v>
      </c>
      <c r="B22" s="26"/>
      <c r="C22" s="23"/>
      <c r="D22" s="160"/>
      <c r="E22" s="146"/>
      <c r="F22" s="160"/>
      <c r="J22" s="92"/>
      <c r="K22" s="92"/>
    </row>
    <row r="23" spans="1:11" ht="24.75" customHeight="1" x14ac:dyDescent="0.45">
      <c r="A23" s="23" t="s">
        <v>65</v>
      </c>
      <c r="B23" s="26"/>
      <c r="C23" s="23"/>
      <c r="D23" s="160">
        <v>4331153.8</v>
      </c>
      <c r="E23" s="146"/>
      <c r="F23" s="160">
        <v>0</v>
      </c>
      <c r="J23" s="92"/>
      <c r="K23" s="92"/>
    </row>
    <row r="24" spans="1:11" ht="24.75" customHeight="1" x14ac:dyDescent="0.45">
      <c r="A24" s="23" t="s">
        <v>90</v>
      </c>
      <c r="B24" s="26"/>
      <c r="C24" s="23"/>
      <c r="D24" s="160">
        <v>-866230.76</v>
      </c>
      <c r="E24" s="146"/>
      <c r="F24" s="160">
        <v>0</v>
      </c>
      <c r="J24" s="92"/>
      <c r="K24" s="92"/>
    </row>
    <row r="25" spans="1:11" ht="24.75" customHeight="1" x14ac:dyDescent="0.45">
      <c r="A25" s="23" t="s">
        <v>189</v>
      </c>
      <c r="B25" s="26"/>
      <c r="C25" s="23"/>
      <c r="D25" s="101">
        <f>SUM(D23:D24)</f>
        <v>3464923.04</v>
      </c>
      <c r="E25" s="146"/>
      <c r="F25" s="101">
        <f>SUM(F23:F24)</f>
        <v>0</v>
      </c>
      <c r="J25" s="92"/>
      <c r="K25" s="92"/>
    </row>
    <row r="26" spans="1:11" ht="24.75" customHeight="1" thickBot="1" x14ac:dyDescent="0.5">
      <c r="A26" s="20" t="s">
        <v>173</v>
      </c>
      <c r="B26" s="26"/>
      <c r="C26" s="23"/>
      <c r="D26" s="104">
        <f>+D20+D25</f>
        <v>-101416934.33999999</v>
      </c>
      <c r="E26" s="8"/>
      <c r="F26" s="104">
        <f>+F20+F25</f>
        <v>232576900.96000034</v>
      </c>
      <c r="J26" s="92"/>
      <c r="K26" s="92"/>
    </row>
    <row r="27" spans="1:11" ht="6.75" customHeight="1" thickTop="1" x14ac:dyDescent="0.45">
      <c r="A27" s="23"/>
      <c r="B27" s="26"/>
      <c r="C27" s="23"/>
      <c r="D27" s="169"/>
      <c r="E27" s="8"/>
      <c r="F27" s="7"/>
    </row>
    <row r="28" spans="1:11" ht="24.75" customHeight="1" x14ac:dyDescent="0.45">
      <c r="A28" s="30" t="s">
        <v>140</v>
      </c>
      <c r="B28" s="26"/>
      <c r="C28" s="28"/>
      <c r="D28" s="170"/>
      <c r="E28" s="8"/>
      <c r="F28" s="8"/>
    </row>
    <row r="29" spans="1:11" ht="24.75" customHeight="1" x14ac:dyDescent="0.45">
      <c r="A29" s="27" t="s">
        <v>141</v>
      </c>
      <c r="B29" s="26" t="s">
        <v>192</v>
      </c>
      <c r="C29" s="27"/>
      <c r="D29" s="160">
        <v>-0.04</v>
      </c>
      <c r="E29" s="7"/>
      <c r="F29" s="160">
        <v>7.7365359577223042E-2</v>
      </c>
    </row>
    <row r="30" spans="1:11" ht="24.75" customHeight="1" x14ac:dyDescent="0.45">
      <c r="A30" s="27" t="s">
        <v>193</v>
      </c>
      <c r="B30" s="26" t="s">
        <v>192</v>
      </c>
      <c r="C30" s="27"/>
      <c r="D30" s="160">
        <v>-0.04</v>
      </c>
      <c r="E30" s="160"/>
      <c r="F30" s="160">
        <v>7.7365359577223042E-2</v>
      </c>
    </row>
    <row r="31" spans="1:11" ht="15.75" customHeight="1" x14ac:dyDescent="0.45">
      <c r="A31" s="27"/>
      <c r="C31" s="27"/>
      <c r="D31" s="31"/>
      <c r="E31" s="31"/>
      <c r="F31" s="31"/>
    </row>
    <row r="32" spans="1:11" ht="25.5" customHeight="1" x14ac:dyDescent="0.45">
      <c r="A32" s="23" t="s">
        <v>6</v>
      </c>
      <c r="D32" s="35"/>
      <c r="F32" s="33"/>
    </row>
    <row r="33" spans="1:7" ht="11.25" customHeight="1" x14ac:dyDescent="0.45">
      <c r="A33" s="23"/>
      <c r="D33" s="35"/>
      <c r="F33" s="33"/>
    </row>
    <row r="34" spans="1:7" ht="24.75" customHeight="1" x14ac:dyDescent="0.45"/>
    <row r="35" spans="1:7" s="6" customFormat="1" ht="25.35" customHeight="1" x14ac:dyDescent="0.45">
      <c r="A35" s="34" t="s">
        <v>153</v>
      </c>
      <c r="C35" s="11"/>
      <c r="E35" s="13"/>
      <c r="G35" s="13"/>
    </row>
    <row r="36" spans="1:7" ht="25.35" customHeight="1" x14ac:dyDescent="0.45">
      <c r="A36" s="34" t="s">
        <v>154</v>
      </c>
    </row>
  </sheetData>
  <mergeCells count="1">
    <mergeCell ref="A4:F4"/>
  </mergeCells>
  <pageMargins left="0.82677165354330717" right="0.35433070866141736" top="0.6692913385826772" bottom="0.47244094488188981" header="0.51181102362204722" footer="0.19685039370078741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opLeftCell="A7" zoomScale="85" zoomScaleNormal="85" zoomScaleSheetLayoutView="85" workbookViewId="0">
      <selection activeCell="B12" sqref="B12"/>
    </sheetView>
  </sheetViews>
  <sheetFormatPr defaultColWidth="9.42578125" defaultRowHeight="21.75" customHeight="1" x14ac:dyDescent="0.45"/>
  <cols>
    <col min="1" max="1" width="41.42578125" style="44" customWidth="1"/>
    <col min="2" max="2" width="8.5703125" style="44" bestFit="1" customWidth="1"/>
    <col min="3" max="3" width="0.42578125" style="44" customWidth="1"/>
    <col min="4" max="4" width="14" style="44" customWidth="1"/>
    <col min="5" max="5" width="0.42578125" style="44" customWidth="1"/>
    <col min="6" max="6" width="15" style="44" bestFit="1" customWidth="1"/>
    <col min="7" max="7" width="0.42578125" style="44" customWidth="1"/>
    <col min="8" max="8" width="15.5703125" style="44" bestFit="1" customWidth="1"/>
    <col min="9" max="9" width="0.42578125" style="44" customWidth="1"/>
    <col min="10" max="10" width="13.5703125" style="44" customWidth="1"/>
    <col min="11" max="11" width="0.42578125" style="44" customWidth="1"/>
    <col min="12" max="12" width="14" style="44" bestFit="1" customWidth="1"/>
    <col min="13" max="13" width="0.42578125" style="44" customWidth="1"/>
    <col min="14" max="14" width="15.42578125" style="44" bestFit="1" customWidth="1"/>
    <col min="15" max="15" width="0.42578125" style="44" customWidth="1"/>
    <col min="16" max="16" width="15.5703125" style="44" bestFit="1" customWidth="1"/>
    <col min="17" max="17" width="0.42578125" style="44" customWidth="1"/>
    <col min="18" max="18" width="15" style="44" bestFit="1" customWidth="1"/>
    <col min="19" max="19" width="1.5703125" style="44" customWidth="1"/>
    <col min="20" max="16384" width="9.42578125" style="44"/>
  </cols>
  <sheetData>
    <row r="1" spans="1:19" ht="21.75" customHeight="1" x14ac:dyDescent="0.45">
      <c r="A1" s="49" t="s">
        <v>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9" ht="21.75" customHeight="1" x14ac:dyDescent="0.45">
      <c r="A2" s="49" t="s">
        <v>19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9" s="43" customFormat="1" ht="21.75" customHeight="1" x14ac:dyDescent="0.45">
      <c r="A3" s="49" t="s">
        <v>165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2"/>
    </row>
    <row r="4" spans="1:19" s="43" customFormat="1" ht="21.75" customHeight="1" x14ac:dyDescent="0.4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2"/>
    </row>
    <row r="5" spans="1:19" ht="21.75" customHeight="1" x14ac:dyDescent="0.45">
      <c r="A5" s="47"/>
      <c r="B5" s="50"/>
      <c r="C5" s="50"/>
      <c r="D5" s="51"/>
      <c r="E5" s="138"/>
      <c r="F5" s="138"/>
      <c r="G5" s="138"/>
      <c r="H5" s="52"/>
      <c r="I5" s="52"/>
      <c r="J5" s="52"/>
      <c r="K5" s="52"/>
      <c r="L5" s="138"/>
      <c r="M5" s="138"/>
      <c r="N5" s="138"/>
      <c r="O5" s="138"/>
      <c r="P5" s="138"/>
      <c r="Q5" s="138"/>
      <c r="R5" s="53" t="s">
        <v>0</v>
      </c>
    </row>
    <row r="6" spans="1:19" ht="21.75" customHeight="1" x14ac:dyDescent="0.45">
      <c r="A6" s="47"/>
      <c r="B6" s="50"/>
      <c r="C6" s="50"/>
      <c r="D6" s="54"/>
      <c r="E6" s="55"/>
      <c r="F6" s="56"/>
      <c r="G6" s="56"/>
      <c r="H6" s="56"/>
      <c r="I6" s="50"/>
      <c r="J6" s="50"/>
      <c r="K6" s="50"/>
      <c r="L6" s="213" t="s">
        <v>138</v>
      </c>
      <c r="M6" s="213"/>
      <c r="N6" s="213"/>
      <c r="O6" s="213"/>
      <c r="P6" s="213"/>
      <c r="Q6" s="50"/>
      <c r="R6" s="57"/>
    </row>
    <row r="7" spans="1:19" ht="21.75" customHeight="1" x14ac:dyDescent="0.45">
      <c r="A7" s="47"/>
      <c r="B7" s="50"/>
      <c r="C7" s="50"/>
      <c r="D7" s="54"/>
      <c r="E7" s="56"/>
      <c r="F7" s="56"/>
      <c r="G7" s="56"/>
      <c r="H7" s="56"/>
      <c r="I7" s="50"/>
      <c r="J7" s="50"/>
      <c r="K7" s="50"/>
      <c r="L7" s="212" t="s">
        <v>52</v>
      </c>
      <c r="M7" s="212"/>
      <c r="N7" s="212"/>
      <c r="O7" s="50"/>
      <c r="P7" s="50"/>
      <c r="Q7" s="50"/>
      <c r="R7" s="57"/>
    </row>
    <row r="8" spans="1:19" s="58" customFormat="1" ht="21.75" customHeight="1" x14ac:dyDescent="0.45">
      <c r="B8" s="59"/>
      <c r="C8" s="60"/>
      <c r="D8" s="47" t="s">
        <v>94</v>
      </c>
      <c r="E8" s="61"/>
      <c r="F8" s="47" t="s">
        <v>53</v>
      </c>
      <c r="G8" s="61"/>
      <c r="H8" s="47" t="s">
        <v>76</v>
      </c>
      <c r="I8" s="56"/>
      <c r="J8" s="47"/>
      <c r="K8" s="56"/>
      <c r="L8" s="47" t="s">
        <v>116</v>
      </c>
      <c r="N8" s="47" t="s">
        <v>117</v>
      </c>
      <c r="O8" s="44"/>
      <c r="P8" s="44"/>
      <c r="Q8" s="44"/>
      <c r="R8" s="47" t="s">
        <v>38</v>
      </c>
    </row>
    <row r="9" spans="1:19" s="58" customFormat="1" ht="21.75" customHeight="1" x14ac:dyDescent="0.45">
      <c r="B9" s="62" t="s">
        <v>1</v>
      </c>
      <c r="D9" s="138" t="s">
        <v>60</v>
      </c>
      <c r="E9" s="61"/>
      <c r="F9" s="138" t="s">
        <v>54</v>
      </c>
      <c r="G9" s="61"/>
      <c r="H9" s="138" t="s">
        <v>77</v>
      </c>
      <c r="I9" s="61"/>
      <c r="J9" s="138" t="s">
        <v>114</v>
      </c>
      <c r="K9" s="61"/>
      <c r="L9" s="138" t="s">
        <v>115</v>
      </c>
      <c r="M9" s="61"/>
      <c r="N9" s="138" t="s">
        <v>118</v>
      </c>
      <c r="O9" s="44"/>
      <c r="P9" s="138" t="s">
        <v>28</v>
      </c>
      <c r="Q9" s="44"/>
      <c r="R9" s="138" t="s">
        <v>39</v>
      </c>
    </row>
    <row r="10" spans="1:19" ht="21.75" customHeight="1" x14ac:dyDescent="0.45">
      <c r="A10" s="44" t="s">
        <v>111</v>
      </c>
      <c r="B10" s="63"/>
      <c r="C10" s="64"/>
      <c r="D10" s="65">
        <v>300621495.5</v>
      </c>
      <c r="E10" s="65"/>
      <c r="F10" s="167">
        <v>588958813.5</v>
      </c>
      <c r="G10" s="65"/>
      <c r="H10" s="167">
        <v>14438846.439999999</v>
      </c>
      <c r="I10" s="65"/>
      <c r="J10" s="65">
        <v>-99690176.420000002</v>
      </c>
      <c r="K10" s="65"/>
      <c r="L10" s="167">
        <v>30226100</v>
      </c>
      <c r="M10" s="65"/>
      <c r="N10" s="167">
        <v>99690176.420000002</v>
      </c>
      <c r="O10" s="65"/>
      <c r="P10" s="167">
        <v>421972668.4999997</v>
      </c>
      <c r="Q10" s="65"/>
      <c r="R10" s="65">
        <f>SUM(D10:P10)</f>
        <v>1356217923.9399998</v>
      </c>
      <c r="S10" s="66"/>
    </row>
    <row r="11" spans="1:19" ht="21.75" customHeight="1" x14ac:dyDescent="0.45">
      <c r="A11" s="116" t="s">
        <v>174</v>
      </c>
      <c r="B11" s="63"/>
      <c r="C11" s="117"/>
      <c r="D11" s="65">
        <v>0</v>
      </c>
      <c r="E11" s="65"/>
      <c r="F11" s="167">
        <v>0</v>
      </c>
      <c r="G11" s="65"/>
      <c r="H11" s="167">
        <v>0</v>
      </c>
      <c r="I11" s="65"/>
      <c r="J11" s="65">
        <v>0</v>
      </c>
      <c r="K11" s="65"/>
      <c r="L11" s="167">
        <v>0</v>
      </c>
      <c r="M11" s="65"/>
      <c r="N11" s="167">
        <v>0</v>
      </c>
      <c r="O11" s="65"/>
      <c r="P11" s="167">
        <v>232576900.9600004</v>
      </c>
      <c r="Q11" s="65"/>
      <c r="R11" s="65">
        <f>SUM(D11:P11)</f>
        <v>232576900.9600004</v>
      </c>
      <c r="S11" s="66"/>
    </row>
    <row r="12" spans="1:19" ht="21" customHeight="1" x14ac:dyDescent="0.45">
      <c r="A12" s="116" t="s">
        <v>78</v>
      </c>
      <c r="B12" s="63"/>
      <c r="C12" s="117"/>
      <c r="D12" s="65">
        <v>0</v>
      </c>
      <c r="E12" s="65"/>
      <c r="F12" s="167">
        <v>0</v>
      </c>
      <c r="G12" s="65"/>
      <c r="H12" s="167">
        <v>2413085</v>
      </c>
      <c r="I12" s="65"/>
      <c r="J12" s="65">
        <v>0</v>
      </c>
      <c r="K12" s="65"/>
      <c r="L12" s="167">
        <v>0</v>
      </c>
      <c r="M12" s="65"/>
      <c r="N12" s="167">
        <v>0</v>
      </c>
      <c r="O12" s="65"/>
      <c r="P12" s="167">
        <v>0</v>
      </c>
      <c r="Q12" s="65"/>
      <c r="R12" s="65">
        <f t="shared" ref="R12:R13" si="0">SUM(D12:P12)</f>
        <v>2413085</v>
      </c>
      <c r="S12" s="66"/>
    </row>
    <row r="13" spans="1:19" x14ac:dyDescent="0.45">
      <c r="A13" s="116" t="s">
        <v>82</v>
      </c>
      <c r="B13" s="63"/>
      <c r="C13" s="117"/>
      <c r="D13" s="65">
        <v>65358</v>
      </c>
      <c r="E13" s="65"/>
      <c r="F13" s="167">
        <v>3752401.5399999619</v>
      </c>
      <c r="G13" s="65"/>
      <c r="H13" s="167">
        <v>-549859.53999999911</v>
      </c>
      <c r="I13" s="65"/>
      <c r="J13" s="65">
        <v>0</v>
      </c>
      <c r="K13" s="65"/>
      <c r="L13" s="167">
        <v>0</v>
      </c>
      <c r="M13" s="65"/>
      <c r="N13" s="167">
        <v>0</v>
      </c>
      <c r="O13" s="65"/>
      <c r="P13" s="167">
        <v>0</v>
      </c>
      <c r="Q13" s="65"/>
      <c r="R13" s="65">
        <f t="shared" si="0"/>
        <v>3267899.9999999627</v>
      </c>
      <c r="S13" s="66"/>
    </row>
    <row r="14" spans="1:19" ht="21.75" customHeight="1" x14ac:dyDescent="0.45">
      <c r="A14" s="93" t="s">
        <v>124</v>
      </c>
      <c r="B14" s="63">
        <v>23</v>
      </c>
      <c r="C14" s="105"/>
      <c r="D14" s="106">
        <v>0</v>
      </c>
      <c r="E14" s="106"/>
      <c r="F14" s="167">
        <v>0</v>
      </c>
      <c r="G14" s="106"/>
      <c r="H14" s="167">
        <v>0</v>
      </c>
      <c r="I14" s="106"/>
      <c r="J14" s="106">
        <v>0</v>
      </c>
      <c r="K14" s="106"/>
      <c r="L14" s="167">
        <v>0</v>
      </c>
      <c r="M14" s="106"/>
      <c r="N14" s="167">
        <v>0</v>
      </c>
      <c r="O14" s="106"/>
      <c r="P14" s="167">
        <v>-413198708.42000002</v>
      </c>
      <c r="Q14" s="106"/>
      <c r="R14" s="106">
        <f t="shared" ref="R14:R15" si="1">SUM(D14:P14)</f>
        <v>-413198708.42000002</v>
      </c>
      <c r="S14" s="66"/>
    </row>
    <row r="15" spans="1:19" ht="21.75" customHeight="1" x14ac:dyDescent="0.45">
      <c r="A15" s="93" t="s">
        <v>127</v>
      </c>
      <c r="B15" s="63">
        <v>23</v>
      </c>
      <c r="C15" s="105"/>
      <c r="D15" s="106">
        <v>0</v>
      </c>
      <c r="E15" s="106"/>
      <c r="F15" s="167">
        <v>0</v>
      </c>
      <c r="G15" s="106"/>
      <c r="H15" s="167">
        <v>0</v>
      </c>
      <c r="I15" s="106"/>
      <c r="J15" s="106">
        <v>0</v>
      </c>
      <c r="K15" s="106"/>
      <c r="L15" s="167">
        <v>0</v>
      </c>
      <c r="M15" s="106"/>
      <c r="N15" s="167">
        <v>0</v>
      </c>
      <c r="O15" s="106"/>
      <c r="P15" s="167">
        <v>-104796777.77</v>
      </c>
      <c r="Q15" s="106"/>
      <c r="R15" s="106">
        <f t="shared" si="1"/>
        <v>-104796777.77</v>
      </c>
      <c r="S15" s="66"/>
    </row>
    <row r="16" spans="1:19" ht="21.75" customHeight="1" thickBot="1" x14ac:dyDescent="0.5">
      <c r="A16" s="44" t="s">
        <v>168</v>
      </c>
      <c r="B16" s="67"/>
      <c r="C16" s="64"/>
      <c r="D16" s="139">
        <f>SUM(D10:D15)</f>
        <v>300686853.5</v>
      </c>
      <c r="E16" s="68"/>
      <c r="F16" s="139">
        <f>SUM(F10:F15)</f>
        <v>592711215.03999996</v>
      </c>
      <c r="G16" s="68"/>
      <c r="H16" s="139">
        <f>SUM(H10:H15)</f>
        <v>16302071.899999999</v>
      </c>
      <c r="I16" s="65"/>
      <c r="J16" s="139">
        <f>SUM(J10:J15)</f>
        <v>-99690176.420000002</v>
      </c>
      <c r="K16" s="65"/>
      <c r="L16" s="139">
        <f>SUM(L10:L15)</f>
        <v>30226100</v>
      </c>
      <c r="M16" s="68"/>
      <c r="N16" s="139">
        <f>SUM(N10:N15)</f>
        <v>99690176.420000002</v>
      </c>
      <c r="O16" s="68"/>
      <c r="P16" s="139">
        <f>SUM(P10:P15)</f>
        <v>136554083.27000004</v>
      </c>
      <c r="Q16" s="68"/>
      <c r="R16" s="139">
        <f>SUM(D16:P16)</f>
        <v>1076480323.71</v>
      </c>
      <c r="S16" s="66"/>
    </row>
    <row r="17" spans="1:19" ht="11.25" customHeight="1" thickTop="1" x14ac:dyDescent="0.45">
      <c r="B17" s="67"/>
      <c r="C17" s="64"/>
      <c r="D17" s="68"/>
      <c r="E17" s="68"/>
      <c r="F17" s="68"/>
      <c r="G17" s="68"/>
      <c r="H17" s="68"/>
      <c r="I17" s="65"/>
      <c r="J17" s="65"/>
      <c r="K17" s="65"/>
      <c r="L17" s="68"/>
      <c r="M17" s="68"/>
      <c r="N17" s="68"/>
      <c r="O17" s="68"/>
      <c r="P17" s="68"/>
      <c r="Q17" s="68"/>
      <c r="R17" s="68"/>
      <c r="S17" s="66"/>
    </row>
    <row r="18" spans="1:19" ht="21.75" customHeight="1" x14ac:dyDescent="0.45">
      <c r="A18" s="44" t="s">
        <v>167</v>
      </c>
      <c r="B18" s="63"/>
      <c r="C18" s="64"/>
      <c r="D18" s="65">
        <v>300686853.5</v>
      </c>
      <c r="E18" s="65"/>
      <c r="F18" s="65">
        <v>592711215.03999996</v>
      </c>
      <c r="G18" s="65"/>
      <c r="H18" s="65">
        <v>16302071.9</v>
      </c>
      <c r="I18" s="65"/>
      <c r="J18" s="65">
        <v>-99690176.420000002</v>
      </c>
      <c r="K18" s="65"/>
      <c r="L18" s="65">
        <v>30226100</v>
      </c>
      <c r="M18" s="65"/>
      <c r="N18" s="65">
        <v>99690176.420000002</v>
      </c>
      <c r="O18" s="65"/>
      <c r="P18" s="65">
        <v>136554083.27000001</v>
      </c>
      <c r="Q18" s="65"/>
      <c r="R18" s="65">
        <f>SUM(D18:P18)</f>
        <v>1076480323.71</v>
      </c>
      <c r="S18" s="66"/>
    </row>
    <row r="19" spans="1:19" ht="21.75" customHeight="1" x14ac:dyDescent="0.45">
      <c r="A19" s="116" t="s">
        <v>176</v>
      </c>
      <c r="B19" s="63">
        <v>4</v>
      </c>
      <c r="C19" s="64"/>
      <c r="D19" s="173">
        <v>0</v>
      </c>
      <c r="E19" s="65"/>
      <c r="F19" s="173">
        <v>0</v>
      </c>
      <c r="G19" s="65"/>
      <c r="H19" s="173">
        <v>0</v>
      </c>
      <c r="I19" s="65"/>
      <c r="J19" s="173">
        <v>0</v>
      </c>
      <c r="K19" s="65"/>
      <c r="L19" s="173">
        <v>0</v>
      </c>
      <c r="M19" s="65"/>
      <c r="N19" s="173">
        <v>0</v>
      </c>
      <c r="O19" s="65"/>
      <c r="P19" s="173">
        <v>-19369242.02</v>
      </c>
      <c r="Q19" s="65"/>
      <c r="R19" s="173">
        <f>SUM(D19:P19)</f>
        <v>-19369242.02</v>
      </c>
      <c r="S19" s="66"/>
    </row>
    <row r="20" spans="1:19" ht="21.75" customHeight="1" x14ac:dyDescent="0.45">
      <c r="A20" s="44" t="s">
        <v>146</v>
      </c>
      <c r="B20" s="67"/>
      <c r="C20" s="64"/>
      <c r="D20" s="65">
        <f>SUM(D18:D19)</f>
        <v>300686853.5</v>
      </c>
      <c r="E20" s="65"/>
      <c r="F20" s="65">
        <f>SUM(F18:F19)</f>
        <v>592711215.03999996</v>
      </c>
      <c r="G20" s="65"/>
      <c r="H20" s="65">
        <f>SUM(H18:H19)</f>
        <v>16302071.9</v>
      </c>
      <c r="I20" s="65"/>
      <c r="J20" s="65">
        <f>SUM(J18:J19)</f>
        <v>-99690176.420000002</v>
      </c>
      <c r="K20" s="65"/>
      <c r="L20" s="65">
        <f>SUM(L18:L19)</f>
        <v>30226100</v>
      </c>
      <c r="M20" s="65"/>
      <c r="N20" s="65">
        <f>SUM(N18:N19)</f>
        <v>99690176.420000002</v>
      </c>
      <c r="O20" s="65"/>
      <c r="P20" s="65">
        <f>SUM(P18:P19)</f>
        <v>117184841.25000001</v>
      </c>
      <c r="Q20" s="65"/>
      <c r="R20" s="65">
        <f>SUM(R18:R19)</f>
        <v>1057111081.6900001</v>
      </c>
      <c r="S20" s="66"/>
    </row>
    <row r="21" spans="1:19" ht="21.75" customHeight="1" x14ac:dyDescent="0.45">
      <c r="A21" s="44" t="s">
        <v>175</v>
      </c>
      <c r="B21" s="63"/>
      <c r="C21" s="64"/>
      <c r="D21" s="65">
        <v>0</v>
      </c>
      <c r="E21" s="65"/>
      <c r="F21" s="65">
        <v>0</v>
      </c>
      <c r="G21" s="65"/>
      <c r="H21" s="65">
        <v>0</v>
      </c>
      <c r="I21" s="65"/>
      <c r="J21" s="65">
        <v>0</v>
      </c>
      <c r="K21" s="65"/>
      <c r="L21" s="65">
        <v>0</v>
      </c>
      <c r="M21" s="65"/>
      <c r="N21" s="65">
        <v>0</v>
      </c>
      <c r="O21" s="65"/>
      <c r="P21" s="65">
        <f>PL!D26</f>
        <v>-101416934.33999999</v>
      </c>
      <c r="Q21" s="65"/>
      <c r="R21" s="65">
        <f>SUM(D21:P21)</f>
        <v>-101416934.33999999</v>
      </c>
      <c r="S21" s="66"/>
    </row>
    <row r="22" spans="1:19" ht="21.75" customHeight="1" x14ac:dyDescent="0.45">
      <c r="A22" s="44" t="s">
        <v>124</v>
      </c>
      <c r="B22" s="63">
        <v>23</v>
      </c>
      <c r="C22" s="64"/>
      <c r="D22" s="65">
        <v>0</v>
      </c>
      <c r="E22" s="65"/>
      <c r="F22" s="65">
        <v>0</v>
      </c>
      <c r="G22" s="65"/>
      <c r="H22" s="65">
        <v>0</v>
      </c>
      <c r="I22" s="65"/>
      <c r="J22" s="65">
        <v>0</v>
      </c>
      <c r="K22" s="65"/>
      <c r="L22" s="65">
        <v>0</v>
      </c>
      <c r="M22" s="65"/>
      <c r="N22" s="65">
        <v>0</v>
      </c>
      <c r="O22" s="65"/>
      <c r="P22" s="65">
        <v>-107790968.16</v>
      </c>
      <c r="Q22" s="65"/>
      <c r="R22" s="65">
        <f>SUM(D22:P22)</f>
        <v>-107790968.16</v>
      </c>
      <c r="S22" s="66"/>
    </row>
    <row r="23" spans="1:19" ht="21.75" customHeight="1" thickBot="1" x14ac:dyDescent="0.5">
      <c r="A23" s="44" t="s">
        <v>166</v>
      </c>
      <c r="B23" s="67"/>
      <c r="C23" s="64"/>
      <c r="D23" s="139">
        <f>SUM(D20:D22)</f>
        <v>300686853.5</v>
      </c>
      <c r="E23" s="68"/>
      <c r="F23" s="139">
        <f>SUM(F20:F22)</f>
        <v>592711215.03999996</v>
      </c>
      <c r="G23" s="68"/>
      <c r="H23" s="139">
        <f>SUM(H20:H22)</f>
        <v>16302071.9</v>
      </c>
      <c r="I23" s="65"/>
      <c r="J23" s="139">
        <f>SUM(J20:J22)</f>
        <v>-99690176.420000002</v>
      </c>
      <c r="K23" s="65"/>
      <c r="L23" s="139">
        <f>SUM(L20:L22)</f>
        <v>30226100</v>
      </c>
      <c r="M23" s="68"/>
      <c r="N23" s="139">
        <f>SUM(N20:N22)</f>
        <v>99690176.420000002</v>
      </c>
      <c r="O23" s="68"/>
      <c r="P23" s="139">
        <f>SUM(P20:P22)</f>
        <v>-92023061.24999997</v>
      </c>
      <c r="Q23" s="68"/>
      <c r="R23" s="139">
        <f>SUM(D23:P23)</f>
        <v>847903179.18999994</v>
      </c>
      <c r="S23" s="66"/>
    </row>
    <row r="24" spans="1:19" ht="15" customHeight="1" thickTop="1" x14ac:dyDescent="0.45">
      <c r="B24" s="67"/>
      <c r="C24" s="64"/>
      <c r="D24" s="68"/>
      <c r="E24" s="68"/>
      <c r="F24" s="68"/>
      <c r="G24" s="68"/>
      <c r="H24" s="68"/>
      <c r="I24" s="65"/>
      <c r="J24" s="65"/>
      <c r="K24" s="65"/>
      <c r="L24" s="68"/>
      <c r="M24" s="68"/>
      <c r="N24" s="68"/>
      <c r="O24" s="68"/>
      <c r="P24" s="68"/>
      <c r="Q24" s="68"/>
      <c r="R24" s="68"/>
      <c r="S24" s="66"/>
    </row>
    <row r="25" spans="1:19" ht="21.75" customHeight="1" x14ac:dyDescent="0.45">
      <c r="A25" s="69" t="s">
        <v>6</v>
      </c>
      <c r="L25" s="70"/>
      <c r="P25" s="70"/>
      <c r="R25" s="70"/>
    </row>
    <row r="26" spans="1:19" ht="15" customHeight="1" x14ac:dyDescent="0.45">
      <c r="A26" s="69"/>
      <c r="L26" s="70"/>
      <c r="R26" s="70"/>
    </row>
    <row r="27" spans="1:19" ht="15.75" customHeight="1" x14ac:dyDescent="0.45"/>
    <row r="28" spans="1:19" s="45" customFormat="1" ht="21.75" customHeight="1" x14ac:dyDescent="0.45">
      <c r="B28" s="47"/>
      <c r="C28" s="47"/>
      <c r="D28" s="48" t="s">
        <v>98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</row>
    <row r="29" spans="1:19" s="45" customFormat="1" ht="21.75" customHeight="1" x14ac:dyDescent="0.45">
      <c r="B29" s="44"/>
      <c r="C29" s="44"/>
      <c r="D29" s="44" t="s">
        <v>122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</row>
  </sheetData>
  <mergeCells count="2">
    <mergeCell ref="L7:N7"/>
    <mergeCell ref="L6:P6"/>
  </mergeCells>
  <pageMargins left="0.67" right="0.26" top="0.47244094488188981" bottom="0.35433070866141736" header="0.23622047244094491" footer="0.15748031496062992"/>
  <pageSetup paperSize="9" scale="80" orientation="landscape" r:id="rId1"/>
  <ignoredErrors>
    <ignoredError sqref="R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view="pageBreakPreview" topLeftCell="A52" zoomScale="90" zoomScaleNormal="85" zoomScaleSheetLayoutView="90" workbookViewId="0">
      <selection activeCell="A63" sqref="A63"/>
    </sheetView>
  </sheetViews>
  <sheetFormatPr defaultColWidth="9.42578125" defaultRowHeight="24" customHeight="1" x14ac:dyDescent="0.45"/>
  <cols>
    <col min="1" max="1" width="48.5703125" style="87" customWidth="1"/>
    <col min="2" max="2" width="10" style="87" customWidth="1"/>
    <col min="3" max="3" width="1.5703125" style="87" customWidth="1"/>
    <col min="4" max="4" width="17.42578125" style="130" customWidth="1"/>
    <col min="5" max="5" width="1.5703125" style="87" customWidth="1"/>
    <col min="6" max="6" width="17.42578125" style="87" customWidth="1"/>
    <col min="7" max="7" width="2.5703125" style="87" customWidth="1"/>
    <col min="8" max="8" width="9.42578125" style="87" customWidth="1"/>
    <col min="9" max="9" width="12.5703125" style="87" customWidth="1"/>
    <col min="10" max="10" width="9.42578125" style="87" customWidth="1"/>
    <col min="11" max="16384" width="9.42578125" style="87"/>
  </cols>
  <sheetData>
    <row r="1" spans="1:9" s="71" customFormat="1" ht="22.5" customHeight="1" x14ac:dyDescent="0.45">
      <c r="A1" s="214" t="s">
        <v>50</v>
      </c>
      <c r="B1" s="214"/>
      <c r="C1" s="214"/>
      <c r="D1" s="214"/>
      <c r="E1" s="214"/>
      <c r="F1" s="214"/>
    </row>
    <row r="2" spans="1:9" s="71" customFormat="1" ht="22.5" customHeight="1" x14ac:dyDescent="0.45">
      <c r="A2" s="214" t="s">
        <v>20</v>
      </c>
      <c r="B2" s="214"/>
      <c r="C2" s="214"/>
      <c r="D2" s="214"/>
      <c r="E2" s="214"/>
      <c r="F2" s="214"/>
    </row>
    <row r="3" spans="1:9" s="32" customFormat="1" ht="22.5" customHeight="1" x14ac:dyDescent="0.45">
      <c r="A3" s="214" t="s">
        <v>165</v>
      </c>
      <c r="B3" s="214"/>
      <c r="C3" s="214"/>
      <c r="D3" s="214"/>
      <c r="E3" s="214"/>
      <c r="F3" s="214"/>
    </row>
    <row r="4" spans="1:9" s="2" customFormat="1" ht="13.5" customHeight="1" x14ac:dyDescent="0.45">
      <c r="A4" s="183"/>
      <c r="B4" s="183"/>
      <c r="C4" s="183"/>
      <c r="D4" s="183"/>
      <c r="E4" s="183"/>
      <c r="F4" s="183"/>
    </row>
    <row r="5" spans="1:9" s="71" customFormat="1" ht="22.5" customHeight="1" x14ac:dyDescent="0.45">
      <c r="D5" s="124"/>
      <c r="E5" s="72"/>
      <c r="F5" s="73" t="s">
        <v>0</v>
      </c>
    </row>
    <row r="6" spans="1:9" s="71" customFormat="1" ht="22.5" customHeight="1" x14ac:dyDescent="0.45">
      <c r="D6" s="134">
        <v>2563</v>
      </c>
      <c r="E6" s="209"/>
      <c r="F6" s="4">
        <v>2562</v>
      </c>
    </row>
    <row r="7" spans="1:9" s="71" customFormat="1" ht="22.5" customHeight="1" x14ac:dyDescent="0.45">
      <c r="A7" s="74" t="s">
        <v>21</v>
      </c>
      <c r="B7" s="74"/>
      <c r="C7" s="74"/>
      <c r="D7" s="135"/>
      <c r="E7" s="75"/>
    </row>
    <row r="8" spans="1:9" s="71" customFormat="1" ht="22.5" customHeight="1" x14ac:dyDescent="0.45">
      <c r="A8" s="71" t="s">
        <v>177</v>
      </c>
      <c r="D8" s="174">
        <f>+PL!D20</f>
        <v>-104881857.38</v>
      </c>
      <c r="E8" s="166"/>
      <c r="F8" s="140">
        <f>+PL!F20</f>
        <v>232576900.96000034</v>
      </c>
    </row>
    <row r="9" spans="1:9" s="71" customFormat="1" ht="22.5" customHeight="1" x14ac:dyDescent="0.45">
      <c r="A9" s="71" t="s">
        <v>178</v>
      </c>
      <c r="D9" s="175"/>
      <c r="E9" s="166"/>
      <c r="F9" s="166"/>
    </row>
    <row r="10" spans="1:9" s="71" customFormat="1" ht="22.5" customHeight="1" x14ac:dyDescent="0.45">
      <c r="A10" s="71" t="s">
        <v>179</v>
      </c>
      <c r="D10" s="175"/>
      <c r="E10" s="166"/>
      <c r="F10" s="166"/>
    </row>
    <row r="11" spans="1:9" s="71" customFormat="1" ht="22.5" customHeight="1" x14ac:dyDescent="0.45">
      <c r="A11" s="71" t="s">
        <v>75</v>
      </c>
      <c r="D11" s="176">
        <v>120578459.83</v>
      </c>
      <c r="E11" s="166"/>
      <c r="F11" s="108">
        <v>53680982.509999998</v>
      </c>
    </row>
    <row r="12" spans="1:9" s="71" customFormat="1" ht="22.5" customHeight="1" x14ac:dyDescent="0.45">
      <c r="A12" s="177" t="s">
        <v>180</v>
      </c>
    </row>
    <row r="13" spans="1:9" s="71" customFormat="1" ht="22.5" customHeight="1" x14ac:dyDescent="0.45">
      <c r="A13" s="177" t="s">
        <v>181</v>
      </c>
      <c r="D13" s="129">
        <v>-639650.47</v>
      </c>
      <c r="E13" s="166"/>
      <c r="F13" s="108">
        <v>280513.78999999998</v>
      </c>
    </row>
    <row r="14" spans="1:9" s="71" customFormat="1" ht="22.5" customHeight="1" x14ac:dyDescent="0.45">
      <c r="A14" s="71" t="s">
        <v>64</v>
      </c>
      <c r="D14" s="129">
        <v>12426491.18</v>
      </c>
      <c r="E14" s="166"/>
      <c r="F14" s="76">
        <v>12012663.179999998</v>
      </c>
    </row>
    <row r="15" spans="1:9" s="163" customFormat="1" ht="24" customHeight="1" x14ac:dyDescent="0.2">
      <c r="A15" s="163" t="s">
        <v>169</v>
      </c>
      <c r="D15" s="164">
        <v>4607301.68</v>
      </c>
      <c r="E15" s="162"/>
      <c r="F15" s="164">
        <v>2532338.02</v>
      </c>
      <c r="G15" s="164"/>
      <c r="I15" s="165"/>
    </row>
    <row r="16" spans="1:9" s="71" customFormat="1" ht="22.5" customHeight="1" x14ac:dyDescent="0.45">
      <c r="A16" s="71" t="s">
        <v>129</v>
      </c>
      <c r="D16" s="129">
        <v>-114001.37</v>
      </c>
      <c r="E16" s="166"/>
      <c r="F16" s="76">
        <v>-206938.12</v>
      </c>
    </row>
    <row r="17" spans="1:6" s="71" customFormat="1" ht="22.5" customHeight="1" x14ac:dyDescent="0.45">
      <c r="A17" s="71" t="s">
        <v>119</v>
      </c>
      <c r="D17" s="175">
        <v>23630385.380000014</v>
      </c>
      <c r="E17" s="166"/>
      <c r="F17" s="166">
        <v>5696460.5800000001</v>
      </c>
    </row>
    <row r="18" spans="1:6" s="71" customFormat="1" ht="22.5" customHeight="1" x14ac:dyDescent="0.45">
      <c r="A18" s="71" t="s">
        <v>190</v>
      </c>
      <c r="D18" s="164">
        <v>47056527.109999999</v>
      </c>
      <c r="E18" s="166"/>
      <c r="F18" s="76">
        <v>0</v>
      </c>
    </row>
    <row r="19" spans="1:6" s="71" customFormat="1" ht="22.5" customHeight="1" x14ac:dyDescent="0.45">
      <c r="A19" s="107" t="s">
        <v>195</v>
      </c>
      <c r="D19" s="164">
        <v>9743241.6500000004</v>
      </c>
      <c r="E19" s="166"/>
      <c r="F19" s="76">
        <v>0</v>
      </c>
    </row>
    <row r="20" spans="1:6" s="71" customFormat="1" ht="22.5" customHeight="1" x14ac:dyDescent="0.45">
      <c r="A20" s="107" t="s">
        <v>196</v>
      </c>
      <c r="D20" s="129">
        <v>-432214.58</v>
      </c>
      <c r="E20" s="166"/>
      <c r="F20" s="76">
        <v>140693.37</v>
      </c>
    </row>
    <row r="21" spans="1:6" s="71" customFormat="1" ht="22.5" customHeight="1" x14ac:dyDescent="0.45">
      <c r="A21" s="71" t="s">
        <v>144</v>
      </c>
      <c r="D21" s="164">
        <v>1988381.31</v>
      </c>
      <c r="E21" s="166"/>
      <c r="F21" s="76">
        <v>0</v>
      </c>
    </row>
    <row r="22" spans="1:6" s="71" customFormat="1" ht="22.5" customHeight="1" x14ac:dyDescent="0.45">
      <c r="A22" s="71" t="s">
        <v>151</v>
      </c>
      <c r="D22" s="164">
        <v>6415715.21</v>
      </c>
      <c r="E22" s="166"/>
      <c r="F22" s="76">
        <v>0</v>
      </c>
    </row>
    <row r="23" spans="1:6" s="71" customFormat="1" ht="22.5" customHeight="1" x14ac:dyDescent="0.45">
      <c r="A23" s="71" t="s">
        <v>121</v>
      </c>
      <c r="D23" s="129">
        <v>0</v>
      </c>
      <c r="E23" s="166"/>
      <c r="F23" s="76">
        <v>-824512.7</v>
      </c>
    </row>
    <row r="24" spans="1:6" s="71" customFormat="1" ht="22.5" customHeight="1" x14ac:dyDescent="0.45">
      <c r="A24" s="71" t="s">
        <v>159</v>
      </c>
      <c r="D24" s="129">
        <v>-4483191.74</v>
      </c>
      <c r="E24" s="166"/>
      <c r="F24" s="76">
        <v>-13495681.600000001</v>
      </c>
    </row>
    <row r="25" spans="1:6" s="71" customFormat="1" ht="22.5" customHeight="1" x14ac:dyDescent="0.45">
      <c r="A25" s="71" t="s">
        <v>147</v>
      </c>
      <c r="D25" s="175">
        <v>4225887</v>
      </c>
      <c r="E25" s="166"/>
      <c r="F25" s="166">
        <v>6612973.5099999998</v>
      </c>
    </row>
    <row r="26" spans="1:6" s="71" customFormat="1" ht="22.5" customHeight="1" x14ac:dyDescent="0.45">
      <c r="A26" s="71" t="s">
        <v>80</v>
      </c>
      <c r="D26" s="175">
        <v>0</v>
      </c>
      <c r="E26" s="166"/>
      <c r="F26" s="166">
        <v>2413085</v>
      </c>
    </row>
    <row r="27" spans="1:6" s="71" customFormat="1" ht="22.5" customHeight="1" x14ac:dyDescent="0.45">
      <c r="A27" s="71" t="s">
        <v>149</v>
      </c>
      <c r="D27" s="129">
        <v>-4588004.3899999997</v>
      </c>
      <c r="E27" s="166"/>
      <c r="F27" s="76">
        <v>-7130235.46</v>
      </c>
    </row>
    <row r="28" spans="1:6" s="71" customFormat="1" ht="22.5" customHeight="1" x14ac:dyDescent="0.45">
      <c r="A28" s="71" t="s">
        <v>142</v>
      </c>
      <c r="D28" s="175">
        <v>10907235.380000001</v>
      </c>
      <c r="E28" s="166"/>
      <c r="F28" s="166">
        <v>0</v>
      </c>
    </row>
    <row r="29" spans="1:6" s="71" customFormat="1" ht="22.5" customHeight="1" x14ac:dyDescent="0.45">
      <c r="A29" s="71" t="s">
        <v>161</v>
      </c>
      <c r="D29" s="129">
        <v>-25956989.879999999</v>
      </c>
      <c r="E29" s="141"/>
      <c r="F29" s="166">
        <v>58193545.509999998</v>
      </c>
    </row>
    <row r="30" spans="1:6" s="79" customFormat="1" ht="22.5" customHeight="1" x14ac:dyDescent="0.45">
      <c r="A30" s="71" t="s">
        <v>22</v>
      </c>
      <c r="B30" s="71"/>
      <c r="C30" s="71"/>
      <c r="D30" s="178"/>
      <c r="E30" s="78"/>
      <c r="F30" s="77"/>
    </row>
    <row r="31" spans="1:6" s="71" customFormat="1" ht="22.5" customHeight="1" x14ac:dyDescent="0.45">
      <c r="A31" s="71" t="s">
        <v>32</v>
      </c>
      <c r="D31" s="125">
        <f>SUM(D8:D29)</f>
        <v>100483715.92000002</v>
      </c>
      <c r="E31" s="80"/>
      <c r="F31" s="80">
        <f>SUM(F8:F29)</f>
        <v>352482788.55000031</v>
      </c>
    </row>
    <row r="32" spans="1:6" s="71" customFormat="1" ht="22.5" customHeight="1" x14ac:dyDescent="0.45">
      <c r="A32" s="71" t="s">
        <v>95</v>
      </c>
      <c r="D32" s="129"/>
      <c r="E32" s="81"/>
      <c r="F32" s="76"/>
    </row>
    <row r="33" spans="1:9" s="71" customFormat="1" ht="22.5" customHeight="1" x14ac:dyDescent="0.45">
      <c r="A33" s="71" t="s">
        <v>96</v>
      </c>
      <c r="D33" s="179">
        <v>32677561.41</v>
      </c>
      <c r="E33" s="166"/>
      <c r="F33" s="168">
        <v>-8938110.6600000001</v>
      </c>
      <c r="I33" s="137"/>
    </row>
    <row r="34" spans="1:9" s="71" customFormat="1" ht="22.5" customHeight="1" x14ac:dyDescent="0.45">
      <c r="A34" s="71" t="s">
        <v>70</v>
      </c>
      <c r="D34" s="179">
        <v>128824806.22000003</v>
      </c>
      <c r="E34" s="166"/>
      <c r="F34" s="168">
        <v>223415634.76999977</v>
      </c>
    </row>
    <row r="35" spans="1:9" s="71" customFormat="1" ht="22.5" customHeight="1" x14ac:dyDescent="0.45">
      <c r="A35" s="71" t="s">
        <v>71</v>
      </c>
      <c r="D35" s="179">
        <v>19753779.449999999</v>
      </c>
      <c r="E35" s="166"/>
      <c r="F35" s="168">
        <v>7611633.8900000006</v>
      </c>
    </row>
    <row r="36" spans="1:9" s="71" customFormat="1" ht="22.5" customHeight="1" x14ac:dyDescent="0.45">
      <c r="A36" s="71" t="s">
        <v>73</v>
      </c>
      <c r="D36" s="180">
        <f>SUM(D33:D35)</f>
        <v>181256147.08000001</v>
      </c>
      <c r="E36" s="81"/>
      <c r="F36" s="110">
        <f>SUM(F33:F35)</f>
        <v>222089157.99999976</v>
      </c>
    </row>
    <row r="37" spans="1:9" s="71" customFormat="1" ht="3.75" customHeight="1" x14ac:dyDescent="0.45">
      <c r="A37" s="74"/>
      <c r="D37" s="125"/>
      <c r="E37" s="78"/>
      <c r="F37" s="80"/>
    </row>
    <row r="38" spans="1:9" s="71" customFormat="1" ht="22.5" customHeight="1" x14ac:dyDescent="0.45">
      <c r="A38" s="71" t="s">
        <v>6</v>
      </c>
      <c r="D38" s="126"/>
      <c r="E38" s="81"/>
      <c r="F38" s="80"/>
    </row>
    <row r="39" spans="1:9" s="71" customFormat="1" ht="22.5" customHeight="1" x14ac:dyDescent="0.45">
      <c r="D39" s="126"/>
      <c r="E39" s="81"/>
      <c r="F39" s="80"/>
    </row>
    <row r="40" spans="1:9" s="2" customFormat="1" ht="22.5" customHeight="1" x14ac:dyDescent="0.45">
      <c r="A40" s="82" t="s">
        <v>157</v>
      </c>
      <c r="C40" s="83"/>
      <c r="D40" s="127"/>
      <c r="E40" s="84"/>
    </row>
    <row r="41" spans="1:9" s="2" customFormat="1" ht="22.5" customHeight="1" x14ac:dyDescent="0.45">
      <c r="A41" s="82" t="s">
        <v>162</v>
      </c>
      <c r="D41" s="127"/>
    </row>
    <row r="42" spans="1:9" s="71" customFormat="1" ht="23.25" customHeight="1" x14ac:dyDescent="0.45">
      <c r="A42" s="214" t="s">
        <v>50</v>
      </c>
      <c r="B42" s="214"/>
      <c r="C42" s="214"/>
      <c r="D42" s="214"/>
      <c r="E42" s="214"/>
      <c r="F42" s="214"/>
    </row>
    <row r="43" spans="1:9" s="71" customFormat="1" ht="23.25" customHeight="1" x14ac:dyDescent="0.45">
      <c r="A43" s="214" t="s">
        <v>23</v>
      </c>
      <c r="B43" s="214"/>
      <c r="C43" s="214"/>
      <c r="D43" s="214"/>
      <c r="E43" s="214"/>
      <c r="F43" s="214"/>
    </row>
    <row r="44" spans="1:9" s="32" customFormat="1" ht="23.25" customHeight="1" x14ac:dyDescent="0.45">
      <c r="A44" s="214" t="str">
        <f>A3</f>
        <v>สำหรับปี สิ้นสุดวันที่ 31 ธันวาคม 2563</v>
      </c>
      <c r="B44" s="214"/>
      <c r="C44" s="214"/>
      <c r="D44" s="214"/>
      <c r="E44" s="214"/>
      <c r="F44" s="214"/>
    </row>
    <row r="45" spans="1:9" s="2" customFormat="1" ht="23.25" customHeight="1" x14ac:dyDescent="0.45">
      <c r="A45" s="183"/>
      <c r="B45" s="183"/>
      <c r="C45" s="183"/>
      <c r="D45" s="183"/>
      <c r="E45" s="183"/>
      <c r="F45" s="183"/>
    </row>
    <row r="46" spans="1:9" s="71" customFormat="1" ht="23.25" customHeight="1" x14ac:dyDescent="0.45">
      <c r="A46" s="85"/>
      <c r="B46" s="85"/>
      <c r="C46" s="85"/>
      <c r="D46" s="128"/>
      <c r="E46" s="86"/>
      <c r="F46" s="73" t="s">
        <v>0</v>
      </c>
    </row>
    <row r="47" spans="1:9" s="71" customFormat="1" ht="23.25" customHeight="1" x14ac:dyDescent="0.45">
      <c r="A47" s="85"/>
      <c r="B47" s="85"/>
      <c r="C47" s="85"/>
      <c r="D47" s="134">
        <f>D6</f>
        <v>2563</v>
      </c>
      <c r="E47" s="209"/>
      <c r="F47" s="4">
        <f>F6</f>
        <v>2562</v>
      </c>
    </row>
    <row r="48" spans="1:9" s="71" customFormat="1" ht="23.25" customHeight="1" x14ac:dyDescent="0.45">
      <c r="A48" s="71" t="s">
        <v>24</v>
      </c>
      <c r="D48" s="135"/>
      <c r="E48" s="81"/>
    </row>
    <row r="49" spans="1:6" s="71" customFormat="1" ht="23.25" customHeight="1" x14ac:dyDescent="0.45">
      <c r="A49" s="71" t="s">
        <v>97</v>
      </c>
      <c r="D49" s="179">
        <v>-74158865.88000004</v>
      </c>
      <c r="E49" s="166"/>
      <c r="F49" s="168">
        <v>-94020762</v>
      </c>
    </row>
    <row r="50" spans="1:6" s="71" customFormat="1" ht="23.25" customHeight="1" x14ac:dyDescent="0.45">
      <c r="A50" s="71" t="s">
        <v>72</v>
      </c>
      <c r="D50" s="179">
        <v>-1538150</v>
      </c>
      <c r="E50" s="166"/>
      <c r="F50" s="168">
        <v>-560700</v>
      </c>
    </row>
    <row r="51" spans="1:6" ht="23.25" customHeight="1" x14ac:dyDescent="0.45">
      <c r="A51" s="71" t="s">
        <v>74</v>
      </c>
      <c r="B51" s="71"/>
      <c r="C51" s="71"/>
      <c r="D51" s="180">
        <f>SUM(D49:D50)</f>
        <v>-75697015.88000004</v>
      </c>
      <c r="E51" s="78"/>
      <c r="F51" s="110">
        <f>SUM(F49:F50)</f>
        <v>-94581462</v>
      </c>
    </row>
    <row r="52" spans="1:6" ht="23.25" customHeight="1" x14ac:dyDescent="0.45">
      <c r="A52" s="71" t="s">
        <v>34</v>
      </c>
      <c r="B52" s="71"/>
      <c r="C52" s="71"/>
      <c r="D52" s="125">
        <f>D31+D36+D51</f>
        <v>206042847.11999995</v>
      </c>
      <c r="E52" s="80"/>
      <c r="F52" s="125">
        <v>479990484.55000001</v>
      </c>
    </row>
    <row r="53" spans="1:6" ht="23.25" customHeight="1" x14ac:dyDescent="0.45">
      <c r="A53" s="71" t="s">
        <v>128</v>
      </c>
      <c r="B53" s="71"/>
      <c r="C53" s="71"/>
      <c r="D53" s="125">
        <v>-6528773.2000000002</v>
      </c>
      <c r="E53" s="80"/>
      <c r="F53" s="76">
        <v>0</v>
      </c>
    </row>
    <row r="54" spans="1:6" ht="23.25" customHeight="1" x14ac:dyDescent="0.45">
      <c r="A54" s="71" t="s">
        <v>145</v>
      </c>
      <c r="B54" s="71"/>
      <c r="C54" s="71"/>
      <c r="D54" s="125">
        <v>-10907235.380000001</v>
      </c>
      <c r="E54" s="80"/>
      <c r="F54" s="76">
        <v>0</v>
      </c>
    </row>
    <row r="55" spans="1:6" ht="23.25" customHeight="1" x14ac:dyDescent="0.45">
      <c r="A55" s="71" t="s">
        <v>66</v>
      </c>
      <c r="B55" s="71"/>
      <c r="C55" s="71"/>
      <c r="D55" s="125">
        <v>-28966157.209999997</v>
      </c>
      <c r="E55" s="80"/>
      <c r="F55" s="76">
        <v>-143186371.43000004</v>
      </c>
    </row>
    <row r="56" spans="1:6" s="71" customFormat="1" ht="23.25" customHeight="1" x14ac:dyDescent="0.45">
      <c r="A56" s="74" t="s">
        <v>59</v>
      </c>
      <c r="D56" s="180">
        <f>SUM(D52:D55)</f>
        <v>159640681.32999995</v>
      </c>
      <c r="E56" s="78"/>
      <c r="F56" s="110">
        <f>F52+F53+F55</f>
        <v>336804113.12</v>
      </c>
    </row>
    <row r="57" spans="1:6" s="71" customFormat="1" ht="23.1" customHeight="1" x14ac:dyDescent="0.45">
      <c r="A57" s="74" t="s">
        <v>25</v>
      </c>
      <c r="B57" s="74"/>
      <c r="C57" s="74"/>
      <c r="D57" s="129"/>
    </row>
    <row r="58" spans="1:6" s="71" customFormat="1" ht="23.25" customHeight="1" x14ac:dyDescent="0.45">
      <c r="A58" s="71" t="s">
        <v>150</v>
      </c>
      <c r="D58" s="129">
        <v>5776017.7700000005</v>
      </c>
      <c r="E58" s="81"/>
      <c r="F58" s="76">
        <v>7156045.8600000003</v>
      </c>
    </row>
    <row r="59" spans="1:6" s="71" customFormat="1" ht="23.25" customHeight="1" x14ac:dyDescent="0.45">
      <c r="A59" s="71" t="s">
        <v>198</v>
      </c>
      <c r="B59" s="74"/>
      <c r="C59" s="74"/>
      <c r="D59" s="129">
        <v>50000000</v>
      </c>
      <c r="F59" s="76">
        <v>160000000</v>
      </c>
    </row>
    <row r="60" spans="1:6" s="71" customFormat="1" ht="23.25" customHeight="1" x14ac:dyDescent="0.45">
      <c r="A60" s="71" t="s">
        <v>199</v>
      </c>
      <c r="B60" s="74"/>
      <c r="C60" s="74"/>
      <c r="D60" s="129">
        <v>50000000</v>
      </c>
      <c r="F60" s="76">
        <v>-50000000</v>
      </c>
    </row>
    <row r="61" spans="1:6" s="71" customFormat="1" ht="23.25" customHeight="1" x14ac:dyDescent="0.45">
      <c r="A61" s="71" t="s">
        <v>61</v>
      </c>
      <c r="D61" s="129">
        <v>-5685961.25</v>
      </c>
      <c r="E61" s="81"/>
      <c r="F61" s="76">
        <v>-15106628.939999999</v>
      </c>
    </row>
    <row r="62" spans="1:6" s="71" customFormat="1" ht="23.25" customHeight="1" x14ac:dyDescent="0.45">
      <c r="A62" s="71" t="s">
        <v>62</v>
      </c>
      <c r="D62" s="129">
        <v>187492.69</v>
      </c>
      <c r="E62" s="81"/>
      <c r="F62" s="76">
        <v>267149.59000000003</v>
      </c>
    </row>
    <row r="63" spans="1:6" s="71" customFormat="1" ht="23.25" customHeight="1" x14ac:dyDescent="0.45">
      <c r="A63" s="71" t="s">
        <v>99</v>
      </c>
      <c r="D63" s="129">
        <v>-4798732.99</v>
      </c>
      <c r="E63" s="81"/>
      <c r="F63" s="76">
        <v>-2697807.01</v>
      </c>
    </row>
    <row r="64" spans="1:6" s="71" customFormat="1" ht="23.25" customHeight="1" x14ac:dyDescent="0.45">
      <c r="A64" s="74" t="s">
        <v>57</v>
      </c>
      <c r="D64" s="180">
        <f>SUM(D58:D63)</f>
        <v>95478816.220000014</v>
      </c>
      <c r="E64" s="78"/>
      <c r="F64" s="110">
        <f>SUM(F58:F63)</f>
        <v>99618759.500000015</v>
      </c>
    </row>
    <row r="65" spans="1:9" s="71" customFormat="1" ht="23.25" customHeight="1" x14ac:dyDescent="0.45">
      <c r="A65" s="74" t="s">
        <v>26</v>
      </c>
      <c r="B65" s="74"/>
      <c r="C65" s="74"/>
      <c r="D65" s="136"/>
      <c r="E65" s="89"/>
      <c r="F65" s="88"/>
    </row>
    <row r="66" spans="1:9" s="71" customFormat="1" ht="23.25" customHeight="1" x14ac:dyDescent="0.45">
      <c r="A66" s="71" t="s">
        <v>63</v>
      </c>
      <c r="D66" s="129">
        <v>-107513358.20999999</v>
      </c>
      <c r="E66" s="81"/>
      <c r="F66" s="76">
        <v>-517858877.88</v>
      </c>
    </row>
    <row r="67" spans="1:9" s="71" customFormat="1" ht="23.25" customHeight="1" x14ac:dyDescent="0.45">
      <c r="A67" s="71" t="s">
        <v>83</v>
      </c>
      <c r="D67" s="129">
        <v>0</v>
      </c>
      <c r="E67" s="81"/>
      <c r="F67" s="76">
        <v>3267900</v>
      </c>
    </row>
    <row r="68" spans="1:9" s="71" customFormat="1" ht="23.25" customHeight="1" x14ac:dyDescent="0.45">
      <c r="A68" s="71" t="s">
        <v>143</v>
      </c>
      <c r="D68" s="129">
        <v>-126319563.94</v>
      </c>
      <c r="E68" s="81"/>
      <c r="F68" s="76">
        <v>0</v>
      </c>
    </row>
    <row r="69" spans="1:9" s="71" customFormat="1" ht="23.25" customHeight="1" x14ac:dyDescent="0.45">
      <c r="A69" s="74" t="s">
        <v>58</v>
      </c>
      <c r="D69" s="180">
        <f>SUM(D66:D68)</f>
        <v>-233832922.14999998</v>
      </c>
      <c r="E69" s="81"/>
      <c r="F69" s="110">
        <f>SUM(F66:F68)</f>
        <v>-514590977.88</v>
      </c>
    </row>
    <row r="70" spans="1:9" s="71" customFormat="1" ht="23.25" customHeight="1" x14ac:dyDescent="0.45">
      <c r="A70" s="74" t="s">
        <v>27</v>
      </c>
      <c r="D70" s="181">
        <f>D56+D64+D69</f>
        <v>21286575.399999976</v>
      </c>
      <c r="E70" s="80"/>
      <c r="F70" s="80">
        <v>-78168105.25999999</v>
      </c>
    </row>
    <row r="71" spans="1:9" s="71" customFormat="1" ht="23.25" customHeight="1" x14ac:dyDescent="0.45">
      <c r="A71" s="71" t="s">
        <v>182</v>
      </c>
      <c r="D71" s="182">
        <f>BS!F9</f>
        <v>154656264.42000002</v>
      </c>
      <c r="E71" s="81"/>
      <c r="F71" s="109">
        <v>232824369.68000007</v>
      </c>
    </row>
    <row r="72" spans="1:9" s="71" customFormat="1" ht="23.25" customHeight="1" thickBot="1" x14ac:dyDescent="0.5">
      <c r="A72" s="74" t="s">
        <v>183</v>
      </c>
      <c r="D72" s="111">
        <f>SUM(D70:D71)</f>
        <v>175942839.81999999</v>
      </c>
      <c r="E72" s="81"/>
      <c r="F72" s="111">
        <f>SUM(F70:F71)</f>
        <v>154656264.42000008</v>
      </c>
      <c r="I72" s="147"/>
    </row>
    <row r="73" spans="1:9" s="71" customFormat="1" ht="22.5" thickTop="1" x14ac:dyDescent="0.45">
      <c r="D73" s="129"/>
      <c r="E73" s="81"/>
      <c r="F73" s="76"/>
    </row>
    <row r="74" spans="1:9" s="71" customFormat="1" ht="23.25" customHeight="1" x14ac:dyDescent="0.45">
      <c r="A74" s="71" t="s">
        <v>6</v>
      </c>
      <c r="D74" s="119"/>
      <c r="E74" s="118"/>
      <c r="F74" s="119"/>
    </row>
    <row r="75" spans="1:9" s="71" customFormat="1" ht="23.25" customHeight="1" x14ac:dyDescent="0.45">
      <c r="D75" s="119"/>
      <c r="E75" s="118"/>
      <c r="F75" s="119"/>
    </row>
    <row r="76" spans="1:9" s="71" customFormat="1" ht="23.25" customHeight="1" x14ac:dyDescent="0.45">
      <c r="D76" s="126"/>
      <c r="E76" s="118"/>
      <c r="F76" s="119"/>
    </row>
    <row r="77" spans="1:9" s="2" customFormat="1" ht="23.25" customHeight="1" x14ac:dyDescent="0.45">
      <c r="A77" s="82" t="s">
        <v>157</v>
      </c>
      <c r="C77" s="83"/>
      <c r="D77" s="127"/>
      <c r="E77" s="84"/>
    </row>
    <row r="78" spans="1:9" s="2" customFormat="1" ht="23.25" customHeight="1" x14ac:dyDescent="0.45">
      <c r="A78" s="82" t="s">
        <v>162</v>
      </c>
      <c r="D78" s="127"/>
    </row>
  </sheetData>
  <mergeCells count="6">
    <mergeCell ref="A44:F44"/>
    <mergeCell ref="A1:F1"/>
    <mergeCell ref="A2:F2"/>
    <mergeCell ref="A3:F3"/>
    <mergeCell ref="A42:F42"/>
    <mergeCell ref="A43:F43"/>
  </mergeCells>
  <phoneticPr fontId="3" type="noConversion"/>
  <pageMargins left="0.70866141732283472" right="0.31496062992125984" top="0.47244094488188981" bottom="0.35433070866141736" header="0.35433070866141736" footer="0.19685039370078741"/>
  <pageSetup paperSize="9" scale="90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  (งวดสามเดือน)</vt:lpstr>
      <vt:lpstr>PL</vt:lpstr>
      <vt:lpstr>SE</vt:lpstr>
      <vt:lpstr>CF</vt:lpstr>
      <vt:lpstr>'PL  (งวดสามเดือน)'!Print_Area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Muntana Juntasorn</cp:lastModifiedBy>
  <cp:lastPrinted>2021-02-24T13:18:22Z</cp:lastPrinted>
  <dcterms:created xsi:type="dcterms:W3CDTF">2009-05-06T06:32:45Z</dcterms:created>
  <dcterms:modified xsi:type="dcterms:W3CDTF">2021-02-24T17:56:55Z</dcterms:modified>
</cp:coreProperties>
</file>