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Toey\Conso\2020\(12) Dec\SET File\EN\"/>
    </mc:Choice>
  </mc:AlternateContent>
  <bookViews>
    <workbookView xWindow="-105" yWindow="-105" windowWidth="19414" windowHeight="10420" tabRatio="874"/>
  </bookViews>
  <sheets>
    <sheet name="Financial Position" sheetId="1" r:id="rId1"/>
    <sheet name="Comprehensive Income" sheetId="2" r:id="rId2"/>
    <sheet name="Consol" sheetId="3" r:id="rId3"/>
    <sheet name="Separate" sheetId="4" r:id="rId4"/>
    <sheet name="Cash Flow" sheetId="5" r:id="rId5"/>
  </sheets>
  <definedNames>
    <definedName name="_xlnm._FilterDatabase" localSheetId="4" hidden="1">'Cash Flow'!$E$14:$E$24</definedName>
    <definedName name="AS2DocOpenMode" hidden="1">"AS2DocumentEdit"</definedName>
    <definedName name="_xlnm.Print_Area" localSheetId="4">'Cash Flow'!$A$1:$I$90</definedName>
    <definedName name="Z_65B550FE_89A1_45D1_91A6_D42F032E7E80_.wvu.FilterData" localSheetId="4" hidden="1">'Cash Flow'!$E$14:$E$24</definedName>
    <definedName name="Z_65B550FE_89A1_45D1_91A6_D42F032E7E80_.wvu.PrintArea" localSheetId="4" hidden="1">'Cash Flow'!$A$1:$I$90</definedName>
    <definedName name="Z_82BEA512_9B58_4CD5_9B37_62396A4341DF_.wvu.FilterData" localSheetId="4" hidden="1">'Cash Flow'!$E$14:$E$24</definedName>
    <definedName name="Z_82BEA512_9B58_4CD5_9B37_62396A4341DF_.wvu.PrintArea" localSheetId="4" hidden="1">'Cash Flow'!$A$1:$I$90</definedName>
    <definedName name="Z_9CF068F4_F5F1_4D6D_B82D_D59E8DD40721_.wvu.FilterData" localSheetId="4" hidden="1">'Cash Flow'!$E$14:$E$24</definedName>
    <definedName name="Z_9CF068F4_F5F1_4D6D_B82D_D59E8DD40721_.wvu.PrintArea" localSheetId="4" hidden="1">'Cash Flow'!$A$1:$I$90</definedName>
    <definedName name="Z_C4BB41F2_C134_4776_A498_5D47832D5AF3_.wvu.FilterData" localSheetId="4" hidden="1">'Cash Flow'!$E$14:$E$24</definedName>
    <definedName name="Z_C4BB41F2_C134_4776_A498_5D47832D5AF3_.wvu.PrintArea" localSheetId="4" hidden="1">'Cash Flow'!$A$1:$I$90</definedName>
  </definedNames>
  <calcPr calcId="162913"/>
  <customWorkbookViews>
    <customWorkbookView name="manansawadkul@deloitte.com - Personal View" guid="{C4BB41F2-C134-4776-A498-5D47832D5AF3}" mergeInterval="0" personalView="1" maximized="1" xWindow="-11" yWindow="-11" windowWidth="1942" windowHeight="1042" tabRatio="887" activeSheetId="5"/>
    <customWorkbookView name="jhorpiklang@deloitte.com - Personal View" guid="{9CF068F4-F5F1-4D6D-B82D-D59E8DD40721}" mergeInterval="0" personalView="1" maximized="1" xWindow="-9" yWindow="-9" windowWidth="1938" windowHeight="1045" tabRatio="887" activeSheetId="5"/>
    <customWorkbookView name="bnoppasittisuppapong@deloitte.com - Personal View" guid="{82BEA512-9B58-4CD5-9B37-62396A4341DF}" mergeInterval="0" personalView="1" maximized="1" xWindow="-11" yWindow="-11" windowWidth="1942" windowHeight="1042" tabRatio="887" activeSheetId="5"/>
    <customWorkbookView name="plikitganjanakul@deloitte.com - Personal View" guid="{65B550FE-89A1-45D1-91A6-D42F032E7E80}" mergeInterval="0" personalView="1" maximized="1" xWindow="-11" yWindow="-11" windowWidth="1942" windowHeight="1042" tabRatio="887" activeSheetId="4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32" i="3" l="1"/>
  <c r="R33" i="4" l="1"/>
  <c r="Y37" i="3"/>
  <c r="AA37" i="3" s="1"/>
  <c r="F19" i="2" l="1"/>
  <c r="Y28" i="3" l="1"/>
  <c r="AA28" i="3" s="1"/>
  <c r="AE28" i="3" s="1"/>
  <c r="C73" i="1"/>
  <c r="I31" i="4" l="1"/>
  <c r="G31" i="4"/>
  <c r="E31" i="4"/>
  <c r="C31" i="4"/>
  <c r="G73" i="1"/>
  <c r="L35" i="4" l="1"/>
  <c r="W39" i="3" l="1"/>
  <c r="Y39" i="3" s="1"/>
  <c r="AA39" i="3" s="1"/>
  <c r="AE39" i="3" s="1"/>
  <c r="W33" i="3"/>
  <c r="S33" i="3"/>
  <c r="Q31" i="3"/>
  <c r="Y16" i="3"/>
  <c r="W17" i="3"/>
  <c r="W18" i="3" s="1"/>
  <c r="G65" i="5" l="1"/>
  <c r="G36" i="1" l="1"/>
  <c r="J19" i="2" l="1"/>
  <c r="C74" i="5" l="1"/>
  <c r="G74" i="5"/>
  <c r="R35" i="4"/>
  <c r="R32" i="4"/>
  <c r="N31" i="4"/>
  <c r="R29" i="4"/>
  <c r="R27" i="4"/>
  <c r="T27" i="4" s="1"/>
  <c r="P30" i="4"/>
  <c r="P31" i="4" s="1"/>
  <c r="L30" i="4"/>
  <c r="R22" i="4"/>
  <c r="T22" i="4" s="1"/>
  <c r="R21" i="4"/>
  <c r="T21" i="4" s="1"/>
  <c r="P20" i="4"/>
  <c r="P23" i="4" s="1"/>
  <c r="P25" i="4" s="1"/>
  <c r="P28" i="4" s="1"/>
  <c r="I20" i="4"/>
  <c r="I23" i="4" s="1"/>
  <c r="G20" i="4"/>
  <c r="G23" i="4" s="1"/>
  <c r="G25" i="4" s="1"/>
  <c r="G28" i="4" s="1"/>
  <c r="G36" i="4" s="1"/>
  <c r="E20" i="4"/>
  <c r="E23" i="4" s="1"/>
  <c r="E25" i="4" s="1"/>
  <c r="E28" i="4" s="1"/>
  <c r="E36" i="4" s="1"/>
  <c r="R18" i="4"/>
  <c r="R17" i="4"/>
  <c r="T17" i="4" s="1"/>
  <c r="N19" i="4"/>
  <c r="N20" i="4" s="1"/>
  <c r="N23" i="4" s="1"/>
  <c r="L19" i="4"/>
  <c r="W21" i="3"/>
  <c r="W25" i="3" s="1"/>
  <c r="Y41" i="3"/>
  <c r="AA41" i="3" s="1"/>
  <c r="AE41" i="3" s="1"/>
  <c r="Y35" i="3"/>
  <c r="AA35" i="3" s="1"/>
  <c r="AE35" i="3" s="1"/>
  <c r="Y32" i="3"/>
  <c r="AC34" i="3"/>
  <c r="W34" i="3"/>
  <c r="N34" i="3"/>
  <c r="N42" i="3" s="1"/>
  <c r="K34" i="3"/>
  <c r="H34" i="3"/>
  <c r="E34" i="3"/>
  <c r="C34" i="3"/>
  <c r="W31" i="3"/>
  <c r="W42" i="3" s="1"/>
  <c r="Y30" i="3"/>
  <c r="AA30" i="3" s="1"/>
  <c r="AE30" i="3" s="1"/>
  <c r="S31" i="3"/>
  <c r="U31" i="3"/>
  <c r="Y27" i="3"/>
  <c r="AA27" i="3" s="1"/>
  <c r="AE27" i="3" s="1"/>
  <c r="N31" i="3"/>
  <c r="K31" i="3"/>
  <c r="K42" i="3" s="1"/>
  <c r="H31" i="3"/>
  <c r="H42" i="3" s="1"/>
  <c r="E31" i="3"/>
  <c r="E42" i="3" s="1"/>
  <c r="C31" i="3"/>
  <c r="C18" i="3"/>
  <c r="AA16" i="3"/>
  <c r="AC31" i="3"/>
  <c r="C21" i="3"/>
  <c r="AC21" i="3"/>
  <c r="S18" i="3"/>
  <c r="Y19" i="3"/>
  <c r="Y17" i="3"/>
  <c r="AA17" i="3" s="1"/>
  <c r="S21" i="3"/>
  <c r="N21" i="3"/>
  <c r="K21" i="3"/>
  <c r="H21" i="3"/>
  <c r="E21" i="3"/>
  <c r="J43" i="2"/>
  <c r="H43" i="2"/>
  <c r="D43" i="2"/>
  <c r="F43" i="2"/>
  <c r="J37" i="2"/>
  <c r="F37" i="2"/>
  <c r="D37" i="2"/>
  <c r="C42" i="3" l="1"/>
  <c r="AC42" i="3"/>
  <c r="P36" i="4"/>
  <c r="T32" i="4"/>
  <c r="C25" i="3"/>
  <c r="Y31" i="3"/>
  <c r="AA31" i="3" s="1"/>
  <c r="S25" i="3"/>
  <c r="D44" i="2"/>
  <c r="J44" i="2"/>
  <c r="AE31" i="3"/>
  <c r="I86" i="1"/>
  <c r="I25" i="4"/>
  <c r="I28" i="4" s="1"/>
  <c r="I36" i="4" s="1"/>
  <c r="T35" i="4"/>
  <c r="F44" i="2"/>
  <c r="R30" i="4"/>
  <c r="T30" i="4" s="1"/>
  <c r="R19" i="4"/>
  <c r="T19" i="4" s="1"/>
  <c r="R31" i="4"/>
  <c r="R20" i="4"/>
  <c r="N25" i="4"/>
  <c r="AA18" i="3"/>
  <c r="R23" i="4" l="1"/>
  <c r="R25" i="4" s="1"/>
  <c r="N28" i="4"/>
  <c r="H37" i="2"/>
  <c r="H44" i="2" s="1"/>
  <c r="H19" i="2"/>
  <c r="D19" i="2"/>
  <c r="J13" i="2"/>
  <c r="J20" i="2" s="1"/>
  <c r="J25" i="2" s="1"/>
  <c r="J27" i="2" s="1"/>
  <c r="F13" i="2"/>
  <c r="E73" i="1"/>
  <c r="I21" i="1"/>
  <c r="E21" i="1"/>
  <c r="R28" i="4" l="1"/>
  <c r="R36" i="4" s="1"/>
  <c r="F20" i="2"/>
  <c r="F25" i="2" s="1"/>
  <c r="I71" i="5"/>
  <c r="I65" i="5"/>
  <c r="E71" i="5"/>
  <c r="E65" i="5"/>
  <c r="U34" i="3"/>
  <c r="U42" i="3" s="1"/>
  <c r="I73" i="1"/>
  <c r="I66" i="1"/>
  <c r="E66" i="1"/>
  <c r="I36" i="1"/>
  <c r="I37" i="1" s="1"/>
  <c r="E36" i="1"/>
  <c r="E37" i="1" s="1"/>
  <c r="F27" i="2" l="1"/>
  <c r="F58" i="2" s="1"/>
  <c r="F60" i="2" s="1"/>
  <c r="E11" i="5"/>
  <c r="I74" i="1"/>
  <c r="Y33" i="3"/>
  <c r="S34" i="3"/>
  <c r="S42" i="3" s="1"/>
  <c r="AA19" i="3"/>
  <c r="AE19" i="3" s="1"/>
  <c r="L18" i="4"/>
  <c r="L20" i="4" s="1"/>
  <c r="L23" i="4" s="1"/>
  <c r="J58" i="2"/>
  <c r="J68" i="2" s="1"/>
  <c r="J45" i="2"/>
  <c r="I11" i="5"/>
  <c r="E74" i="1"/>
  <c r="Y24" i="3"/>
  <c r="Y22" i="3"/>
  <c r="I27" i="5" l="1"/>
  <c r="I40" i="5" s="1"/>
  <c r="I44" i="5" s="1"/>
  <c r="I73" i="5" s="1"/>
  <c r="I75" i="5" s="1"/>
  <c r="F45" i="2"/>
  <c r="F63" i="2" s="1"/>
  <c r="F65" i="2" s="1"/>
  <c r="AA33" i="3"/>
  <c r="AE33" i="3" s="1"/>
  <c r="Y34" i="3"/>
  <c r="Y42" i="3" s="1"/>
  <c r="T18" i="4"/>
  <c r="J63" i="2"/>
  <c r="J65" i="2" s="1"/>
  <c r="E27" i="5"/>
  <c r="AA22" i="3"/>
  <c r="AE22" i="3" s="1"/>
  <c r="AA24" i="3"/>
  <c r="AE24" i="3" s="1"/>
  <c r="E40" i="5" l="1"/>
  <c r="E44" i="5" s="1"/>
  <c r="E73" i="5" s="1"/>
  <c r="E75" i="5" s="1"/>
  <c r="L25" i="4"/>
  <c r="L28" i="4" s="1"/>
  <c r="I87" i="1"/>
  <c r="C65" i="5"/>
  <c r="K18" i="3" l="1"/>
  <c r="K25" i="3" s="1"/>
  <c r="H18" i="3"/>
  <c r="H25" i="3" s="1"/>
  <c r="AC18" i="3"/>
  <c r="AC25" i="3" s="1"/>
  <c r="U18" i="3"/>
  <c r="Y18" i="3" s="1"/>
  <c r="Q18" i="3"/>
  <c r="N18" i="3"/>
  <c r="N25" i="3" s="1"/>
  <c r="E18" i="3"/>
  <c r="E25" i="3" s="1"/>
  <c r="AE17" i="3"/>
  <c r="U21" i="3" l="1"/>
  <c r="U25" i="3" s="1"/>
  <c r="Y20" i="3"/>
  <c r="Q21" i="3"/>
  <c r="Q25" i="3" s="1"/>
  <c r="AE16" i="3"/>
  <c r="AE18" i="3" s="1"/>
  <c r="AA20" i="3" l="1"/>
  <c r="Y21" i="3"/>
  <c r="Y25" i="3" s="1"/>
  <c r="C36" i="1"/>
  <c r="AE20" i="3" l="1"/>
  <c r="AE21" i="3" s="1"/>
  <c r="AE25" i="3" s="1"/>
  <c r="AA21" i="3"/>
  <c r="AA25" i="3" s="1"/>
  <c r="G71" i="5"/>
  <c r="C71" i="5"/>
  <c r="C66" i="1" l="1"/>
  <c r="E89" i="1" l="1"/>
  <c r="E91" i="1" l="1"/>
  <c r="I89" i="1"/>
  <c r="I91" i="1" s="1"/>
  <c r="C20" i="4"/>
  <c r="E92" i="1" l="1"/>
  <c r="C23" i="4"/>
  <c r="C25" i="4" s="1"/>
  <c r="C28" i="4" s="1"/>
  <c r="C36" i="4" s="1"/>
  <c r="T20" i="4"/>
  <c r="I92" i="1"/>
  <c r="G21" i="1"/>
  <c r="A1" i="5"/>
  <c r="A1" i="3"/>
  <c r="D13" i="2"/>
  <c r="D20" i="2" s="1"/>
  <c r="H13" i="2"/>
  <c r="H20" i="2" s="1"/>
  <c r="C74" i="1"/>
  <c r="G66" i="1"/>
  <c r="G74" i="1" s="1"/>
  <c r="C21" i="1"/>
  <c r="T28" i="4" l="1"/>
  <c r="T23" i="4"/>
  <c r="D25" i="2"/>
  <c r="H25" i="2"/>
  <c r="G11" i="5" s="1"/>
  <c r="G27" i="5" s="1"/>
  <c r="A1" i="4"/>
  <c r="A45" i="5"/>
  <c r="G37" i="1"/>
  <c r="C37" i="1"/>
  <c r="D27" i="2" l="1"/>
  <c r="C11" i="5"/>
  <c r="C27" i="5" s="1"/>
  <c r="C40" i="5" s="1"/>
  <c r="C44" i="5" s="1"/>
  <c r="C73" i="5" s="1"/>
  <c r="C75" i="5" s="1"/>
  <c r="H27" i="2"/>
  <c r="H58" i="2" s="1"/>
  <c r="H68" i="2" s="1"/>
  <c r="T25" i="4"/>
  <c r="J60" i="2"/>
  <c r="D45" i="2" l="1"/>
  <c r="D63" i="2" s="1"/>
  <c r="D65" i="2" s="1"/>
  <c r="D58" i="2"/>
  <c r="Q32" i="3" s="1"/>
  <c r="Q34" i="3"/>
  <c r="Q42" i="3" s="1"/>
  <c r="H45" i="2"/>
  <c r="H63" i="2" s="1"/>
  <c r="H65" i="2" s="1"/>
  <c r="L29" i="4"/>
  <c r="T29" i="4" s="1"/>
  <c r="G40" i="5"/>
  <c r="G44" i="5" s="1"/>
  <c r="AA32" i="3"/>
  <c r="AE32" i="3" s="1"/>
  <c r="AE34" i="3" s="1"/>
  <c r="AE42" i="3" s="1"/>
  <c r="H60" i="2"/>
  <c r="F68" i="2"/>
  <c r="D68" i="2"/>
  <c r="D60" i="2" l="1"/>
  <c r="L31" i="4"/>
  <c r="L36" i="4" s="1"/>
  <c r="G73" i="5"/>
  <c r="G75" i="5" s="1"/>
  <c r="AA34" i="3"/>
  <c r="AA42" i="3" s="1"/>
  <c r="C89" i="1"/>
  <c r="C91" i="1" s="1"/>
  <c r="T31" i="4" l="1"/>
  <c r="T36" i="4" s="1"/>
  <c r="C92" i="1"/>
  <c r="G89" i="1"/>
  <c r="G91" i="1" l="1"/>
  <c r="G92" i="1" l="1"/>
</calcChain>
</file>

<file path=xl/sharedStrings.xml><?xml version="1.0" encoding="utf-8"?>
<sst xmlns="http://schemas.openxmlformats.org/spreadsheetml/2006/main" count="395" uniqueCount="255">
  <si>
    <t>Notes</t>
  </si>
  <si>
    <t>Cash and cash equivalents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</si>
  <si>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</si>
  <si>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</si>
  <si>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</si>
  <si>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</si>
  <si>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</si>
  <si>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</si>
  <si>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</si>
  <si>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Share capital</t>
  </si>
  <si>
    <t>Issued and paid-up share capital</t>
  </si>
  <si>
    <t>CASH  FLOWS  FROM  OPERATING  ACTIVITIES</t>
  </si>
  <si>
    <t>ASSETS</t>
  </si>
  <si>
    <t>As at</t>
  </si>
  <si>
    <t>December 31,</t>
  </si>
  <si>
    <t>TOTAL  ASSETS</t>
  </si>
  <si>
    <t>Appropriated</t>
  </si>
  <si>
    <t>Deferred tax assets</t>
  </si>
  <si>
    <t>Deferred tax liabilities</t>
  </si>
  <si>
    <t>REVENUES</t>
  </si>
  <si>
    <t>Other current assets</t>
  </si>
  <si>
    <t>Restricted bank deposits</t>
  </si>
  <si>
    <t>Goodwill</t>
  </si>
  <si>
    <t>Other non-current liabilities</t>
  </si>
  <si>
    <t>LIABILITIES  AND  SHAREHOLDERS’  EQUITY</t>
  </si>
  <si>
    <t>TOTAL  LIABILITIES  AND  SHAREHOLDERS’  EQUITY</t>
  </si>
  <si>
    <t>UNIT : THOUSAND BAHT</t>
  </si>
  <si>
    <t>Selling expenses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</si>
  <si>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</si>
  <si>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</si>
  <si>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</si>
  <si>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</si>
  <si>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</si>
  <si>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</si>
  <si>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</si>
  <si>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</si>
  <si>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>Building improvement and equipment</t>
  </si>
  <si>
    <t xml:space="preserve">Consolidated </t>
  </si>
  <si>
    <t xml:space="preserve">Separate </t>
  </si>
  <si>
    <t>Total Current Liabilities</t>
  </si>
  <si>
    <t>Total Non-current Assets</t>
  </si>
  <si>
    <t>Total Non-current Liabilities</t>
  </si>
  <si>
    <t>Income tax expense</t>
  </si>
  <si>
    <t>Financial Statements</t>
  </si>
  <si>
    <t>Appropriated - Legal reserve</t>
  </si>
  <si>
    <t>Authorized share capital</t>
  </si>
  <si>
    <t>Share premium on ordinary shares</t>
  </si>
  <si>
    <t>paid-up</t>
  </si>
  <si>
    <t>share capital</t>
  </si>
  <si>
    <t>Other components of shareholders’ equity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</si>
  <si>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</si>
  <si>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</si>
  <si>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</si>
  <si>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</si>
  <si>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</si>
  <si>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</si>
  <si>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</si>
  <si>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</si>
  <si>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</si>
  <si>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Balance as at January 1, 2019</t>
  </si>
  <si>
    <t xml:space="preserve"> </t>
  </si>
  <si>
    <t>Investment in subsidiaries</t>
  </si>
  <si>
    <t>680,000,000 ordinary shares of Baht 0.5 each</t>
  </si>
  <si>
    <t>Non-controlling interests</t>
  </si>
  <si>
    <t xml:space="preserve"> transactions</t>
  </si>
  <si>
    <t>financial</t>
  </si>
  <si>
    <t>on changes</t>
  </si>
  <si>
    <t>in value of</t>
  </si>
  <si>
    <t>available-for-sale</t>
  </si>
  <si>
    <t xml:space="preserve"> investments</t>
  </si>
  <si>
    <t>Total other</t>
  </si>
  <si>
    <t>components of</t>
  </si>
  <si>
    <t>shareholders'</t>
  </si>
  <si>
    <t>Total equity</t>
  </si>
  <si>
    <t>Equity attributable</t>
  </si>
  <si>
    <t>attributable to</t>
  </si>
  <si>
    <t xml:space="preserve"> to non-controlling</t>
  </si>
  <si>
    <t>owners of</t>
  </si>
  <si>
    <t>the Company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</si>
  <si>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</si>
  <si>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</si>
  <si>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</si>
  <si>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</si>
  <si>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</si>
  <si>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</si>
  <si>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</si>
  <si>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 xml:space="preserve">Retained earnings </t>
  </si>
  <si>
    <t xml:space="preserve">Unappropriated </t>
  </si>
  <si>
    <t>PROFIT ATTRIBUTABLE TO:</t>
  </si>
  <si>
    <t>Profit before income tax expense</t>
  </si>
  <si>
    <t>Total Current Assets</t>
  </si>
  <si>
    <t>TOTAL SHAREHOLDERS’ EQUITY</t>
  </si>
  <si>
    <t>Dividends received</t>
  </si>
  <si>
    <t>Computer software under development</t>
  </si>
  <si>
    <t>Profit from operating activities before changes</t>
  </si>
  <si>
    <t>Cash paid for interest expenses</t>
  </si>
  <si>
    <t>Total equity attributable to owners of the parent</t>
  </si>
  <si>
    <t>Capital reserve for share-based payment transactions</t>
  </si>
  <si>
    <t>Cash received from operating activities</t>
  </si>
  <si>
    <t>Cash paid for acquisition of building improvement and equipment</t>
  </si>
  <si>
    <t>shareholding</t>
  </si>
  <si>
    <t xml:space="preserve">Capital deficit </t>
  </si>
  <si>
    <t xml:space="preserve"> from changes in </t>
  </si>
  <si>
    <t>payment</t>
  </si>
  <si>
    <t xml:space="preserve">Capital reserve </t>
  </si>
  <si>
    <t xml:space="preserve">for share-based </t>
  </si>
  <si>
    <t>Trade and other current receivables</t>
  </si>
  <si>
    <t>Trade and other current payables</t>
  </si>
  <si>
    <t>Owners of the parent</t>
  </si>
  <si>
    <t>capital</t>
  </si>
  <si>
    <t>Loss on write-off of equipment</t>
  </si>
  <si>
    <t>Long-term employee benefit expenses</t>
  </si>
  <si>
    <t>Interest expenses</t>
  </si>
  <si>
    <t>in operating assets and liabilities</t>
  </si>
  <si>
    <t>Exchange differences from translation of financial statements</t>
  </si>
  <si>
    <t>Legal reserve</t>
  </si>
  <si>
    <t>Long-term loan to subsidiary</t>
  </si>
  <si>
    <t xml:space="preserve">Earnings per share </t>
  </si>
  <si>
    <t xml:space="preserve">Appropriated </t>
  </si>
  <si>
    <t>Cash paid for acquisition of entire business</t>
  </si>
  <si>
    <t>net cash provided by (used in) operating activities</t>
  </si>
  <si>
    <t>Depreciation and amortization</t>
  </si>
  <si>
    <t>Net cash used in investing activities</t>
  </si>
  <si>
    <t>Allowance for doubtful accounts (Reversal)</t>
  </si>
  <si>
    <t>Cash paid for income tax expense</t>
  </si>
  <si>
    <t>Refund income tax expense</t>
  </si>
  <si>
    <t xml:space="preserve">Cash paid for development/acquisition of computer software </t>
  </si>
  <si>
    <t>680,000,000 ordinary shares of Baht 0.5 each, fully paid</t>
  </si>
  <si>
    <t>Total Revenues</t>
  </si>
  <si>
    <t>Total Expenses</t>
  </si>
  <si>
    <t>Dividends paid</t>
  </si>
  <si>
    <t>shares</t>
  </si>
  <si>
    <t>Dividend income</t>
  </si>
  <si>
    <t>Revenue from sales and rendering services</t>
  </si>
  <si>
    <t>Cost of sales and rendering services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</si>
  <si>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</si>
  <si>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Surplus (deficit)</t>
  </si>
  <si>
    <t xml:space="preserve">Adjustments to reconcile profit before income tax expense to </t>
  </si>
  <si>
    <t>TOTAL  COMPREHENSIVE  INCOME  ATTRIBUTABLE TO:</t>
  </si>
  <si>
    <t>Basic earnings attributable to owners of the Company per share (Baht)</t>
  </si>
  <si>
    <t>“Restated”</t>
  </si>
  <si>
    <t>Effect from business acquisition</t>
  </si>
  <si>
    <t>Balance as at December 31, 2019</t>
  </si>
  <si>
    <t>HUMANICA  PUBLIC  COMPANY  LIMITED  AND  ITS  SUBSIDIARIES</t>
  </si>
  <si>
    <t>STATEMENTS  OF  FINANCIAL  POSITION</t>
  </si>
  <si>
    <t>UNIT : THOUSAND  BAHT</t>
  </si>
  <si>
    <t>CURRENT  ASSETS</t>
  </si>
  <si>
    <t>NON-CURRENT  ASSETS</t>
  </si>
  <si>
    <t>CURRENT  LIABILITIES</t>
  </si>
  <si>
    <t>NON-CURRENT  LIABILITIES</t>
  </si>
  <si>
    <t>TOTAL  LIABILITIES</t>
  </si>
  <si>
    <t>SHAREHOLDERS’  EQUITY</t>
  </si>
  <si>
    <t>Profit for the year</t>
  </si>
  <si>
    <t>Total comprehensive income for the year</t>
  </si>
  <si>
    <t>Notes to the financial statements form an integral part of these statements</t>
  </si>
  <si>
    <t>Cash and cash equivalents as at December 31,</t>
  </si>
  <si>
    <t>Inventories</t>
  </si>
  <si>
    <t>"Restated"</t>
  </si>
  <si>
    <t xml:space="preserve">PROFIT  FOR  THE  YEAR </t>
  </si>
  <si>
    <t xml:space="preserve">TOTAL  COMPREHENSIVE  INCOME  FOR  THE  YEAR </t>
  </si>
  <si>
    <t>Acturial gain (loss), net of income tax</t>
  </si>
  <si>
    <t xml:space="preserve">Trade and other current payables </t>
  </si>
  <si>
    <t xml:space="preserve">Exchange differences on translation of financial statements </t>
  </si>
  <si>
    <r>
      <t xml:space="preserve">STATEMENTS  OF  PROFIT OR  LOSS  AND  OTHER  COMPREHENSIVE  INCOME  </t>
    </r>
    <r>
      <rPr>
        <sz val="10"/>
        <rFont val="Times New Roman"/>
        <family val="1"/>
      </rPr>
      <t>(CONTINUED)</t>
    </r>
  </si>
  <si>
    <t>Net increase in cash and cash equivalents</t>
  </si>
  <si>
    <t>STATEMENTS  OF  PROFIT OR  LOSS  AND  OTHER  COMPREHENSIVE  INCOME</t>
  </si>
  <si>
    <r>
      <t xml:space="preserve">AS  AT  DECEMBER  </t>
    </r>
    <r>
      <rPr>
        <b/>
        <sz val="11"/>
        <rFont val="Times New Roman"/>
        <family val="1"/>
      </rPr>
      <t>31,  2020</t>
    </r>
  </si>
  <si>
    <r>
      <t xml:space="preserve">FOR  THE  YEAR  ENDED  DECEMBER  </t>
    </r>
    <r>
      <rPr>
        <b/>
        <sz val="11"/>
        <rFont val="Times New Roman"/>
        <family val="1"/>
      </rPr>
      <t>31,  2020</t>
    </r>
  </si>
  <si>
    <t>2019</t>
  </si>
  <si>
    <r>
      <t>FOR THE YEAR ENDED DECEMBER</t>
    </r>
    <r>
      <rPr>
        <b/>
        <sz val="11"/>
        <color indexed="8"/>
        <rFont val="Times New Roman"/>
        <family val="1"/>
      </rPr>
      <t xml:space="preserve"> 31, 2020</t>
    </r>
  </si>
  <si>
    <r>
      <t xml:space="preserve">FOR THE YEAR ENDED DECEMBER </t>
    </r>
    <r>
      <rPr>
        <b/>
        <sz val="11"/>
        <rFont val="Times New Roman"/>
        <family val="1"/>
      </rPr>
      <t>31, 2020</t>
    </r>
  </si>
  <si>
    <t>Current contract assets</t>
  </si>
  <si>
    <t>Other current financial assets</t>
  </si>
  <si>
    <t>Other non-current financial assets</t>
  </si>
  <si>
    <t>Right-of-use assets</t>
  </si>
  <si>
    <t>Other intangible assets other than goodwill</t>
  </si>
  <si>
    <t>Current contract liabilities</t>
  </si>
  <si>
    <t xml:space="preserve">Current portion of lease liabilities </t>
  </si>
  <si>
    <t>Corporate income tax payable</t>
  </si>
  <si>
    <t xml:space="preserve">Lease liabilities </t>
  </si>
  <si>
    <t>Non-current provisions for employee benefits</t>
  </si>
  <si>
    <t>Profit from operating activities</t>
  </si>
  <si>
    <t>Finance income</t>
  </si>
  <si>
    <t>Finance cost</t>
  </si>
  <si>
    <t>OTHER  COMPREHENSIVE  INCOME  (LOSS)</t>
  </si>
  <si>
    <t>Components of other comprehensive income that will be reclassified</t>
  </si>
  <si>
    <t>to profit or loss</t>
  </si>
  <si>
    <t>in foreign currencies</t>
  </si>
  <si>
    <t>net of income tax</t>
  </si>
  <si>
    <t>that will be reclassified to profit or loss, net of tax</t>
  </si>
  <si>
    <t xml:space="preserve">Components of other comprehensive income (loss) that will not </t>
  </si>
  <si>
    <t>be reclassified to profit or loss</t>
  </si>
  <si>
    <t>Total components of other comprehensive income (loss) that</t>
  </si>
  <si>
    <t xml:space="preserve">will not be reclassified to profit or loss, net of tax </t>
  </si>
  <si>
    <t>statements in</t>
  </si>
  <si>
    <t>foreign currencies</t>
  </si>
  <si>
    <t xml:space="preserve">Gain (loss) on </t>
  </si>
  <si>
    <t xml:space="preserve">investment in </t>
  </si>
  <si>
    <t xml:space="preserve">equity designated </t>
  </si>
  <si>
    <t>at fair value</t>
  </si>
  <si>
    <t xml:space="preserve"> through other </t>
  </si>
  <si>
    <t xml:space="preserve">comprehensive </t>
  </si>
  <si>
    <t>income</t>
  </si>
  <si>
    <t xml:space="preserve">Effect of changes in accounting policies derived from initial </t>
  </si>
  <si>
    <t xml:space="preserve">    at fair value through other comprehensive income</t>
  </si>
  <si>
    <t xml:space="preserve">Non-controlling interest of the subsidiaries </t>
  </si>
  <si>
    <t>Balance as at December 31, 2020</t>
  </si>
  <si>
    <t>Balance as at January 1, 2020 as previously reported</t>
  </si>
  <si>
    <t xml:space="preserve">application of new financial reporting standards   </t>
  </si>
  <si>
    <t>Balance as at January 1, 2020 as restated</t>
  </si>
  <si>
    <t>Cash paid for other current and non-current financial asstes</t>
  </si>
  <si>
    <t>Cash received from sales of current and non-current financial asstes</t>
  </si>
  <si>
    <t>Repayment of interest expenses for lease liabilities</t>
  </si>
  <si>
    <t>Balance as at January 1, 2019 as restated</t>
  </si>
  <si>
    <t>Balance as at January 1, 2019 as previously reported</t>
  </si>
  <si>
    <r>
      <t>FOR  THE  YEAR  ENDED  DECEMBER</t>
    </r>
    <r>
      <rPr>
        <b/>
        <sz val="11"/>
        <color indexed="8"/>
        <rFont val="Times New Roman"/>
        <family val="1"/>
      </rPr>
      <t xml:space="preserve">  </t>
    </r>
    <r>
      <rPr>
        <b/>
        <sz val="14"/>
        <color indexed="8"/>
        <rFont val="Times New Roman"/>
        <family val="1"/>
      </rPr>
      <t>31,  2020</t>
    </r>
  </si>
  <si>
    <t>Investment in associates</t>
  </si>
  <si>
    <t>Capital deficit from changes in shareholding in subsidiaries</t>
  </si>
  <si>
    <t>Share of profit from investment in associates</t>
  </si>
  <si>
    <t xml:space="preserve"> interests of</t>
  </si>
  <si>
    <t>the subsidiaries</t>
  </si>
  <si>
    <t>(Increase) decrease in restricted bank deposits</t>
  </si>
  <si>
    <t>11 and 16</t>
  </si>
  <si>
    <t>11 and 14</t>
  </si>
  <si>
    <t>11 and 23</t>
  </si>
  <si>
    <t>11 and 20</t>
  </si>
  <si>
    <t>Gain (loss) on changes in value of available-for-sale investments,</t>
  </si>
  <si>
    <t>Total components of other comprehensive income (loss)</t>
  </si>
  <si>
    <t>Other comprehensive income (loss) for the year net of tax</t>
  </si>
  <si>
    <t>Total comprehensive income (loss) for the year</t>
  </si>
  <si>
    <t>Other comprehensive income (loss) for the year</t>
  </si>
  <si>
    <t>Profit (loss) on disposal of investment in equity as measured</t>
  </si>
  <si>
    <t>Unrealized loss on foreign exchange rates</t>
  </si>
  <si>
    <t>Interest income</t>
  </si>
  <si>
    <t>Repayments of lease liabilities</t>
  </si>
  <si>
    <t>Cash paid  for short-term loan to related party</t>
  </si>
  <si>
    <t>Loan to subsidiary</t>
  </si>
  <si>
    <t>8 and 33</t>
  </si>
  <si>
    <t>11, 18, and 33</t>
  </si>
  <si>
    <t>27 and 33</t>
  </si>
  <si>
    <t>Share premium</t>
  </si>
  <si>
    <t>in subsidiaries</t>
  </si>
  <si>
    <t xml:space="preserve">  application of new financial reporting standards   </t>
  </si>
  <si>
    <t xml:space="preserve">  from business acquisition</t>
  </si>
  <si>
    <t xml:space="preserve">  at fair value through other comprehensive income</t>
  </si>
  <si>
    <t>Loss on write-off of computer software</t>
  </si>
  <si>
    <t>Gain on disposal of other current and non-current financial assets</t>
  </si>
  <si>
    <t>Net cash provided by operating activities</t>
  </si>
  <si>
    <t>Net cash used in financing activities</t>
  </si>
  <si>
    <t>legal reserves</t>
  </si>
  <si>
    <t>Transfer undappropriated retained eainings to legal reserves</t>
  </si>
  <si>
    <t>Allowance for diminution in value of inventories (Reversal)</t>
  </si>
  <si>
    <t>Cash received  from short-term loan to related party</t>
  </si>
  <si>
    <t xml:space="preserve">Transfer unappropriated retained eainings to </t>
  </si>
  <si>
    <t>Employee benefit obligations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</si>
</sst>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฿&quot;#,##0;\-&quot;฿&quot;#,##0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;\(#,##0\);&quot;-&quot;;@"/>
    <numFmt numFmtId="177" formatCode="#,##0.0000;\(#,##0.0000\);&quot;-&quot;;@"/>
    <numFmt numFmtId="178" formatCode="_(* #,##0_);_(* \(#,##0\);_(* &quot;-&quot;????????_);_(@_)"/>
    <numFmt numFmtId="179" formatCode="&quot;&quot;#,##0.00;\(&quot;&quot;#,##0.00\)"/>
    <numFmt numFmtId="180" formatCode="_(* #,##0.000_);_(* \(#,##0.000\);_(* &quot;-&quot;???_);_(@_)"/>
  </numFmts>
  <fonts count="29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2"/>
      <color indexed="8"/>
      <name val="Times New Roman"/>
      <family val="1"/>
    </font>
    <font>
      <sz val="16"/>
      <color indexed="8"/>
      <name val="Angsana New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6"/>
      <name val="Angsana New"/>
      <family val="1"/>
    </font>
    <font>
      <sz val="8.5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5" fontId="1" fillId="0" borderId="0" applyFont="0" applyFill="0" applyBorder="0" applyAlignment="0" applyProtection="0"/>
    <xf numFmtId="0" fontId="1" fillId="0" borderId="0"/>
    <xf numFmtId="0" fontId="28" fillId="0" borderId="0"/>
  </cellStyleXfs>
  <cellXfs count="359">
    <xf numFmtId="0" fontId="0" fillId="0" borderId="0" xfId="0"/>
    <xf numFmtId="0" fontId="11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15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168" fontId="8" fillId="0" borderId="0" xfId="15" applyNumberFormat="1" applyFont="1" applyAlignment="1">
      <alignment vertical="center"/>
    </xf>
    <xf numFmtId="168" fontId="7" fillId="0" borderId="0" xfId="15" applyNumberFormat="1" applyFont="1" applyBorder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37" fontId="8" fillId="0" borderId="0" xfId="15" applyNumberFormat="1" applyFont="1" applyAlignment="1">
      <alignment vertical="center"/>
    </xf>
    <xf numFmtId="0" fontId="8" fillId="0" borderId="0" xfId="15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8" fillId="0" borderId="0" xfId="15" applyNumberFormat="1" applyFont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68" fontId="20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15" applyNumberFormat="1" applyFont="1" applyFill="1" applyBorder="1" applyAlignment="1">
      <alignment vertical="center"/>
    </xf>
    <xf numFmtId="168" fontId="8" fillId="0" borderId="0" xfId="15" applyNumberFormat="1" applyFont="1" applyFill="1" applyAlignment="1">
      <alignment vertical="center"/>
    </xf>
    <xf numFmtId="168" fontId="8" fillId="0" borderId="0" xfId="15" applyNumberFormat="1" applyFont="1" applyFill="1" applyBorder="1" applyAlignment="1">
      <alignment horizontal="right" vertical="center"/>
    </xf>
    <xf numFmtId="168" fontId="8" fillId="0" borderId="0" xfId="15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8" fontId="8" fillId="0" borderId="0" xfId="0" applyNumberFormat="1" applyFont="1" applyFill="1"/>
    <xf numFmtId="168" fontId="8" fillId="0" borderId="0" xfId="0" applyNumberFormat="1" applyFont="1" applyFill="1" applyAlignment="1">
      <alignment horizontal="right"/>
    </xf>
    <xf numFmtId="0" fontId="20" fillId="0" borderId="0" xfId="15" applyFont="1" applyFill="1" applyBorder="1" applyAlignment="1">
      <alignment horizontal="center" vertical="center"/>
    </xf>
    <xf numFmtId="0" fontId="8" fillId="0" borderId="0" xfId="0" applyFont="1" applyFill="1"/>
    <xf numFmtId="0" fontId="9" fillId="0" borderId="0" xfId="0" applyFont="1" applyFill="1"/>
    <xf numFmtId="0" fontId="8" fillId="0" borderId="0" xfId="0" applyNumberFormat="1" applyFont="1" applyFill="1"/>
    <xf numFmtId="169" fontId="8" fillId="0" borderId="0" xfId="3" applyNumberFormat="1" applyFont="1" applyFill="1" applyBorder="1" applyAlignment="1">
      <alignment vertical="center"/>
    </xf>
    <xf numFmtId="0" fontId="7" fillId="0" borderId="0" xfId="15" applyNumberFormat="1" applyFont="1" applyAlignment="1">
      <alignment horizontal="center" vertical="center"/>
    </xf>
    <xf numFmtId="0" fontId="17" fillId="0" borderId="0" xfId="15" applyFont="1" applyFill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6" fillId="0" borderId="0" xfId="1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177" fontId="18" fillId="0" borderId="0" xfId="0" applyNumberFormat="1" applyFont="1" applyFill="1" applyAlignment="1">
      <alignment vertical="center"/>
    </xf>
    <xf numFmtId="166" fontId="10" fillId="0" borderId="0" xfId="15" applyNumberFormat="1" applyFont="1" applyAlignment="1">
      <alignment vertical="center"/>
    </xf>
    <xf numFmtId="166" fontId="10" fillId="0" borderId="0" xfId="15" applyNumberFormat="1" applyFont="1" applyAlignment="1">
      <alignment horizontal="center" vertical="center"/>
    </xf>
    <xf numFmtId="0" fontId="11" fillId="0" borderId="0" xfId="15" applyFont="1" applyBorder="1" applyAlignment="1">
      <alignment horizontal="center" vertical="center"/>
    </xf>
    <xf numFmtId="0" fontId="11" fillId="0" borderId="0" xfId="15" applyFont="1" applyBorder="1" applyAlignment="1">
      <alignment vertical="center"/>
    </xf>
    <xf numFmtId="166" fontId="11" fillId="0" borderId="0" xfId="15" applyNumberFormat="1" applyFont="1" applyBorder="1" applyAlignment="1">
      <alignment horizontal="right" vertical="center"/>
    </xf>
    <xf numFmtId="166" fontId="10" fillId="0" borderId="0" xfId="15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5" applyFont="1" applyAlignment="1">
      <alignment vertical="center"/>
    </xf>
    <xf numFmtId="169" fontId="11" fillId="0" borderId="0" xfId="1" applyNumberFormat="1" applyFont="1" applyAlignment="1">
      <alignment vertical="center"/>
    </xf>
    <xf numFmtId="167" fontId="11" fillId="0" borderId="0" xfId="4" applyNumberFormat="1" applyFont="1" applyAlignment="1">
      <alignment horizontal="right" vertical="center"/>
    </xf>
    <xf numFmtId="172" fontId="11" fillId="0" borderId="0" xfId="14" applyNumberFormat="1" applyFont="1" applyFill="1" applyAlignment="1">
      <alignment vertical="center"/>
    </xf>
    <xf numFmtId="0" fontId="11" fillId="0" borderId="0" xfId="15" applyFont="1" applyAlignment="1">
      <alignment vertical="center"/>
    </xf>
    <xf numFmtId="167" fontId="11" fillId="0" borderId="2" xfId="4" applyNumberFormat="1" applyFont="1" applyBorder="1" applyAlignment="1">
      <alignment horizontal="right" vertical="center"/>
    </xf>
    <xf numFmtId="167" fontId="11" fillId="0" borderId="0" xfId="4" applyNumberFormat="1" applyFont="1" applyBorder="1" applyAlignment="1">
      <alignment horizontal="right" vertical="center"/>
    </xf>
    <xf numFmtId="169" fontId="11" fillId="0" borderId="0" xfId="1" applyNumberFormat="1" applyFont="1" applyBorder="1" applyAlignment="1">
      <alignment vertical="center"/>
    </xf>
    <xf numFmtId="167" fontId="11" fillId="0" borderId="1" xfId="4" applyNumberFormat="1" applyFont="1" applyBorder="1" applyAlignment="1">
      <alignment horizontal="right" vertical="center"/>
    </xf>
    <xf numFmtId="37" fontId="11" fillId="0" borderId="0" xfId="14" applyNumberFormat="1" applyFont="1" applyAlignment="1">
      <alignment vertical="center"/>
    </xf>
    <xf numFmtId="0" fontId="10" fillId="0" borderId="0" xfId="15" applyFont="1" applyBorder="1" applyAlignment="1">
      <alignment vertical="center"/>
    </xf>
    <xf numFmtId="172" fontId="11" fillId="0" borderId="0" xfId="14" applyNumberFormat="1" applyFont="1" applyFill="1" applyBorder="1" applyAlignment="1">
      <alignment vertical="center"/>
    </xf>
    <xf numFmtId="172" fontId="11" fillId="0" borderId="2" xfId="14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7" fillId="0" borderId="0" xfId="15" applyFont="1" applyFill="1" applyBorder="1" applyAlignment="1">
      <alignment horizontal="center" vertical="center"/>
    </xf>
    <xf numFmtId="0" fontId="8" fillId="0" borderId="0" xfId="15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8" fontId="8" fillId="0" borderId="0" xfId="15" applyNumberFormat="1" applyFont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168" fontId="8" fillId="0" borderId="0" xfId="15" applyNumberFormat="1" applyFont="1" applyAlignment="1">
      <alignment horizontal="center" vertical="center"/>
    </xf>
    <xf numFmtId="0" fontId="7" fillId="0" borderId="0" xfId="15" quotePrefix="1" applyNumberFormat="1" applyFont="1" applyFill="1" applyAlignment="1">
      <alignment horizontal="center" vertical="center"/>
    </xf>
    <xf numFmtId="37" fontId="8" fillId="0" borderId="0" xfId="15" applyNumberFormat="1" applyFont="1" applyBorder="1" applyAlignment="1">
      <alignment vertical="center"/>
    </xf>
    <xf numFmtId="173" fontId="8" fillId="0" borderId="0" xfId="3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74" fontId="8" fillId="0" borderId="0" xfId="3" applyNumberFormat="1" applyFont="1" applyFill="1" applyAlignment="1">
      <alignment horizontal="center" vertical="center"/>
    </xf>
    <xf numFmtId="37" fontId="8" fillId="0" borderId="2" xfId="15" applyNumberFormat="1" applyFont="1" applyFill="1" applyBorder="1" applyAlignment="1">
      <alignment vertical="center"/>
    </xf>
    <xf numFmtId="37" fontId="8" fillId="0" borderId="4" xfId="15" applyNumberFormat="1" applyFont="1" applyFill="1" applyBorder="1" applyAlignment="1">
      <alignment vertical="center"/>
    </xf>
    <xf numFmtId="37" fontId="8" fillId="0" borderId="2" xfId="15" applyNumberFormat="1" applyFont="1" applyBorder="1" applyAlignment="1">
      <alignment vertical="center"/>
    </xf>
    <xf numFmtId="37" fontId="8" fillId="0" borderId="1" xfId="15" applyNumberFormat="1" applyFont="1" applyBorder="1" applyAlignment="1">
      <alignment vertical="center"/>
    </xf>
    <xf numFmtId="169" fontId="8" fillId="0" borderId="0" xfId="15" applyNumberFormat="1" applyFont="1" applyAlignment="1">
      <alignment vertical="center"/>
    </xf>
    <xf numFmtId="37" fontId="8" fillId="0" borderId="0" xfId="15" applyNumberFormat="1" applyFont="1" applyFill="1" applyAlignment="1">
      <alignment horizontal="right"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171" fontId="8" fillId="0" borderId="0" xfId="14" applyNumberFormat="1" applyFont="1" applyFill="1" applyBorder="1" applyAlignment="1">
      <alignment vertical="center"/>
    </xf>
    <xf numFmtId="169" fontId="8" fillId="0" borderId="2" xfId="3" applyNumberFormat="1" applyFont="1" applyFill="1" applyBorder="1" applyAlignment="1">
      <alignment vertical="center"/>
    </xf>
    <xf numFmtId="169" fontId="8" fillId="0" borderId="0" xfId="3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71" fontId="8" fillId="0" borderId="0" xfId="14" applyNumberFormat="1" applyFont="1" applyFill="1" applyAlignment="1">
      <alignment vertical="center"/>
    </xf>
    <xf numFmtId="168" fontId="8" fillId="0" borderId="0" xfId="0" applyNumberFormat="1" applyFont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69" fontId="8" fillId="0" borderId="1" xfId="3" applyNumberFormat="1" applyFont="1" applyFill="1" applyBorder="1" applyAlignment="1">
      <alignment vertical="center"/>
    </xf>
    <xf numFmtId="0" fontId="8" fillId="0" borderId="0" xfId="15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3"/>
    </xf>
    <xf numFmtId="0" fontId="8" fillId="0" borderId="0" xfId="0" applyNumberFormat="1" applyFont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2"/>
    </xf>
    <xf numFmtId="0" fontId="8" fillId="0" borderId="0" xfId="0" applyNumberFormat="1" applyFont="1" applyAlignment="1">
      <alignment horizontal="left" vertical="center" indent="4"/>
    </xf>
    <xf numFmtId="38" fontId="8" fillId="0" borderId="0" xfId="0" applyNumberFormat="1" applyFont="1" applyAlignment="1">
      <alignment horizontal="left" vertical="center" indent="2"/>
    </xf>
    <xf numFmtId="38" fontId="8" fillId="0" borderId="0" xfId="0" applyNumberFormat="1" applyFont="1" applyAlignment="1">
      <alignment vertical="center"/>
    </xf>
    <xf numFmtId="0" fontId="8" fillId="0" borderId="0" xfId="15" applyNumberFormat="1" applyFont="1" applyAlignment="1">
      <alignment horizontal="left" vertical="center" indent="3"/>
    </xf>
    <xf numFmtId="0" fontId="8" fillId="0" borderId="0" xfId="0" applyNumberFormat="1" applyFont="1" applyFill="1" applyAlignment="1">
      <alignment horizontal="left" vertical="center" indent="4"/>
    </xf>
    <xf numFmtId="0" fontId="8" fillId="0" borderId="0" xfId="0" applyNumberFormat="1" applyFont="1" applyFill="1" applyAlignment="1">
      <alignment horizontal="left" indent="4"/>
    </xf>
    <xf numFmtId="0" fontId="8" fillId="0" borderId="0" xfId="0" applyFont="1" applyFill="1" applyAlignment="1">
      <alignment horizontal="left" vertical="center" indent="2"/>
    </xf>
    <xf numFmtId="0" fontId="8" fillId="0" borderId="0" xfId="0" applyNumberFormat="1" applyFont="1" applyFill="1" applyAlignment="1">
      <alignment horizontal="left" vertical="center" indent="1"/>
    </xf>
    <xf numFmtId="176" fontId="7" fillId="0" borderId="0" xfId="0" applyNumberFormat="1" applyFont="1" applyFill="1" applyBorder="1" applyAlignment="1">
      <alignment horizontal="center" vertical="center"/>
    </xf>
    <xf numFmtId="175" fontId="7" fillId="0" borderId="0" xfId="15" quotePrefix="1" applyNumberFormat="1" applyFont="1" applyFill="1" applyAlignment="1">
      <alignment horizontal="center" vertical="center"/>
    </xf>
    <xf numFmtId="168" fontId="7" fillId="0" borderId="0" xfId="15" applyNumberFormat="1" applyFont="1" applyFill="1" applyAlignment="1">
      <alignment horizontal="center" vertical="center"/>
    </xf>
    <xf numFmtId="168" fontId="7" fillId="0" borderId="0" xfId="15" quotePrefix="1" applyNumberFormat="1" applyFont="1" applyFill="1" applyAlignment="1">
      <alignment horizontal="center" vertical="center"/>
    </xf>
    <xf numFmtId="168" fontId="8" fillId="0" borderId="0" xfId="15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170" fontId="8" fillId="0" borderId="0" xfId="1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9" fontId="8" fillId="0" borderId="0" xfId="14" applyNumberFormat="1" applyFont="1" applyFill="1" applyBorder="1" applyAlignment="1">
      <alignment vertical="center"/>
    </xf>
    <xf numFmtId="39" fontId="8" fillId="0" borderId="3" xfId="14" applyNumberFormat="1" applyFont="1" applyFill="1" applyBorder="1" applyAlignment="1">
      <alignment vertical="center"/>
    </xf>
    <xf numFmtId="0" fontId="8" fillId="0" borderId="0" xfId="0" applyNumberFormat="1" applyFont="1" applyAlignment="1">
      <alignment horizontal="left" vertical="center" indent="1"/>
    </xf>
    <xf numFmtId="38" fontId="8" fillId="0" borderId="0" xfId="0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vertical="center"/>
    </xf>
    <xf numFmtId="171" fontId="20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Fill="1" applyAlignment="1">
      <alignment horizontal="center" vertical="center"/>
    </xf>
    <xf numFmtId="171" fontId="8" fillId="0" borderId="0" xfId="15" applyNumberFormat="1" applyFont="1" applyAlignment="1">
      <alignment horizontal="center" vertical="center"/>
    </xf>
    <xf numFmtId="174" fontId="20" fillId="0" borderId="0" xfId="15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174" fontId="11" fillId="0" borderId="0" xfId="4" applyNumberFormat="1" applyFont="1" applyFill="1" applyAlignment="1">
      <alignment horizontal="center" vertical="center"/>
    </xf>
    <xf numFmtId="171" fontId="8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right" vertical="center"/>
    </xf>
    <xf numFmtId="171" fontId="20" fillId="0" borderId="0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171" fontId="8" fillId="0" borderId="0" xfId="15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 indent="3"/>
    </xf>
    <xf numFmtId="171" fontId="20" fillId="0" borderId="2" xfId="15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71" fontId="20" fillId="0" borderId="4" xfId="15" applyNumberFormat="1" applyFont="1" applyFill="1" applyBorder="1" applyAlignment="1">
      <alignment horizontal="center" vertical="center"/>
    </xf>
    <xf numFmtId="168" fontId="21" fillId="0" borderId="0" xfId="15" quotePrefix="1" applyNumberFormat="1" applyFont="1" applyFill="1" applyAlignment="1">
      <alignment horizontal="center" vertical="center"/>
    </xf>
    <xf numFmtId="37" fontId="8" fillId="0" borderId="0" xfId="0" applyNumberFormat="1" applyFont="1" applyBorder="1" applyAlignment="1">
      <alignment vertical="center" wrapText="1"/>
    </xf>
    <xf numFmtId="43" fontId="20" fillId="0" borderId="0" xfId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Border="1" applyAlignment="1">
      <alignment horizontal="right" vertical="center"/>
    </xf>
    <xf numFmtId="170" fontId="8" fillId="0" borderId="0" xfId="15" applyNumberFormat="1" applyFont="1" applyFill="1" applyBorder="1" applyAlignment="1">
      <alignment horizontal="right" vertical="center"/>
    </xf>
    <xf numFmtId="171" fontId="20" fillId="0" borderId="2" xfId="9" applyNumberFormat="1" applyFont="1" applyFill="1" applyBorder="1" applyAlignment="1">
      <alignment vertical="center"/>
    </xf>
    <xf numFmtId="171" fontId="20" fillId="0" borderId="0" xfId="9" applyNumberFormat="1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vertical="center"/>
    </xf>
    <xf numFmtId="171" fontId="11" fillId="0" borderId="2" xfId="9" applyNumberFormat="1" applyFont="1" applyFill="1" applyBorder="1" applyAlignment="1">
      <alignment vertical="center"/>
    </xf>
    <xf numFmtId="171" fontId="20" fillId="0" borderId="1" xfId="9" applyNumberFormat="1" applyFont="1" applyFill="1" applyBorder="1" applyAlignment="1">
      <alignment vertical="center"/>
    </xf>
    <xf numFmtId="0" fontId="17" fillId="0" borderId="0" xfId="0" applyNumberFormat="1" applyFont="1" applyFill="1" applyAlignment="1">
      <alignment horizontal="left" vertical="center" indent="1"/>
    </xf>
    <xf numFmtId="37" fontId="8" fillId="0" borderId="1" xfId="0" applyNumberFormat="1" applyFont="1" applyFill="1" applyBorder="1" applyAlignment="1">
      <alignment vertical="center"/>
    </xf>
    <xf numFmtId="37" fontId="8" fillId="0" borderId="0" xfId="0" applyNumberFormat="1" applyFont="1" applyFill="1"/>
    <xf numFmtId="37" fontId="8" fillId="0" borderId="4" xfId="15" applyNumberFormat="1" applyFont="1" applyFill="1" applyBorder="1" applyAlignment="1">
      <alignment horizontal="right" vertical="center"/>
    </xf>
    <xf numFmtId="0" fontId="7" fillId="0" borderId="0" xfId="15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horizontal="left" vertical="center"/>
    </xf>
    <xf numFmtId="0" fontId="7" fillId="0" borderId="0" xfId="0" quotePrefix="1" applyNumberFormat="1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0" fillId="0" borderId="0" xfId="9" applyNumberFormat="1" applyFont="1" applyFill="1" applyBorder="1" applyAlignment="1">
      <alignment horizontal="center" vertical="center"/>
    </xf>
    <xf numFmtId="37" fontId="8" fillId="0" borderId="4" xfId="15" applyNumberFormat="1" applyFont="1" applyBorder="1" applyAlignment="1">
      <alignment vertical="center"/>
    </xf>
    <xf numFmtId="167" fontId="8" fillId="0" borderId="0" xfId="4" applyNumberFormat="1" applyFont="1" applyFill="1" applyAlignment="1">
      <alignment vertical="center"/>
    </xf>
    <xf numFmtId="174" fontId="8" fillId="0" borderId="0" xfId="4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171" fontId="11" fillId="0" borderId="0" xfId="16" applyNumberFormat="1" applyFont="1" applyFill="1" applyBorder="1" applyAlignment="1">
      <alignment horizontal="right" vertical="center"/>
    </xf>
    <xf numFmtId="167" fontId="8" fillId="0" borderId="2" xfId="4" applyNumberFormat="1" applyFont="1" applyFill="1" applyBorder="1" applyAlignment="1">
      <alignment vertical="center"/>
    </xf>
    <xf numFmtId="171" fontId="11" fillId="0" borderId="3" xfId="16" applyNumberFormat="1" applyFont="1" applyFill="1" applyBorder="1" applyAlignment="1">
      <alignment horizontal="right" vertical="center"/>
    </xf>
    <xf numFmtId="167" fontId="8" fillId="0" borderId="2" xfId="2" applyNumberFormat="1" applyFont="1" applyFill="1" applyBorder="1" applyAlignment="1">
      <alignment horizontal="center" vertical="center"/>
    </xf>
    <xf numFmtId="174" fontId="8" fillId="0" borderId="2" xfId="4" applyNumberFormat="1" applyFont="1" applyFill="1" applyBorder="1" applyAlignment="1">
      <alignment horizontal="center" vertical="center"/>
    </xf>
    <xf numFmtId="169" fontId="11" fillId="0" borderId="0" xfId="10" applyNumberFormat="1" applyFont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72" fontId="11" fillId="0" borderId="5" xfId="14" applyNumberFormat="1" applyFont="1" applyFill="1" applyBorder="1" applyAlignment="1">
      <alignment vertical="center"/>
    </xf>
    <xf numFmtId="173" fontId="11" fillId="0" borderId="0" xfId="14" applyNumberFormat="1" applyFont="1" applyFill="1" applyBorder="1" applyAlignment="1">
      <alignment vertical="center"/>
    </xf>
    <xf numFmtId="37" fontId="11" fillId="0" borderId="0" xfId="14" applyNumberFormat="1" applyFont="1" applyFill="1" applyAlignment="1">
      <alignment vertical="center"/>
    </xf>
    <xf numFmtId="173" fontId="8" fillId="0" borderId="0" xfId="14" applyNumberFormat="1" applyFont="1" applyBorder="1" applyAlignment="1">
      <alignment horizontal="right" vertical="center"/>
    </xf>
    <xf numFmtId="43" fontId="11" fillId="0" borderId="0" xfId="10" applyFont="1" applyFill="1" applyAlignment="1">
      <alignment horizontal="center" vertical="center"/>
    </xf>
    <xf numFmtId="174" fontId="8" fillId="0" borderId="4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8" fillId="0" borderId="0" xfId="13" applyFont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15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10" fillId="0" borderId="0" xfId="15" applyNumberFormat="1" applyFont="1" applyBorder="1" applyAlignment="1">
      <alignment horizontal="right" vertical="center"/>
    </xf>
    <xf numFmtId="0" fontId="10" fillId="0" borderId="0" xfId="15" applyNumberFormat="1" applyFont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166" fontId="11" fillId="0" borderId="0" xfId="14" applyNumberFormat="1" applyFont="1" applyAlignment="1">
      <alignment horizontal="right" vertical="center" wrapText="1"/>
    </xf>
    <xf numFmtId="166" fontId="11" fillId="0" borderId="0" xfId="14" applyNumberFormat="1" applyFont="1" applyBorder="1" applyAlignment="1">
      <alignment horizontal="right" vertical="center" wrapText="1"/>
    </xf>
    <xf numFmtId="166" fontId="11" fillId="0" borderId="0" xfId="15" applyNumberFormat="1" applyFont="1" applyAlignment="1">
      <alignment horizontal="right" vertical="center"/>
    </xf>
    <xf numFmtId="37" fontId="11" fillId="0" borderId="0" xfId="14" applyNumberFormat="1" applyFont="1" applyFill="1" applyBorder="1" applyAlignment="1">
      <alignment vertical="center"/>
    </xf>
    <xf numFmtId="166" fontId="11" fillId="0" borderId="0" xfId="14" applyNumberFormat="1" applyFont="1" applyBorder="1" applyAlignment="1">
      <alignment vertical="center"/>
    </xf>
    <xf numFmtId="166" fontId="11" fillId="0" borderId="0" xfId="7" applyNumberFormat="1" applyFont="1" applyFill="1" applyBorder="1" applyAlignment="1">
      <alignment horizontal="center" vertical="center"/>
    </xf>
    <xf numFmtId="173" fontId="8" fillId="0" borderId="5" xfId="14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11" fillId="0" borderId="0" xfId="14" applyNumberFormat="1" applyFont="1" applyAlignment="1">
      <alignment vertical="center"/>
    </xf>
    <xf numFmtId="166" fontId="11" fillId="0" borderId="0" xfId="7" applyNumberFormat="1" applyFont="1" applyFill="1" applyAlignment="1">
      <alignment horizontal="center" vertical="center"/>
    </xf>
    <xf numFmtId="0" fontId="11" fillId="0" borderId="0" xfId="15" applyFont="1" applyBorder="1" applyAlignment="1">
      <alignment horizontal="right" vertical="center"/>
    </xf>
    <xf numFmtId="37" fontId="11" fillId="0" borderId="0" xfId="14" applyNumberFormat="1" applyFont="1" applyBorder="1" applyAlignment="1">
      <alignment vertical="center"/>
    </xf>
    <xf numFmtId="37" fontId="11" fillId="0" borderId="1" xfId="14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43" fontId="8" fillId="0" borderId="0" xfId="1" applyFont="1" applyAlignment="1">
      <alignment vertical="center"/>
    </xf>
    <xf numFmtId="174" fontId="8" fillId="0" borderId="0" xfId="15" applyNumberFormat="1" applyFont="1" applyAlignment="1">
      <alignment horizontal="center" vertical="center"/>
    </xf>
    <xf numFmtId="0" fontId="11" fillId="0" borderId="0" xfId="15" applyFont="1" applyAlignment="1">
      <alignment horizontal="center" vertical="center"/>
    </xf>
    <xf numFmtId="165" fontId="8" fillId="0" borderId="0" xfId="3" applyNumberFormat="1" applyFont="1" applyFill="1" applyAlignment="1">
      <alignment horizontal="center" vertical="center"/>
    </xf>
    <xf numFmtId="0" fontId="8" fillId="0" borderId="0" xfId="0" quotePrefix="1" applyNumberFormat="1" applyFont="1" applyAlignment="1">
      <alignment horizontal="left" vertical="center" indent="1"/>
    </xf>
    <xf numFmtId="0" fontId="11" fillId="0" borderId="0" xfId="15" applyFont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69" fontId="11" fillId="0" borderId="0" xfId="10" applyNumberFormat="1" applyFont="1" applyBorder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73" fontId="11" fillId="0" borderId="2" xfId="14" applyNumberFormat="1" applyFont="1" applyFill="1" applyBorder="1" applyAlignment="1">
      <alignment vertical="center"/>
    </xf>
    <xf numFmtId="0" fontId="24" fillId="0" borderId="0" xfId="16" applyFont="1" applyFill="1" applyAlignment="1">
      <alignment horizontal="center" vertical="center"/>
    </xf>
    <xf numFmtId="37" fontId="11" fillId="0" borderId="0" xfId="15" applyNumberFormat="1" applyFont="1" applyBorder="1" applyAlignment="1">
      <alignment horizontal="right" vertical="center"/>
    </xf>
    <xf numFmtId="37" fontId="11" fillId="0" borderId="0" xfId="1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8" fillId="0" borderId="0" xfId="15" quotePrefix="1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1" fillId="0" borderId="0" xfId="15" applyFont="1" applyAlignment="1">
      <alignment horizontal="left" vertical="center" indent="1"/>
    </xf>
    <xf numFmtId="0" fontId="8" fillId="0" borderId="0" xfId="0" applyFont="1" applyFill="1" applyAlignment="1">
      <alignment horizontal="left" vertical="center" indent="1"/>
    </xf>
    <xf numFmtId="173" fontId="27" fillId="0" borderId="0" xfId="14" applyNumberFormat="1" applyFont="1" applyFill="1" applyBorder="1" applyAlignment="1">
      <alignment horizontal="right" vertical="center"/>
    </xf>
    <xf numFmtId="37" fontId="27" fillId="0" borderId="0" xfId="16" applyNumberFormat="1" applyFont="1" applyFill="1" applyBorder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15" applyFont="1" applyBorder="1" applyAlignment="1">
      <alignment horizontal="center" vertical="center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173" fontId="11" fillId="0" borderId="5" xfId="14" applyNumberFormat="1" applyFont="1" applyFill="1" applyBorder="1" applyAlignment="1">
      <alignment vertical="center"/>
    </xf>
    <xf numFmtId="173" fontId="11" fillId="0" borderId="0" xfId="15" applyNumberFormat="1" applyFont="1" applyAlignment="1">
      <alignment horizontal="right" vertical="center"/>
    </xf>
    <xf numFmtId="37" fontId="11" fillId="0" borderId="2" xfId="14" applyNumberFormat="1" applyFont="1" applyFill="1" applyBorder="1" applyAlignment="1">
      <alignment vertical="center"/>
    </xf>
    <xf numFmtId="173" fontId="8" fillId="0" borderId="2" xfId="14" applyNumberFormat="1" applyFont="1" applyBorder="1" applyAlignment="1">
      <alignment horizontal="right" vertical="center"/>
    </xf>
    <xf numFmtId="173" fontId="11" fillId="0" borderId="0" xfId="14" applyNumberFormat="1" applyFont="1" applyAlignment="1">
      <alignment vertical="center"/>
    </xf>
    <xf numFmtId="173" fontId="11" fillId="0" borderId="0" xfId="14" applyNumberFormat="1" applyFont="1" applyAlignment="1">
      <alignment horizontal="right" vertical="center" wrapText="1"/>
    </xf>
    <xf numFmtId="173" fontId="11" fillId="0" borderId="0" xfId="14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/>
    </xf>
    <xf numFmtId="173" fontId="11" fillId="0" borderId="0" xfId="15" applyNumberFormat="1" applyFont="1" applyFill="1" applyAlignment="1">
      <alignment horizontal="right" vertical="center"/>
    </xf>
    <xf numFmtId="167" fontId="8" fillId="0" borderId="0" xfId="4" applyNumberFormat="1" applyFont="1" applyFill="1" applyBorder="1" applyAlignment="1">
      <alignment vertical="center"/>
    </xf>
    <xf numFmtId="166" fontId="11" fillId="0" borderId="0" xfId="14" applyNumberFormat="1" applyFont="1" applyFill="1" applyBorder="1" applyAlignment="1">
      <alignment vertical="center"/>
    </xf>
    <xf numFmtId="166" fontId="11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37" fontId="10" fillId="0" borderId="0" xfId="0" applyNumberFormat="1" applyFont="1" applyBorder="1" applyAlignment="1">
      <alignment vertical="center"/>
    </xf>
    <xf numFmtId="173" fontId="11" fillId="0" borderId="0" xfId="0" applyNumberFormat="1" applyFont="1" applyBorder="1" applyAlignment="1">
      <alignment vertical="center"/>
    </xf>
    <xf numFmtId="169" fontId="11" fillId="0" borderId="0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horizontal="right" vertical="center"/>
    </xf>
    <xf numFmtId="173" fontId="8" fillId="0" borderId="0" xfId="14" applyNumberFormat="1" applyFont="1" applyFill="1" applyBorder="1" applyAlignment="1">
      <alignment horizontal="right" vertical="center"/>
    </xf>
    <xf numFmtId="178" fontId="11" fillId="0" borderId="0" xfId="1" applyNumberFormat="1" applyFont="1" applyFill="1" applyBorder="1" applyAlignment="1">
      <alignment vertical="center"/>
    </xf>
    <xf numFmtId="178" fontId="11" fillId="0" borderId="0" xfId="1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vertical="center"/>
    </xf>
    <xf numFmtId="0" fontId="11" fillId="0" borderId="0" xfId="15" applyFont="1" applyFill="1" applyAlignment="1">
      <alignment vertical="center"/>
    </xf>
    <xf numFmtId="166" fontId="11" fillId="0" borderId="0" xfId="14" applyNumberFormat="1" applyFont="1" applyFill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169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73" fontId="8" fillId="0" borderId="2" xfId="14" applyNumberFormat="1" applyFont="1" applyFill="1" applyBorder="1" applyAlignment="1">
      <alignment horizontal="right" vertical="center"/>
    </xf>
    <xf numFmtId="173" fontId="11" fillId="0" borderId="0" xfId="0" applyNumberFormat="1" applyFont="1" applyFill="1" applyBorder="1" applyAlignment="1">
      <alignment vertical="center"/>
    </xf>
    <xf numFmtId="0" fontId="10" fillId="0" borderId="0" xfId="15" applyFont="1" applyFill="1" applyAlignment="1">
      <alignment vertical="center"/>
    </xf>
    <xf numFmtId="166" fontId="11" fillId="0" borderId="0" xfId="14" applyNumberFormat="1" applyFont="1" applyFill="1" applyAlignment="1">
      <alignment vertical="center"/>
    </xf>
    <xf numFmtId="173" fontId="8" fillId="0" borderId="5" xfId="14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6" fontId="11" fillId="0" borderId="0" xfId="15" applyNumberFormat="1" applyFont="1" applyFill="1" applyBorder="1" applyAlignment="1">
      <alignment horizontal="right" vertical="center"/>
    </xf>
    <xf numFmtId="178" fontId="11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43" fontId="20" fillId="0" borderId="0" xfId="9" applyNumberFormat="1" applyFont="1" applyFill="1" applyBorder="1" applyAlignment="1">
      <alignment vertical="center"/>
    </xf>
    <xf numFmtId="173" fontId="11" fillId="0" borderId="0" xfId="4" applyNumberFormat="1" applyFont="1" applyFill="1" applyAlignment="1">
      <alignment horizontal="right" vertical="center"/>
    </xf>
    <xf numFmtId="173" fontId="11" fillId="0" borderId="0" xfId="4" applyNumberFormat="1" applyFont="1" applyBorder="1" applyAlignment="1">
      <alignment horizontal="right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2" fontId="11" fillId="0" borderId="1" xfId="14" applyNumberFormat="1" applyFont="1" applyFill="1" applyBorder="1" applyAlignment="1">
      <alignment vertical="center"/>
    </xf>
    <xf numFmtId="179" fontId="8" fillId="0" borderId="0" xfId="0" applyNumberFormat="1" applyFont="1" applyFill="1" applyAlignment="1">
      <alignment horizontal="right" vertical="center"/>
    </xf>
    <xf numFmtId="169" fontId="11" fillId="0" borderId="5" xfId="10" applyNumberFormat="1" applyFont="1" applyBorder="1" applyAlignment="1">
      <alignment vertical="center"/>
    </xf>
    <xf numFmtId="167" fontId="11" fillId="0" borderId="5" xfId="4" applyNumberFormat="1" applyFont="1" applyBorder="1" applyAlignment="1">
      <alignment horizontal="right" vertical="center"/>
    </xf>
    <xf numFmtId="167" fontId="11" fillId="0" borderId="5" xfId="4" applyNumberFormat="1" applyFont="1" applyFill="1" applyBorder="1" applyAlignment="1">
      <alignment horizontal="right" vertical="center"/>
    </xf>
    <xf numFmtId="168" fontId="7" fillId="0" borderId="0" xfId="15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>
      <alignment horizontal="left" vertical="center" indent="1"/>
    </xf>
    <xf numFmtId="37" fontId="11" fillId="0" borderId="0" xfId="4" applyNumberFormat="1" applyFont="1" applyAlignment="1">
      <alignment horizontal="right" vertical="center"/>
    </xf>
    <xf numFmtId="37" fontId="11" fillId="0" borderId="1" xfId="4" applyNumberFormat="1" applyFont="1" applyBorder="1" applyAlignment="1">
      <alignment horizontal="right" vertical="center"/>
    </xf>
    <xf numFmtId="37" fontId="11" fillId="0" borderId="5" xfId="10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right" vertical="center"/>
    </xf>
    <xf numFmtId="170" fontId="11" fillId="0" borderId="0" xfId="14" applyNumberFormat="1" applyFont="1" applyFill="1" applyBorder="1" applyAlignment="1">
      <alignment vertical="center"/>
    </xf>
    <xf numFmtId="170" fontId="11" fillId="0" borderId="2" xfId="14" applyNumberFormat="1" applyFont="1" applyFill="1" applyBorder="1" applyAlignment="1">
      <alignment vertical="center"/>
    </xf>
    <xf numFmtId="37" fontId="11" fillId="0" borderId="2" xfId="4" applyNumberFormat="1" applyFont="1" applyBorder="1" applyAlignment="1">
      <alignment horizontal="right" vertical="center"/>
    </xf>
    <xf numFmtId="37" fontId="11" fillId="0" borderId="0" xfId="16" applyNumberFormat="1" applyFont="1" applyFill="1" applyBorder="1" applyAlignment="1">
      <alignment horizontal="right" vertical="center"/>
    </xf>
    <xf numFmtId="37" fontId="8" fillId="0" borderId="4" xfId="14" applyNumberFormat="1" applyFont="1" applyFill="1" applyBorder="1" applyAlignment="1">
      <alignment horizontal="right" vertical="center"/>
    </xf>
    <xf numFmtId="37" fontId="8" fillId="0" borderId="4" xfId="1" applyNumberFormat="1" applyFont="1" applyFill="1" applyBorder="1" applyAlignment="1">
      <alignment horizontal="right"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14" applyNumberFormat="1" applyFont="1" applyFill="1" applyBorder="1" applyAlignment="1">
      <alignment horizontal="right" vertical="center"/>
    </xf>
    <xf numFmtId="37" fontId="8" fillId="0" borderId="0" xfId="16" applyNumberFormat="1" applyFont="1" applyFill="1" applyBorder="1" applyAlignment="1">
      <alignment horizontal="right" vertical="center" wrapText="1"/>
    </xf>
    <xf numFmtId="37" fontId="8" fillId="0" borderId="2" xfId="16" applyNumberFormat="1" applyFont="1" applyFill="1" applyBorder="1" applyAlignment="1">
      <alignment horizontal="right" vertical="center" wrapText="1"/>
    </xf>
    <xf numFmtId="37" fontId="8" fillId="0" borderId="0" xfId="4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8" fillId="0" borderId="3" xfId="14" applyNumberFormat="1" applyFont="1" applyFill="1" applyBorder="1" applyAlignment="1">
      <alignment horizontal="right" vertical="center"/>
    </xf>
    <xf numFmtId="37" fontId="8" fillId="0" borderId="2" xfId="1" applyNumberFormat="1" applyFont="1" applyFill="1" applyBorder="1" applyAlignment="1">
      <alignment horizontal="right" vertical="center"/>
    </xf>
    <xf numFmtId="37" fontId="11" fillId="0" borderId="2" xfId="16" applyNumberFormat="1" applyFont="1" applyFill="1" applyBorder="1" applyAlignment="1">
      <alignment horizontal="right" vertical="center"/>
    </xf>
    <xf numFmtId="37" fontId="11" fillId="0" borderId="4" xfId="16" applyNumberFormat="1" applyFont="1" applyFill="1" applyBorder="1" applyAlignment="1">
      <alignment horizontal="right" vertical="center"/>
    </xf>
    <xf numFmtId="37" fontId="11" fillId="0" borderId="1" xfId="16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horizontal="right" vertical="center"/>
    </xf>
    <xf numFmtId="37" fontId="11" fillId="0" borderId="3" xfId="16" applyNumberFormat="1" applyFont="1" applyFill="1" applyBorder="1" applyAlignment="1">
      <alignment horizontal="right" vertical="center"/>
    </xf>
    <xf numFmtId="180" fontId="8" fillId="0" borderId="2" xfId="4" applyNumberFormat="1" applyFont="1" applyFill="1" applyBorder="1" applyAlignment="1">
      <alignment horizontal="right" vertical="center"/>
    </xf>
    <xf numFmtId="180" fontId="8" fillId="0" borderId="0" xfId="4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0" fontId="11" fillId="0" borderId="0" xfId="15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168" fontId="7" fillId="0" borderId="0" xfId="0" applyNumberFormat="1" applyFont="1" applyBorder="1" applyAlignment="1">
      <alignment horizontal="center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68" fontId="7" fillId="0" borderId="2" xfId="15" applyNumberFormat="1" applyFont="1" applyBorder="1" applyAlignment="1">
      <alignment horizontal="right" vertical="center"/>
    </xf>
    <xf numFmtId="0" fontId="8" fillId="0" borderId="0" xfId="15" applyNumberFormat="1" applyFont="1" applyAlignment="1">
      <alignment horizontal="left" vertical="center" indent="3"/>
    </xf>
    <xf numFmtId="0" fontId="7" fillId="0" borderId="0" xfId="0" applyFont="1" applyFill="1" applyBorder="1" applyAlignment="1">
      <alignment horizontal="center" vertical="center"/>
    </xf>
    <xf numFmtId="0" fontId="17" fillId="0" borderId="0" xfId="0" quotePrefix="1" applyFont="1" applyBorder="1" applyAlignment="1">
      <alignment horizontal="left" vertical="center"/>
    </xf>
    <xf numFmtId="0" fontId="17" fillId="0" borderId="0" xfId="0" applyFont="1" applyBorder="1" applyAlignment="1">
      <alignment horizontal="justify" vertical="center"/>
    </xf>
    <xf numFmtId="38" fontId="7" fillId="0" borderId="0" xfId="0" applyNumberFormat="1" applyFont="1" applyFill="1" applyBorder="1" applyAlignment="1">
      <alignment horizontal="center" vertical="center"/>
    </xf>
    <xf numFmtId="38" fontId="7" fillId="0" borderId="0" xfId="0" quotePrefix="1" applyNumberFormat="1" applyFont="1" applyFill="1" applyBorder="1" applyAlignment="1">
      <alignment horizontal="center" vertical="center"/>
    </xf>
    <xf numFmtId="168" fontId="7" fillId="0" borderId="2" xfId="15" applyNumberFormat="1" applyFont="1" applyFill="1" applyBorder="1" applyAlignment="1">
      <alignment horizontal="right" vertical="center"/>
    </xf>
    <xf numFmtId="0" fontId="23" fillId="0" borderId="0" xfId="15" applyFont="1" applyAlignment="1">
      <alignment horizontal="center" vertical="center"/>
    </xf>
    <xf numFmtId="0" fontId="23" fillId="0" borderId="0" xfId="15" quotePrefix="1" applyFont="1" applyAlignment="1">
      <alignment horizontal="center" vertical="center"/>
    </xf>
    <xf numFmtId="166" fontId="10" fillId="0" borderId="2" xfId="15" applyNumberFormat="1" applyFont="1" applyBorder="1" applyAlignment="1">
      <alignment horizontal="right" vertical="center"/>
    </xf>
    <xf numFmtId="0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Border="1" applyAlignment="1">
      <alignment horizontal="center" vertical="center"/>
    </xf>
    <xf numFmtId="0" fontId="10" fillId="0" borderId="2" xfId="15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15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166" fontId="10" fillId="0" borderId="0" xfId="15" applyNumberFormat="1" applyFont="1" applyFill="1" applyBorder="1" applyAlignment="1">
      <alignment horizontal="center" vertical="center"/>
    </xf>
    <xf numFmtId="0" fontId="10" fillId="0" borderId="0" xfId="15" applyFont="1" applyAlignment="1">
      <alignment horizontal="center" vertical="center"/>
    </xf>
    <xf numFmtId="0" fontId="10" fillId="0" borderId="0" xfId="15" quotePrefix="1" applyFont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center" vertical="center"/>
    </xf>
    <xf numFmtId="166" fontId="10" fillId="0" borderId="5" xfId="15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 indent="1"/>
    </xf>
    <xf numFmtId="0" fontId="7" fillId="0" borderId="0" xfId="0" quotePrefix="1" applyNumberFormat="1" applyFont="1" applyAlignment="1">
      <alignment horizontal="center" vertical="center"/>
    </xf>
    <xf numFmtId="167" fontId="11" fillId="0" borderId="2" xfId="4" applyNumberFormat="1" applyFont="1" applyFill="1" applyBorder="1" applyAlignment="1">
      <alignment horizontal="right" vertical="center"/>
    </xf>
  </cellXfs>
  <cellStyles count="20">
    <cellStyle name="Comma" xfId="1" builtinId="3"/>
    <cellStyle name="Comma 10" xfId="2"/>
    <cellStyle name="Comma 11" xfId="3"/>
    <cellStyle name="Comma 2" xfId="4"/>
    <cellStyle name="Comma 2 4" xfId="17"/>
    <cellStyle name="Comma 3" xfId="5"/>
    <cellStyle name="Comma 4" xfId="6"/>
    <cellStyle name="Comma 5" xfId="7"/>
    <cellStyle name="Comma 5 2" xfId="8"/>
    <cellStyle name="Comma 6" xfId="9"/>
    <cellStyle name="Comma 7" xfId="10"/>
    <cellStyle name="Comma 8" xfId="11"/>
    <cellStyle name="Comma 9" xfId="12"/>
    <cellStyle name="Normal" xfId="0" builtinId="0"/>
    <cellStyle name="Normal 2" xfId="13"/>
    <cellStyle name="Normal 6" xfId="19"/>
    <cellStyle name="Normal 9" xfId="18"/>
    <cellStyle name="Normal_Ace Insurance thai" xfId="16"/>
    <cellStyle name="Normal_Ace Insurance thai 2" xfId="14"/>
    <cellStyle name="Normal_Sheet1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6"/>
  <sheetViews>
    <sheetView tabSelected="1" zoomScale="85" zoomScaleNormal="85" zoomScaleSheetLayoutView="85" workbookViewId="0">
      <selection activeCell="A12" sqref="A12"/>
    </sheetView>
  </sheetViews>
  <sheetFormatPr defaultColWidth="9.375" defaultRowHeight="20.3" customHeight="1" x14ac:dyDescent="0.2"/>
  <cols>
    <col min="1" max="1" width="54.875" style="13" customWidth="1"/>
    <col min="2" max="2" width="11" style="14" customWidth="1"/>
    <col min="3" max="3" width="11.875" style="18" customWidth="1"/>
    <col min="4" max="4" width="0.625" style="18" customWidth="1"/>
    <col min="5" max="5" width="11.875" style="18" customWidth="1"/>
    <col min="6" max="6" width="0.625" style="18" customWidth="1"/>
    <col min="7" max="7" width="11.875" style="20" customWidth="1"/>
    <col min="8" max="8" width="0.625" style="20" customWidth="1"/>
    <col min="9" max="9" width="11.875" style="20" customWidth="1"/>
    <col min="10" max="12" width="9.375" style="5"/>
    <col min="13" max="13" width="13.125" style="5" bestFit="1" customWidth="1"/>
    <col min="14" max="16384" width="9.375" style="5"/>
  </cols>
  <sheetData>
    <row r="1" spans="1:9" ht="20.3" customHeight="1" x14ac:dyDescent="0.2">
      <c r="A1" s="330" t="s">
        <v>143</v>
      </c>
      <c r="B1" s="330"/>
      <c r="C1" s="330"/>
      <c r="D1" s="330"/>
      <c r="E1" s="330"/>
      <c r="F1" s="330"/>
      <c r="G1" s="330"/>
      <c r="H1" s="330"/>
      <c r="I1" s="330"/>
    </row>
    <row r="2" spans="1:9" ht="20.3" customHeight="1" x14ac:dyDescent="0.2">
      <c r="A2" s="330" t="s">
        <v>144</v>
      </c>
      <c r="B2" s="330"/>
      <c r="C2" s="330"/>
      <c r="D2" s="330"/>
      <c r="E2" s="330"/>
      <c r="F2" s="330"/>
      <c r="G2" s="330"/>
      <c r="H2" s="330"/>
      <c r="I2" s="330"/>
    </row>
    <row r="3" spans="1:9" ht="20.3" customHeight="1" x14ac:dyDescent="0.2">
      <c r="A3" s="330" t="s">
        <v>166</v>
      </c>
      <c r="B3" s="330"/>
      <c r="C3" s="330"/>
      <c r="D3" s="330"/>
      <c r="E3" s="330"/>
      <c r="F3" s="330"/>
      <c r="G3" s="330"/>
      <c r="H3" s="330"/>
      <c r="I3" s="330"/>
    </row>
    <row r="4" spans="1:9" ht="20.3" customHeight="1" x14ac:dyDescent="0.2">
      <c r="A4" s="333" t="s">
        <v>145</v>
      </c>
      <c r="B4" s="333"/>
      <c r="C4" s="333"/>
      <c r="D4" s="333"/>
      <c r="E4" s="333"/>
      <c r="F4" s="333"/>
      <c r="G4" s="333"/>
      <c r="H4" s="333"/>
      <c r="I4" s="333"/>
    </row>
    <row r="5" spans="1:9" ht="5.25" customHeight="1" x14ac:dyDescent="0.2">
      <c r="A5" s="2"/>
      <c r="B5" s="12"/>
      <c r="C5" s="70"/>
      <c r="D5" s="70"/>
      <c r="E5" s="70"/>
      <c r="F5" s="70"/>
      <c r="G5" s="3"/>
      <c r="H5" s="4"/>
      <c r="I5" s="3"/>
    </row>
    <row r="6" spans="1:9" ht="20.3" customHeight="1" x14ac:dyDescent="0.2">
      <c r="A6" s="2"/>
      <c r="B6" s="67" t="s">
        <v>0</v>
      </c>
      <c r="C6" s="327" t="s">
        <v>37</v>
      </c>
      <c r="D6" s="327"/>
      <c r="E6" s="327"/>
      <c r="F6" s="70"/>
      <c r="G6" s="335" t="s">
        <v>38</v>
      </c>
      <c r="H6" s="335"/>
      <c r="I6" s="335"/>
    </row>
    <row r="7" spans="1:9" ht="20.3" customHeight="1" x14ac:dyDescent="0.2">
      <c r="A7" s="2"/>
      <c r="B7" s="12"/>
      <c r="C7" s="327" t="s">
        <v>43</v>
      </c>
      <c r="D7" s="327"/>
      <c r="E7" s="327"/>
      <c r="F7" s="70"/>
      <c r="G7" s="327" t="s">
        <v>43</v>
      </c>
      <c r="H7" s="327"/>
      <c r="I7" s="327"/>
    </row>
    <row r="8" spans="1:9" ht="20.3" customHeight="1" x14ac:dyDescent="0.2">
      <c r="A8" s="2"/>
      <c r="C8" s="71" t="s">
        <v>13</v>
      </c>
      <c r="D8" s="72"/>
      <c r="E8" s="71" t="s">
        <v>13</v>
      </c>
      <c r="F8" s="73"/>
      <c r="G8" s="71" t="s">
        <v>13</v>
      </c>
      <c r="H8" s="72"/>
      <c r="I8" s="71" t="s">
        <v>13</v>
      </c>
    </row>
    <row r="9" spans="1:9" ht="20.3" customHeight="1" x14ac:dyDescent="0.2">
      <c r="A9" s="2"/>
      <c r="C9" s="71" t="s">
        <v>14</v>
      </c>
      <c r="D9" s="72"/>
      <c r="E9" s="71" t="s">
        <v>14</v>
      </c>
      <c r="F9" s="73"/>
      <c r="G9" s="71" t="s">
        <v>14</v>
      </c>
      <c r="H9" s="72"/>
      <c r="I9" s="71" t="s">
        <v>14</v>
      </c>
    </row>
    <row r="10" spans="1:9" ht="20.3" customHeight="1" x14ac:dyDescent="0.2">
      <c r="A10" s="2"/>
      <c r="C10" s="74">
        <v>2020</v>
      </c>
      <c r="D10" s="72"/>
      <c r="E10" s="74">
        <v>2019</v>
      </c>
      <c r="F10" s="73"/>
      <c r="G10" s="74">
        <v>2020</v>
      </c>
      <c r="H10" s="72"/>
      <c r="I10" s="74">
        <v>2019</v>
      </c>
    </row>
    <row r="11" spans="1:9" ht="20.3" customHeight="1" x14ac:dyDescent="0.2">
      <c r="A11" s="2"/>
      <c r="C11" s="74"/>
      <c r="D11" s="72"/>
      <c r="E11" s="74" t="s">
        <v>157</v>
      </c>
      <c r="F11" s="73"/>
      <c r="G11" s="74"/>
      <c r="H11" s="72"/>
      <c r="I11" s="74"/>
    </row>
    <row r="12" spans="1:9" ht="20.3" customHeight="1" x14ac:dyDescent="0.2">
      <c r="A12" s="33" t="s">
        <v>12</v>
      </c>
      <c r="B12" s="67"/>
      <c r="C12" s="22"/>
      <c r="D12" s="22"/>
      <c r="E12" s="22"/>
      <c r="F12" s="22"/>
      <c r="G12" s="295"/>
      <c r="H12" s="10"/>
      <c r="I12" s="71"/>
    </row>
    <row r="13" spans="1:9" ht="20.3" customHeight="1" x14ac:dyDescent="0.2">
      <c r="A13" s="162" t="s">
        <v>146</v>
      </c>
      <c r="B13" s="67"/>
      <c r="C13" s="22"/>
      <c r="D13" s="22"/>
      <c r="E13" s="22"/>
      <c r="F13" s="22"/>
      <c r="G13" s="295"/>
      <c r="H13" s="10"/>
      <c r="I13" s="9"/>
    </row>
    <row r="14" spans="1:9" ht="20.3" customHeight="1" x14ac:dyDescent="0.2">
      <c r="A14" s="96" t="s">
        <v>1</v>
      </c>
      <c r="B14" s="12">
        <v>5.0999999999999996</v>
      </c>
      <c r="C14" s="78">
        <v>246798</v>
      </c>
      <c r="D14" s="77"/>
      <c r="E14" s="78">
        <v>159474</v>
      </c>
      <c r="F14" s="78"/>
      <c r="G14" s="78">
        <v>105736</v>
      </c>
      <c r="H14" s="75"/>
      <c r="I14" s="75">
        <v>74780</v>
      </c>
    </row>
    <row r="15" spans="1:9" ht="20.3" customHeight="1" x14ac:dyDescent="0.2">
      <c r="A15" s="96" t="s">
        <v>106</v>
      </c>
      <c r="B15" s="12">
        <v>6</v>
      </c>
      <c r="C15" s="78">
        <v>118442</v>
      </c>
      <c r="D15" s="77"/>
      <c r="E15" s="78">
        <v>114232</v>
      </c>
      <c r="F15" s="78"/>
      <c r="G15" s="76">
        <v>73554</v>
      </c>
      <c r="H15" s="78"/>
      <c r="I15" s="76">
        <v>65799</v>
      </c>
    </row>
    <row r="16" spans="1:9" ht="20.3" customHeight="1" x14ac:dyDescent="0.2">
      <c r="A16" s="96" t="s">
        <v>171</v>
      </c>
      <c r="B16" s="12">
        <v>33</v>
      </c>
      <c r="C16" s="78">
        <v>30350</v>
      </c>
      <c r="D16" s="77"/>
      <c r="E16" s="78">
        <v>24584</v>
      </c>
      <c r="F16" s="78"/>
      <c r="G16" s="76">
        <v>24064</v>
      </c>
      <c r="H16" s="78"/>
      <c r="I16" s="76">
        <v>18045</v>
      </c>
    </row>
    <row r="17" spans="1:9" ht="20.3" customHeight="1" x14ac:dyDescent="0.2">
      <c r="A17" s="96" t="s">
        <v>156</v>
      </c>
      <c r="B17" s="12">
        <v>7</v>
      </c>
      <c r="C17" s="78">
        <v>14979</v>
      </c>
      <c r="D17" s="77"/>
      <c r="E17" s="78">
        <v>9417</v>
      </c>
      <c r="F17" s="22"/>
      <c r="G17" s="220">
        <v>0</v>
      </c>
      <c r="H17" s="79"/>
      <c r="I17" s="220">
        <v>0</v>
      </c>
    </row>
    <row r="18" spans="1:9" ht="20.3" customHeight="1" x14ac:dyDescent="0.2">
      <c r="A18" s="96" t="s">
        <v>172</v>
      </c>
      <c r="B18" s="12" t="s">
        <v>237</v>
      </c>
      <c r="C18" s="76">
        <v>227768</v>
      </c>
      <c r="D18" s="77"/>
      <c r="E18" s="76">
        <v>83068</v>
      </c>
      <c r="F18" s="78"/>
      <c r="G18" s="76">
        <v>224768</v>
      </c>
      <c r="H18" s="78"/>
      <c r="I18" s="76">
        <v>83068</v>
      </c>
    </row>
    <row r="19" spans="1:9" ht="20.3" customHeight="1" x14ac:dyDescent="0.2">
      <c r="A19" s="96" t="s">
        <v>236</v>
      </c>
      <c r="B19" s="68">
        <v>4</v>
      </c>
      <c r="C19" s="220">
        <v>0</v>
      </c>
      <c r="D19" s="8"/>
      <c r="E19" s="220">
        <v>0</v>
      </c>
      <c r="F19" s="8"/>
      <c r="G19" s="75">
        <v>14500</v>
      </c>
      <c r="H19" s="15"/>
      <c r="I19" s="220">
        <v>0</v>
      </c>
    </row>
    <row r="20" spans="1:9" ht="20.3" customHeight="1" x14ac:dyDescent="0.2">
      <c r="A20" s="96" t="s">
        <v>20</v>
      </c>
      <c r="B20" s="68"/>
      <c r="C20" s="80">
        <v>15067</v>
      </c>
      <c r="D20" s="77"/>
      <c r="E20" s="80">
        <v>4500</v>
      </c>
      <c r="F20" s="78"/>
      <c r="G20" s="80">
        <v>9135</v>
      </c>
      <c r="H20" s="78"/>
      <c r="I20" s="80">
        <v>4344</v>
      </c>
    </row>
    <row r="21" spans="1:9" s="14" customFormat="1" ht="20.3" customHeight="1" x14ac:dyDescent="0.2">
      <c r="A21" s="97" t="s">
        <v>90</v>
      </c>
      <c r="B21" s="68"/>
      <c r="C21" s="81">
        <f>SUM(C14:C20)</f>
        <v>653404</v>
      </c>
      <c r="D21" s="77"/>
      <c r="E21" s="81">
        <f>SUM(E14:E20)</f>
        <v>395275</v>
      </c>
      <c r="F21" s="77"/>
      <c r="G21" s="81">
        <f>SUM(G14:G20)</f>
        <v>451757</v>
      </c>
      <c r="H21" s="77"/>
      <c r="I21" s="81">
        <f>SUM(I14:I20)</f>
        <v>246036</v>
      </c>
    </row>
    <row r="22" spans="1:9" ht="20.3" customHeight="1" x14ac:dyDescent="0.2">
      <c r="A22" s="6" t="s">
        <v>60</v>
      </c>
      <c r="B22" s="68"/>
      <c r="C22" s="22"/>
      <c r="D22" s="22"/>
      <c r="E22" s="22"/>
      <c r="F22" s="22"/>
      <c r="G22" s="23"/>
      <c r="H22" s="24"/>
      <c r="I22" s="23"/>
    </row>
    <row r="23" spans="1:9" ht="20.3" customHeight="1" x14ac:dyDescent="0.2">
      <c r="A23" s="162" t="s">
        <v>147</v>
      </c>
      <c r="B23" s="68"/>
      <c r="C23" s="8"/>
      <c r="D23" s="8"/>
      <c r="E23" s="8"/>
      <c r="F23" s="8"/>
      <c r="G23" s="8"/>
      <c r="H23" s="8"/>
      <c r="I23" s="8"/>
    </row>
    <row r="24" spans="1:9" ht="20.3" customHeight="1" x14ac:dyDescent="0.2">
      <c r="A24" s="96" t="s">
        <v>21</v>
      </c>
      <c r="B24" s="68">
        <v>9</v>
      </c>
      <c r="C24" s="75">
        <v>864</v>
      </c>
      <c r="D24" s="75"/>
      <c r="E24" s="75">
        <v>1050</v>
      </c>
      <c r="F24" s="75"/>
      <c r="G24" s="75">
        <v>756</v>
      </c>
      <c r="H24" s="79"/>
      <c r="I24" s="75">
        <v>700</v>
      </c>
    </row>
    <row r="25" spans="1:9" ht="20.3" customHeight="1" x14ac:dyDescent="0.2">
      <c r="A25" s="96" t="s">
        <v>173</v>
      </c>
      <c r="B25" s="12" t="s">
        <v>237</v>
      </c>
      <c r="C25" s="75">
        <v>392294</v>
      </c>
      <c r="D25" s="75"/>
      <c r="E25" s="75">
        <v>558382</v>
      </c>
      <c r="F25" s="75"/>
      <c r="G25" s="75">
        <v>392294</v>
      </c>
      <c r="H25" s="79"/>
      <c r="I25" s="75">
        <v>558382</v>
      </c>
    </row>
    <row r="26" spans="1:9" ht="20.3" customHeight="1" x14ac:dyDescent="0.2">
      <c r="A26" s="96" t="s">
        <v>216</v>
      </c>
      <c r="B26" s="68">
        <v>10</v>
      </c>
      <c r="C26" s="75">
        <v>28565</v>
      </c>
      <c r="D26" s="8"/>
      <c r="E26" s="75">
        <v>24634</v>
      </c>
      <c r="F26" s="8"/>
      <c r="G26" s="75">
        <v>25700</v>
      </c>
      <c r="H26" s="15"/>
      <c r="I26" s="75">
        <v>22700</v>
      </c>
    </row>
    <row r="27" spans="1:9" ht="20.3" customHeight="1" x14ac:dyDescent="0.2">
      <c r="A27" s="96" t="s">
        <v>61</v>
      </c>
      <c r="B27" s="68">
        <v>11</v>
      </c>
      <c r="C27" s="220">
        <v>0</v>
      </c>
      <c r="D27" s="79"/>
      <c r="E27" s="220">
        <v>0</v>
      </c>
      <c r="F27" s="8"/>
      <c r="G27" s="75">
        <v>250619</v>
      </c>
      <c r="H27" s="15"/>
      <c r="I27" s="75">
        <v>252865</v>
      </c>
    </row>
    <row r="28" spans="1:9" ht="20.3" customHeight="1" x14ac:dyDescent="0.2">
      <c r="A28" s="96" t="s">
        <v>116</v>
      </c>
      <c r="B28" s="68">
        <v>4</v>
      </c>
      <c r="C28" s="220">
        <v>0</v>
      </c>
      <c r="D28" s="8"/>
      <c r="E28" s="220">
        <v>0</v>
      </c>
      <c r="F28" s="8"/>
      <c r="G28" s="220">
        <v>0</v>
      </c>
      <c r="H28" s="15"/>
      <c r="I28" s="75">
        <v>13000</v>
      </c>
    </row>
    <row r="29" spans="1:9" ht="20.3" customHeight="1" x14ac:dyDescent="0.2">
      <c r="A29" s="96" t="s">
        <v>36</v>
      </c>
      <c r="B29" s="68">
        <v>12</v>
      </c>
      <c r="C29" s="75">
        <v>44647</v>
      </c>
      <c r="D29" s="8"/>
      <c r="E29" s="75">
        <v>40106</v>
      </c>
      <c r="F29" s="8"/>
      <c r="G29" s="75">
        <v>37645</v>
      </c>
      <c r="H29" s="15"/>
      <c r="I29" s="75">
        <v>29787</v>
      </c>
    </row>
    <row r="30" spans="1:9" ht="20.3" customHeight="1" x14ac:dyDescent="0.2">
      <c r="A30" s="96" t="s">
        <v>174</v>
      </c>
      <c r="B30" s="68">
        <v>13</v>
      </c>
      <c r="C30" s="75">
        <v>128831</v>
      </c>
      <c r="D30" s="8"/>
      <c r="E30" s="220">
        <v>0</v>
      </c>
      <c r="F30" s="8"/>
      <c r="G30" s="75">
        <v>119630</v>
      </c>
      <c r="H30" s="15"/>
      <c r="I30" s="220">
        <v>0</v>
      </c>
    </row>
    <row r="31" spans="1:9" ht="20.3" customHeight="1" x14ac:dyDescent="0.2">
      <c r="A31" s="96" t="s">
        <v>22</v>
      </c>
      <c r="B31" s="68" t="s">
        <v>222</v>
      </c>
      <c r="C31" s="75">
        <v>108619</v>
      </c>
      <c r="D31" s="8"/>
      <c r="E31" s="75">
        <v>108619</v>
      </c>
      <c r="F31" s="8"/>
      <c r="G31" s="220">
        <v>0</v>
      </c>
      <c r="H31" s="79"/>
      <c r="I31" s="220">
        <v>0</v>
      </c>
    </row>
    <row r="32" spans="1:9" ht="20.3" customHeight="1" x14ac:dyDescent="0.2">
      <c r="A32" s="96" t="s">
        <v>175</v>
      </c>
      <c r="B32" s="68" t="s">
        <v>223</v>
      </c>
      <c r="C32" s="78">
        <v>176162</v>
      </c>
      <c r="D32" s="22"/>
      <c r="E32" s="78">
        <v>200992</v>
      </c>
      <c r="F32" s="22"/>
      <c r="G32" s="78">
        <v>93001</v>
      </c>
      <c r="H32" s="24"/>
      <c r="I32" s="75">
        <v>101593</v>
      </c>
    </row>
    <row r="33" spans="1:9" ht="20.3" customHeight="1" x14ac:dyDescent="0.2">
      <c r="A33" s="96" t="s">
        <v>93</v>
      </c>
      <c r="B33" s="68">
        <v>15</v>
      </c>
      <c r="C33" s="78">
        <v>34194</v>
      </c>
      <c r="D33" s="22"/>
      <c r="E33" s="78">
        <v>27433</v>
      </c>
      <c r="F33" s="22"/>
      <c r="G33" s="78">
        <v>32178</v>
      </c>
      <c r="H33" s="24"/>
      <c r="I33" s="78">
        <v>27482</v>
      </c>
    </row>
    <row r="34" spans="1:9" ht="20.3" customHeight="1" x14ac:dyDescent="0.2">
      <c r="A34" s="96" t="s">
        <v>17</v>
      </c>
      <c r="B34" s="68" t="s">
        <v>224</v>
      </c>
      <c r="C34" s="75">
        <v>10979</v>
      </c>
      <c r="D34" s="8"/>
      <c r="E34" s="75">
        <v>5550</v>
      </c>
      <c r="F34" s="8"/>
      <c r="G34" s="78">
        <v>8101</v>
      </c>
      <c r="H34" s="15"/>
      <c r="I34" s="78">
        <v>1635</v>
      </c>
    </row>
    <row r="35" spans="1:9" ht="20.3" customHeight="1" x14ac:dyDescent="0.2">
      <c r="A35" s="96" t="s">
        <v>34</v>
      </c>
      <c r="B35" s="68">
        <v>17</v>
      </c>
      <c r="C35" s="80">
        <v>13093</v>
      </c>
      <c r="D35" s="8"/>
      <c r="E35" s="82">
        <v>13544</v>
      </c>
      <c r="F35" s="8"/>
      <c r="G35" s="82">
        <v>10769</v>
      </c>
      <c r="H35" s="15"/>
      <c r="I35" s="82">
        <v>9186</v>
      </c>
    </row>
    <row r="36" spans="1:9" ht="20.3" customHeight="1" x14ac:dyDescent="0.2">
      <c r="A36" s="97" t="s">
        <v>40</v>
      </c>
      <c r="B36" s="68"/>
      <c r="C36" s="82">
        <f>SUM(C24:C35)</f>
        <v>938248</v>
      </c>
      <c r="D36" s="8"/>
      <c r="E36" s="82">
        <f>SUM(E24:E35)</f>
        <v>980310</v>
      </c>
      <c r="F36" s="8"/>
      <c r="G36" s="82">
        <f>SUM(G24:G35)</f>
        <v>970693</v>
      </c>
      <c r="H36" s="15"/>
      <c r="I36" s="82">
        <f>SUM(I24:I35)</f>
        <v>1017330</v>
      </c>
    </row>
    <row r="37" spans="1:9" ht="20.3" customHeight="1" thickBot="1" x14ac:dyDescent="0.25">
      <c r="A37" s="25" t="s">
        <v>15</v>
      </c>
      <c r="B37" s="68"/>
      <c r="C37" s="83">
        <f>C21+C36</f>
        <v>1591652</v>
      </c>
      <c r="D37" s="8"/>
      <c r="E37" s="83">
        <f>E21+E36</f>
        <v>1375585</v>
      </c>
      <c r="F37" s="8"/>
      <c r="G37" s="83">
        <f>G21+G36</f>
        <v>1422450</v>
      </c>
      <c r="H37" s="15"/>
      <c r="I37" s="83">
        <f>I21+I36</f>
        <v>1263366</v>
      </c>
    </row>
    <row r="38" spans="1:9" ht="20.3" customHeight="1" thickTop="1" x14ac:dyDescent="0.2">
      <c r="A38" s="6"/>
      <c r="B38" s="68"/>
      <c r="C38" s="8"/>
      <c r="D38" s="8"/>
      <c r="E38" s="8"/>
      <c r="F38" s="8"/>
      <c r="G38" s="75"/>
      <c r="H38" s="15"/>
      <c r="I38" s="4"/>
    </row>
    <row r="39" spans="1:9" ht="20.3" customHeight="1" x14ac:dyDescent="0.2">
      <c r="A39" s="6"/>
      <c r="B39" s="68"/>
      <c r="C39" s="8"/>
      <c r="D39" s="8"/>
      <c r="E39" s="8"/>
      <c r="F39" s="8"/>
      <c r="G39" s="4"/>
      <c r="H39" s="15"/>
      <c r="I39" s="4"/>
    </row>
    <row r="40" spans="1:9" ht="20.3" customHeight="1" x14ac:dyDescent="0.2">
      <c r="A40" s="6"/>
      <c r="B40" s="68"/>
      <c r="C40" s="8"/>
      <c r="D40" s="8"/>
      <c r="E40" s="8"/>
      <c r="F40" s="8"/>
      <c r="G40" s="4"/>
      <c r="H40" s="15"/>
      <c r="I40" s="4"/>
    </row>
    <row r="41" spans="1:9" ht="20.3" customHeight="1" x14ac:dyDescent="0.2">
      <c r="A41" s="6"/>
      <c r="B41" s="68"/>
      <c r="C41" s="8"/>
      <c r="D41" s="8"/>
      <c r="E41" s="8"/>
      <c r="F41" s="8"/>
      <c r="G41" s="4"/>
      <c r="H41" s="15"/>
      <c r="I41" s="4"/>
    </row>
    <row r="42" spans="1:9" ht="20.3" customHeight="1" x14ac:dyDescent="0.2">
      <c r="A42" s="6"/>
      <c r="B42" s="68"/>
      <c r="C42" s="8"/>
      <c r="D42" s="8"/>
      <c r="E42" s="8"/>
      <c r="F42" s="8"/>
      <c r="G42" s="4"/>
      <c r="H42" s="15"/>
      <c r="I42" s="4"/>
    </row>
    <row r="43" spans="1:9" ht="20.3" customHeight="1" x14ac:dyDescent="0.2">
      <c r="A43" s="6"/>
      <c r="B43" s="68"/>
      <c r="C43" s="8"/>
      <c r="D43" s="8"/>
      <c r="E43" s="8"/>
      <c r="F43" s="8"/>
      <c r="G43" s="4"/>
      <c r="H43" s="15"/>
      <c r="I43" s="4"/>
    </row>
    <row r="44" spans="1:9" ht="20.3" customHeight="1" x14ac:dyDescent="0.2">
      <c r="A44" s="6"/>
      <c r="B44" s="68"/>
      <c r="C44" s="8"/>
      <c r="D44" s="8"/>
      <c r="E44" s="8"/>
      <c r="F44" s="8"/>
      <c r="G44" s="4"/>
      <c r="H44" s="15"/>
      <c r="I44" s="4"/>
    </row>
    <row r="45" spans="1:9" ht="20.3" customHeight="1" x14ac:dyDescent="0.2">
      <c r="A45" s="6"/>
      <c r="B45" s="68"/>
      <c r="C45" s="8"/>
      <c r="D45" s="8"/>
      <c r="E45" s="8"/>
      <c r="F45" s="8"/>
      <c r="G45" s="4"/>
      <c r="H45" s="15"/>
      <c r="I45" s="4"/>
    </row>
    <row r="46" spans="1:9" ht="20.3" customHeight="1" x14ac:dyDescent="0.2">
      <c r="A46" s="6"/>
      <c r="B46" s="68"/>
      <c r="C46" s="8"/>
      <c r="D46" s="8"/>
      <c r="E46" s="8"/>
      <c r="F46" s="8"/>
      <c r="G46" s="4"/>
      <c r="H46" s="15"/>
      <c r="I46" s="4"/>
    </row>
    <row r="47" spans="1:9" ht="20.3" customHeight="1" x14ac:dyDescent="0.2">
      <c r="A47" s="328" t="s">
        <v>154</v>
      </c>
      <c r="B47" s="329"/>
      <c r="C47" s="329"/>
      <c r="D47" s="329"/>
      <c r="E47" s="329"/>
      <c r="F47" s="329"/>
      <c r="G47" s="329"/>
      <c r="H47" s="329"/>
      <c r="I47" s="329"/>
    </row>
    <row r="48" spans="1:9" ht="20.3" customHeight="1" x14ac:dyDescent="0.2">
      <c r="A48" s="330" t="s">
        <v>143</v>
      </c>
      <c r="B48" s="330"/>
      <c r="C48" s="330"/>
      <c r="D48" s="330"/>
      <c r="E48" s="330"/>
      <c r="F48" s="330"/>
      <c r="G48" s="330"/>
      <c r="H48" s="330"/>
      <c r="I48" s="330"/>
    </row>
    <row r="49" spans="1:10" ht="20.3" customHeight="1" x14ac:dyDescent="0.2">
      <c r="A49" s="331" t="s">
        <v>135</v>
      </c>
      <c r="B49" s="331"/>
      <c r="C49" s="331"/>
      <c r="D49" s="331"/>
      <c r="E49" s="331"/>
      <c r="F49" s="331"/>
      <c r="G49" s="331"/>
      <c r="H49" s="331"/>
      <c r="I49" s="331"/>
    </row>
    <row r="50" spans="1:10" ht="20.3" customHeight="1" x14ac:dyDescent="0.2">
      <c r="A50" s="332" t="s">
        <v>166</v>
      </c>
      <c r="B50" s="330"/>
      <c r="C50" s="330"/>
      <c r="D50" s="330"/>
      <c r="E50" s="330"/>
      <c r="F50" s="330"/>
      <c r="G50" s="330"/>
      <c r="H50" s="330"/>
      <c r="I50" s="330"/>
    </row>
    <row r="51" spans="1:10" ht="20.3" customHeight="1" x14ac:dyDescent="0.2">
      <c r="A51" s="333" t="s">
        <v>145</v>
      </c>
      <c r="B51" s="333"/>
      <c r="C51" s="333"/>
      <c r="D51" s="333"/>
      <c r="E51" s="333"/>
      <c r="F51" s="333"/>
      <c r="G51" s="333"/>
      <c r="H51" s="333"/>
      <c r="I51" s="333"/>
    </row>
    <row r="52" spans="1:10" ht="3.8" customHeight="1" x14ac:dyDescent="0.2">
      <c r="A52" s="2"/>
      <c r="B52" s="68"/>
      <c r="C52" s="8"/>
      <c r="D52" s="8"/>
      <c r="E52" s="8"/>
      <c r="F52" s="8"/>
      <c r="G52" s="15"/>
      <c r="H52" s="15"/>
      <c r="I52" s="15"/>
    </row>
    <row r="53" spans="1:10" ht="18" customHeight="1" x14ac:dyDescent="0.2">
      <c r="A53" s="2"/>
      <c r="B53" s="67" t="s">
        <v>0</v>
      </c>
      <c r="C53" s="327" t="s">
        <v>37</v>
      </c>
      <c r="D53" s="327"/>
      <c r="E53" s="327"/>
      <c r="F53" s="70"/>
      <c r="G53" s="335" t="s">
        <v>38</v>
      </c>
      <c r="H53" s="335"/>
      <c r="I53" s="335"/>
    </row>
    <row r="54" spans="1:10" ht="18" customHeight="1" x14ac:dyDescent="0.2">
      <c r="A54" s="2"/>
      <c r="B54" s="12"/>
      <c r="C54" s="327" t="s">
        <v>43</v>
      </c>
      <c r="D54" s="327"/>
      <c r="E54" s="327"/>
      <c r="F54" s="70"/>
      <c r="G54" s="327" t="s">
        <v>43</v>
      </c>
      <c r="H54" s="327"/>
      <c r="I54" s="327"/>
    </row>
    <row r="55" spans="1:10" ht="18" customHeight="1" x14ac:dyDescent="0.2">
      <c r="A55" s="2"/>
      <c r="C55" s="71" t="s">
        <v>13</v>
      </c>
      <c r="D55" s="72"/>
      <c r="E55" s="71" t="s">
        <v>13</v>
      </c>
      <c r="F55" s="73"/>
      <c r="G55" s="71" t="s">
        <v>13</v>
      </c>
      <c r="H55" s="72"/>
      <c r="I55" s="71" t="s">
        <v>13</v>
      </c>
    </row>
    <row r="56" spans="1:10" ht="18" customHeight="1" x14ac:dyDescent="0.2">
      <c r="A56" s="2"/>
      <c r="C56" s="71" t="s">
        <v>14</v>
      </c>
      <c r="D56" s="72"/>
      <c r="E56" s="71" t="s">
        <v>14</v>
      </c>
      <c r="F56" s="73"/>
      <c r="G56" s="71" t="s">
        <v>14</v>
      </c>
      <c r="H56" s="72"/>
      <c r="I56" s="71" t="s">
        <v>14</v>
      </c>
    </row>
    <row r="57" spans="1:10" ht="18" customHeight="1" x14ac:dyDescent="0.2">
      <c r="A57" s="2"/>
      <c r="C57" s="74">
        <v>2020</v>
      </c>
      <c r="D57" s="72"/>
      <c r="E57" s="74">
        <v>2019</v>
      </c>
      <c r="F57" s="73"/>
      <c r="G57" s="74">
        <v>2020</v>
      </c>
      <c r="H57" s="72"/>
      <c r="I57" s="74">
        <v>2019</v>
      </c>
    </row>
    <row r="58" spans="1:10" ht="18" customHeight="1" x14ac:dyDescent="0.2">
      <c r="A58" s="331"/>
      <c r="B58" s="331"/>
      <c r="C58" s="74"/>
      <c r="D58" s="72"/>
      <c r="E58" s="74" t="s">
        <v>157</v>
      </c>
      <c r="F58" s="73"/>
      <c r="G58" s="74"/>
      <c r="H58" s="72"/>
      <c r="I58" s="74"/>
    </row>
    <row r="59" spans="1:10" s="7" customFormat="1" ht="18" customHeight="1" x14ac:dyDescent="0.2">
      <c r="A59" s="289" t="s">
        <v>24</v>
      </c>
      <c r="C59" s="2"/>
      <c r="D59" s="8"/>
      <c r="E59" s="8"/>
      <c r="F59" s="8"/>
      <c r="G59" s="15"/>
      <c r="H59" s="15"/>
      <c r="I59" s="15"/>
    </row>
    <row r="60" spans="1:10" s="7" customFormat="1" ht="18" customHeight="1" x14ac:dyDescent="0.2">
      <c r="A60" s="163" t="s">
        <v>148</v>
      </c>
      <c r="B60" s="68"/>
      <c r="C60" s="8"/>
      <c r="D60" s="8"/>
      <c r="E60" s="8"/>
      <c r="F60" s="8"/>
      <c r="G60" s="15"/>
      <c r="H60" s="15"/>
      <c r="I60" s="15"/>
    </row>
    <row r="61" spans="1:10" s="7" customFormat="1" ht="18" customHeight="1" x14ac:dyDescent="0.2">
      <c r="A61" s="98" t="s">
        <v>107</v>
      </c>
      <c r="B61" s="68" t="s">
        <v>238</v>
      </c>
      <c r="C61" s="78">
        <v>58542</v>
      </c>
      <c r="D61" s="77"/>
      <c r="E61" s="78">
        <v>48499</v>
      </c>
      <c r="F61" s="77"/>
      <c r="G61" s="171">
        <v>37824</v>
      </c>
      <c r="H61" s="84"/>
      <c r="I61" s="171">
        <v>37567</v>
      </c>
      <c r="J61" s="5"/>
    </row>
    <row r="62" spans="1:10" s="7" customFormat="1" ht="18" customHeight="1" x14ac:dyDescent="0.2">
      <c r="A62" s="98" t="s">
        <v>176</v>
      </c>
      <c r="B62" s="12">
        <v>33</v>
      </c>
      <c r="C62" s="78">
        <v>47817</v>
      </c>
      <c r="D62" s="77"/>
      <c r="E62" s="78">
        <v>47168</v>
      </c>
      <c r="F62" s="77"/>
      <c r="G62" s="171">
        <v>32668</v>
      </c>
      <c r="H62" s="84"/>
      <c r="I62" s="171">
        <v>33654</v>
      </c>
      <c r="J62" s="5"/>
    </row>
    <row r="63" spans="1:10" s="7" customFormat="1" ht="18" customHeight="1" x14ac:dyDescent="0.2">
      <c r="A63" s="98" t="s">
        <v>177</v>
      </c>
      <c r="B63" s="68">
        <v>19</v>
      </c>
      <c r="C63" s="78">
        <v>20237</v>
      </c>
      <c r="D63" s="77"/>
      <c r="E63" s="78">
        <v>1237</v>
      </c>
      <c r="F63" s="77"/>
      <c r="G63" s="171">
        <v>13579</v>
      </c>
      <c r="H63" s="78"/>
      <c r="I63" s="171">
        <v>1213</v>
      </c>
      <c r="J63" s="5"/>
    </row>
    <row r="64" spans="1:10" s="7" customFormat="1" ht="18" customHeight="1" x14ac:dyDescent="0.2">
      <c r="A64" s="99" t="s">
        <v>178</v>
      </c>
      <c r="B64" s="68"/>
      <c r="C64" s="78">
        <v>10551</v>
      </c>
      <c r="D64" s="79"/>
      <c r="E64" s="78">
        <v>7245</v>
      </c>
      <c r="F64" s="77"/>
      <c r="G64" s="171">
        <v>3044</v>
      </c>
      <c r="H64" s="77"/>
      <c r="I64" s="79">
        <v>0</v>
      </c>
      <c r="J64" s="5"/>
    </row>
    <row r="65" spans="1:10" s="7" customFormat="1" ht="18" customHeight="1" x14ac:dyDescent="0.2">
      <c r="A65" s="98" t="s">
        <v>32</v>
      </c>
      <c r="B65" s="68"/>
      <c r="C65" s="78">
        <v>13954</v>
      </c>
      <c r="D65" s="78"/>
      <c r="E65" s="78">
        <v>12055</v>
      </c>
      <c r="F65" s="77"/>
      <c r="G65" s="171">
        <v>8931</v>
      </c>
      <c r="H65" s="79"/>
      <c r="I65" s="171">
        <v>7436</v>
      </c>
      <c r="J65" s="5"/>
    </row>
    <row r="66" spans="1:10" s="7" customFormat="1" ht="18" customHeight="1" x14ac:dyDescent="0.2">
      <c r="A66" s="100" t="s">
        <v>39</v>
      </c>
      <c r="B66" s="68"/>
      <c r="C66" s="161">
        <f>SUM(C60:C65)</f>
        <v>151101</v>
      </c>
      <c r="D66" s="78"/>
      <c r="E66" s="161">
        <f>SUM(E60:E65)</f>
        <v>116204</v>
      </c>
      <c r="F66" s="77"/>
      <c r="G66" s="161">
        <f>SUM(G60:G65)</f>
        <v>96046</v>
      </c>
      <c r="H66" s="85"/>
      <c r="I66" s="161">
        <f>SUM(I60:I65)</f>
        <v>79870</v>
      </c>
    </row>
    <row r="67" spans="1:10" s="7" customFormat="1" ht="13.75" customHeight="1" x14ac:dyDescent="0.2">
      <c r="A67" s="100"/>
      <c r="B67" s="68"/>
      <c r="C67" s="86"/>
      <c r="D67" s="78"/>
      <c r="E67" s="86"/>
      <c r="F67" s="77"/>
      <c r="G67" s="86"/>
      <c r="H67" s="85"/>
      <c r="I67" s="86"/>
    </row>
    <row r="68" spans="1:10" s="7" customFormat="1" ht="18" customHeight="1" x14ac:dyDescent="0.2">
      <c r="A68" s="164" t="s">
        <v>149</v>
      </c>
      <c r="B68" s="68"/>
      <c r="C68" s="77"/>
      <c r="D68" s="77"/>
      <c r="E68" s="77"/>
      <c r="F68" s="77"/>
      <c r="G68" s="87"/>
      <c r="H68" s="85"/>
      <c r="I68" s="87"/>
    </row>
    <row r="69" spans="1:10" s="7" customFormat="1" ht="18" customHeight="1" x14ac:dyDescent="0.2">
      <c r="A69" s="98" t="s">
        <v>179</v>
      </c>
      <c r="B69" s="68">
        <v>19</v>
      </c>
      <c r="C69" s="173">
        <v>117388</v>
      </c>
      <c r="D69" s="77"/>
      <c r="E69" s="173">
        <v>2640</v>
      </c>
      <c r="F69" s="77"/>
      <c r="G69" s="171">
        <v>114630</v>
      </c>
      <c r="H69" s="85"/>
      <c r="I69" s="171">
        <v>2640</v>
      </c>
      <c r="J69" s="5"/>
    </row>
    <row r="70" spans="1:10" s="7" customFormat="1" ht="18" customHeight="1" x14ac:dyDescent="0.2">
      <c r="A70" s="98" t="s">
        <v>18</v>
      </c>
      <c r="B70" s="68" t="s">
        <v>224</v>
      </c>
      <c r="C70" s="173">
        <v>16644</v>
      </c>
      <c r="D70" s="88"/>
      <c r="E70" s="173">
        <v>19358</v>
      </c>
      <c r="F70" s="88"/>
      <c r="G70" s="79">
        <v>0</v>
      </c>
      <c r="H70" s="79"/>
      <c r="I70" s="79">
        <v>0</v>
      </c>
      <c r="J70" s="5"/>
    </row>
    <row r="71" spans="1:10" s="7" customFormat="1" ht="18" customHeight="1" x14ac:dyDescent="0.2">
      <c r="A71" s="98" t="s">
        <v>180</v>
      </c>
      <c r="B71" s="68" t="s">
        <v>225</v>
      </c>
      <c r="C71" s="174">
        <v>39666</v>
      </c>
      <c r="D71" s="77"/>
      <c r="E71" s="174">
        <v>38706</v>
      </c>
      <c r="F71" s="77"/>
      <c r="G71" s="171">
        <v>25324</v>
      </c>
      <c r="H71" s="79"/>
      <c r="I71" s="171">
        <v>23005</v>
      </c>
      <c r="J71" s="5"/>
    </row>
    <row r="72" spans="1:10" s="7" customFormat="1" ht="18" customHeight="1" x14ac:dyDescent="0.2">
      <c r="A72" s="101" t="s">
        <v>23</v>
      </c>
      <c r="B72" s="68"/>
      <c r="C72" s="175">
        <v>0</v>
      </c>
      <c r="D72" s="77"/>
      <c r="E72" s="175">
        <v>4735</v>
      </c>
      <c r="F72" s="77"/>
      <c r="G72" s="79">
        <v>0</v>
      </c>
      <c r="H72" s="85"/>
      <c r="I72" s="175">
        <v>3922</v>
      </c>
      <c r="J72" s="5"/>
    </row>
    <row r="73" spans="1:10" s="7" customFormat="1" ht="18" customHeight="1" x14ac:dyDescent="0.2">
      <c r="A73" s="100" t="s">
        <v>41</v>
      </c>
      <c r="B73" s="68"/>
      <c r="C73" s="94">
        <f>SUM(C69:C72)</f>
        <v>173698</v>
      </c>
      <c r="D73" s="90"/>
      <c r="E73" s="94">
        <f>SUM(E69:E72)</f>
        <v>65439</v>
      </c>
      <c r="F73" s="91"/>
      <c r="G73" s="94">
        <f>SUM(G69:G72)</f>
        <v>139954</v>
      </c>
      <c r="H73" s="91"/>
      <c r="I73" s="94">
        <f>SUM(I69:I72)</f>
        <v>29567</v>
      </c>
      <c r="J73" s="5"/>
    </row>
    <row r="74" spans="1:10" s="7" customFormat="1" ht="18" customHeight="1" x14ac:dyDescent="0.2">
      <c r="A74" s="163" t="s">
        <v>150</v>
      </c>
      <c r="B74" s="68"/>
      <c r="C74" s="170">
        <f>C66+C73</f>
        <v>324799</v>
      </c>
      <c r="D74" s="11"/>
      <c r="E74" s="170">
        <f>E66+E73</f>
        <v>181643</v>
      </c>
      <c r="F74" s="11"/>
      <c r="G74" s="170">
        <f>G66+G73</f>
        <v>236000</v>
      </c>
      <c r="H74" s="11"/>
      <c r="I74" s="170">
        <f>I66+I73</f>
        <v>109437</v>
      </c>
    </row>
    <row r="75" spans="1:10" s="7" customFormat="1" ht="13.75" customHeight="1" x14ac:dyDescent="0.2">
      <c r="A75" s="2"/>
      <c r="B75" s="69"/>
      <c r="C75" s="11"/>
      <c r="D75" s="11"/>
      <c r="E75" s="11"/>
      <c r="F75" s="11"/>
      <c r="G75" s="32"/>
      <c r="H75" s="11"/>
      <c r="I75" s="32"/>
    </row>
    <row r="76" spans="1:10" s="7" customFormat="1" ht="18" customHeight="1" x14ac:dyDescent="0.2">
      <c r="A76" s="163" t="s">
        <v>151</v>
      </c>
      <c r="B76" s="13"/>
      <c r="C76" s="2"/>
      <c r="D76" s="8"/>
      <c r="E76" s="2"/>
      <c r="F76" s="8"/>
      <c r="G76" s="15"/>
      <c r="H76" s="15"/>
      <c r="I76" s="15"/>
    </row>
    <row r="77" spans="1:10" s="7" customFormat="1" ht="18" customHeight="1" x14ac:dyDescent="0.2">
      <c r="A77" s="102" t="s">
        <v>9</v>
      </c>
      <c r="B77" s="68"/>
      <c r="C77" s="77"/>
      <c r="D77" s="77"/>
      <c r="E77" s="77"/>
      <c r="F77" s="77"/>
      <c r="G77" s="87"/>
      <c r="H77" s="85"/>
      <c r="I77" s="87"/>
    </row>
    <row r="78" spans="1:10" s="7" customFormat="1" ht="18" customHeight="1" x14ac:dyDescent="0.2">
      <c r="A78" s="98" t="s">
        <v>45</v>
      </c>
      <c r="B78" s="68"/>
      <c r="C78" s="77"/>
      <c r="D78" s="77"/>
      <c r="E78" s="77"/>
      <c r="F78" s="77"/>
      <c r="G78" s="87"/>
      <c r="H78" s="85"/>
      <c r="I78" s="87"/>
    </row>
    <row r="79" spans="1:10" s="193" customFormat="1" ht="18" customHeight="1" thickBot="1" x14ac:dyDescent="0.25">
      <c r="A79" s="103" t="s">
        <v>62</v>
      </c>
      <c r="B79" s="68"/>
      <c r="C79" s="176">
        <v>340000</v>
      </c>
      <c r="D79" s="92"/>
      <c r="E79" s="176">
        <v>340000</v>
      </c>
      <c r="F79" s="92"/>
      <c r="G79" s="176">
        <v>340000</v>
      </c>
      <c r="H79" s="92"/>
      <c r="I79" s="176">
        <v>340000</v>
      </c>
      <c r="J79" s="5"/>
    </row>
    <row r="80" spans="1:10" s="7" customFormat="1" ht="18" customHeight="1" thickTop="1" x14ac:dyDescent="0.2">
      <c r="A80" s="101" t="s">
        <v>10</v>
      </c>
      <c r="B80" s="68"/>
      <c r="C80" s="87"/>
      <c r="D80" s="77"/>
      <c r="E80" s="87"/>
      <c r="F80" s="77"/>
      <c r="G80" s="87"/>
      <c r="H80" s="85"/>
      <c r="I80" s="87"/>
    </row>
    <row r="81" spans="1:11" s="7" customFormat="1" ht="18" customHeight="1" x14ac:dyDescent="0.2">
      <c r="A81" s="334" t="s">
        <v>127</v>
      </c>
      <c r="B81" s="334"/>
      <c r="C81" s="87">
        <v>340000</v>
      </c>
      <c r="D81" s="77"/>
      <c r="E81" s="87">
        <v>340000</v>
      </c>
      <c r="F81" s="77"/>
      <c r="G81" s="171">
        <v>340000</v>
      </c>
      <c r="H81" s="85"/>
      <c r="I81" s="171">
        <v>340000</v>
      </c>
      <c r="J81" s="5"/>
    </row>
    <row r="82" spans="1:11" s="7" customFormat="1" ht="18" customHeight="1" x14ac:dyDescent="0.2">
      <c r="A82" s="2" t="s">
        <v>46</v>
      </c>
      <c r="B82" s="68"/>
      <c r="C82" s="87">
        <v>649124</v>
      </c>
      <c r="D82" s="11"/>
      <c r="E82" s="87">
        <v>649124</v>
      </c>
      <c r="F82" s="11"/>
      <c r="G82" s="171">
        <v>649124</v>
      </c>
      <c r="H82" s="11"/>
      <c r="I82" s="171">
        <v>649124</v>
      </c>
      <c r="J82" s="5"/>
    </row>
    <row r="83" spans="1:11" s="7" customFormat="1" ht="18" customHeight="1" x14ac:dyDescent="0.2">
      <c r="A83" s="2" t="s">
        <v>97</v>
      </c>
      <c r="B83" s="68"/>
      <c r="C83" s="171">
        <v>5145</v>
      </c>
      <c r="D83" s="11"/>
      <c r="E83" s="171">
        <v>5145</v>
      </c>
      <c r="F83" s="11"/>
      <c r="G83" s="171">
        <v>5145</v>
      </c>
      <c r="H83" s="75"/>
      <c r="I83" s="171">
        <v>5145</v>
      </c>
      <c r="J83" s="5"/>
    </row>
    <row r="84" spans="1:11" s="7" customFormat="1" ht="18" customHeight="1" x14ac:dyDescent="0.2">
      <c r="A84" s="2" t="s">
        <v>217</v>
      </c>
      <c r="B84" s="68"/>
      <c r="C84" s="171">
        <v>-12666</v>
      </c>
      <c r="D84" s="11"/>
      <c r="E84" s="171">
        <v>-12666</v>
      </c>
      <c r="F84" s="11"/>
      <c r="G84" s="172">
        <v>0</v>
      </c>
      <c r="H84" s="75"/>
      <c r="I84" s="172">
        <v>0</v>
      </c>
      <c r="J84" s="5"/>
    </row>
    <row r="85" spans="1:11" s="7" customFormat="1" ht="18" customHeight="1" x14ac:dyDescent="0.2">
      <c r="A85" s="2" t="s">
        <v>86</v>
      </c>
      <c r="B85" s="69"/>
      <c r="C85" s="171"/>
      <c r="D85" s="11"/>
      <c r="E85" s="171"/>
      <c r="F85" s="11"/>
      <c r="G85" s="171"/>
      <c r="H85" s="11"/>
      <c r="I85" s="171"/>
      <c r="J85" s="5"/>
    </row>
    <row r="86" spans="1:11" ht="18" customHeight="1" x14ac:dyDescent="0.2">
      <c r="A86" s="98" t="s">
        <v>44</v>
      </c>
      <c r="B86" s="194">
        <v>21</v>
      </c>
      <c r="C86" s="87">
        <v>34000</v>
      </c>
      <c r="D86" s="87"/>
      <c r="E86" s="87">
        <v>22710</v>
      </c>
      <c r="F86" s="87"/>
      <c r="G86" s="171">
        <v>34000</v>
      </c>
      <c r="H86" s="87"/>
      <c r="I86" s="171">
        <f>Separate!I23</f>
        <v>22710</v>
      </c>
    </row>
    <row r="87" spans="1:11" ht="18" customHeight="1" x14ac:dyDescent="0.2">
      <c r="A87" s="98" t="s">
        <v>87</v>
      </c>
      <c r="B87" s="194">
        <v>11</v>
      </c>
      <c r="C87" s="87">
        <v>258775</v>
      </c>
      <c r="D87" s="93"/>
      <c r="E87" s="252">
        <v>176176</v>
      </c>
      <c r="F87" s="93"/>
      <c r="G87" s="171">
        <v>164078</v>
      </c>
      <c r="H87" s="3"/>
      <c r="I87" s="171">
        <f>Separate!L23</f>
        <v>119933</v>
      </c>
      <c r="K87" s="256"/>
    </row>
    <row r="88" spans="1:11" ht="18" customHeight="1" x14ac:dyDescent="0.2">
      <c r="A88" s="2" t="s">
        <v>49</v>
      </c>
      <c r="C88" s="177">
        <v>-8756</v>
      </c>
      <c r="D88" s="93"/>
      <c r="E88" s="177">
        <v>13452</v>
      </c>
      <c r="F88" s="93"/>
      <c r="G88" s="175">
        <v>-5897</v>
      </c>
      <c r="H88" s="75"/>
      <c r="I88" s="175">
        <v>17017</v>
      </c>
    </row>
    <row r="89" spans="1:11" ht="18" customHeight="1" x14ac:dyDescent="0.2">
      <c r="A89" s="2" t="s">
        <v>96</v>
      </c>
      <c r="C89" s="87">
        <f>SUM(C81:C88)</f>
        <v>1265622</v>
      </c>
      <c r="D89" s="93"/>
      <c r="E89" s="87">
        <f>SUM(E81:E88)</f>
        <v>1193941</v>
      </c>
      <c r="F89" s="93"/>
      <c r="G89" s="88">
        <f>SUM(G81:G88)</f>
        <v>1186450</v>
      </c>
      <c r="H89" s="75"/>
      <c r="I89" s="88">
        <f>SUM(I81:I88)</f>
        <v>1153929</v>
      </c>
    </row>
    <row r="90" spans="1:11" ht="18" customHeight="1" x14ac:dyDescent="0.2">
      <c r="A90" s="2" t="s">
        <v>63</v>
      </c>
      <c r="C90" s="177">
        <v>1231</v>
      </c>
      <c r="D90" s="93"/>
      <c r="E90" s="177">
        <v>1</v>
      </c>
      <c r="F90" s="93"/>
      <c r="G90" s="88">
        <v>0</v>
      </c>
      <c r="H90" s="75"/>
      <c r="I90" s="88">
        <v>0</v>
      </c>
    </row>
    <row r="91" spans="1:11" ht="18" customHeight="1" x14ac:dyDescent="0.2">
      <c r="A91" s="163" t="s">
        <v>91</v>
      </c>
      <c r="C91" s="89">
        <f>SUM(C89:C90)</f>
        <v>1266853</v>
      </c>
      <c r="D91" s="93"/>
      <c r="E91" s="89">
        <f>SUM(E89:E90)</f>
        <v>1193942</v>
      </c>
      <c r="F91" s="93"/>
      <c r="G91" s="94">
        <f>SUM(G89:G90)</f>
        <v>1186450</v>
      </c>
      <c r="H91" s="3"/>
      <c r="I91" s="94">
        <f>SUM(I89:I90)</f>
        <v>1153929</v>
      </c>
      <c r="J91" s="278"/>
    </row>
    <row r="92" spans="1:11" ht="18" customHeight="1" thickBot="1" x14ac:dyDescent="0.25">
      <c r="A92" s="6" t="s">
        <v>25</v>
      </c>
      <c r="C92" s="95">
        <f>C74+C91</f>
        <v>1591652</v>
      </c>
      <c r="D92" s="93"/>
      <c r="E92" s="95">
        <f>E74+E91</f>
        <v>1375585</v>
      </c>
      <c r="F92" s="93"/>
      <c r="G92" s="95">
        <f>G74+G91</f>
        <v>1422450</v>
      </c>
      <c r="H92" s="3"/>
      <c r="I92" s="95">
        <f>I74+I91</f>
        <v>1263366</v>
      </c>
    </row>
    <row r="93" spans="1:11" ht="20.3" customHeight="1" thickTop="1" x14ac:dyDescent="0.2">
      <c r="C93" s="20"/>
      <c r="E93" s="20"/>
      <c r="I93" s="291"/>
    </row>
    <row r="96" spans="1:11" ht="20.3" customHeight="1" x14ac:dyDescent="0.2">
      <c r="A96" s="5"/>
      <c r="B96" s="5"/>
      <c r="C96" s="5"/>
      <c r="D96" s="5"/>
      <c r="E96" s="5"/>
      <c r="F96" s="5"/>
      <c r="G96" s="5"/>
      <c r="H96" s="5"/>
      <c r="I96" s="5"/>
    </row>
    <row r="99" spans="1:9" ht="20.3" customHeight="1" x14ac:dyDescent="0.2">
      <c r="A99" s="325" t="s">
        <v>154</v>
      </c>
      <c r="B99" s="326"/>
      <c r="C99" s="326"/>
      <c r="D99" s="326"/>
      <c r="E99" s="326"/>
      <c r="F99" s="326"/>
      <c r="G99" s="326"/>
      <c r="H99" s="326"/>
      <c r="I99" s="326"/>
    </row>
    <row r="102" spans="1:9" ht="16.55" customHeight="1" x14ac:dyDescent="0.2"/>
    <row r="103" spans="1:9" ht="16.55" customHeight="1" x14ac:dyDescent="0.2">
      <c r="A103" s="14"/>
      <c r="C103" s="14"/>
      <c r="D103" s="14"/>
      <c r="E103" s="14"/>
      <c r="F103" s="14"/>
      <c r="G103" s="14"/>
      <c r="H103" s="14"/>
      <c r="I103" s="14"/>
    </row>
    <row r="104" spans="1:9" ht="15.05" customHeight="1" x14ac:dyDescent="0.2"/>
    <row r="105" spans="1:9" ht="15.75" customHeight="1" x14ac:dyDescent="0.2"/>
    <row r="106" spans="1:9" ht="15.75" customHeight="1" x14ac:dyDescent="0.2"/>
  </sheetData>
  <customSheetViews>
    <customSheetView guid="{C4BB41F2-C134-4776-A498-5D47832D5AF3}">
      <selection activeCell="G81" sqref="G81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15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3">
      <selection activeCell="A26" sqref="A26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65B550FE-89A1-45D1-91A6-D42F032E7E80}" scale="85" topLeftCell="A73">
      <selection activeCell="G74" sqref="G74"/>
      <rowBreaks count="1" manualBreakCount="1">
        <brk id="45" max="16383" man="1"/>
      </rowBreaks>
      <pageMargins left="1" right="0.2" top="1" bottom="0.5" header="0.5" footer="0.3"/>
      <pageSetup paperSize="9" scale="80" firstPageNumber="2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20">
    <mergeCell ref="A1:I1"/>
    <mergeCell ref="A2:I2"/>
    <mergeCell ref="A3:I3"/>
    <mergeCell ref="A4:I4"/>
    <mergeCell ref="C6:E6"/>
    <mergeCell ref="G6:I6"/>
    <mergeCell ref="A99:I99"/>
    <mergeCell ref="G7:I7"/>
    <mergeCell ref="A47:I47"/>
    <mergeCell ref="A48:I48"/>
    <mergeCell ref="A49:I49"/>
    <mergeCell ref="A50:I50"/>
    <mergeCell ref="A51:I51"/>
    <mergeCell ref="A81:B81"/>
    <mergeCell ref="A58:B58"/>
    <mergeCell ref="G54:I54"/>
    <mergeCell ref="C7:E7"/>
    <mergeCell ref="C53:E53"/>
    <mergeCell ref="G53:I53"/>
    <mergeCell ref="C54:E54"/>
  </mergeCells>
  <pageMargins left="1" right="0.2" top="1" bottom="0.5" header="0.5" footer="0.3"/>
  <pageSetup paperSize="9" scale="78" firstPageNumber="2" fitToHeight="0" orientation="portrait" r:id="rId5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4"/>
  <sheetViews>
    <sheetView zoomScaleNormal="100" zoomScaleSheetLayoutView="70" workbookViewId="0">
      <selection activeCell="D44" sqref="D44"/>
    </sheetView>
  </sheetViews>
  <sheetFormatPr defaultColWidth="9.375" defaultRowHeight="20.95" customHeight="1" x14ac:dyDescent="0.25"/>
  <cols>
    <col min="1" max="1" width="59.5" style="31" customWidth="1"/>
    <col min="2" max="2" width="8.875" style="29" customWidth="1"/>
    <col min="3" max="3" width="1" style="29" customWidth="1"/>
    <col min="4" max="4" width="10.5" style="26" customWidth="1"/>
    <col min="5" max="5" width="1" style="26" customWidth="1"/>
    <col min="6" max="6" width="10.5" style="26" customWidth="1"/>
    <col min="7" max="7" width="1" style="26" customWidth="1"/>
    <col min="8" max="8" width="10.5" style="27" customWidth="1"/>
    <col min="9" max="9" width="1" style="27" customWidth="1"/>
    <col min="10" max="10" width="10.5" style="27" customWidth="1"/>
    <col min="11" max="11" width="0.625" style="29" customWidth="1"/>
    <col min="12" max="16384" width="9.375" style="29"/>
  </cols>
  <sheetData>
    <row r="1" spans="1:13" s="14" customFormat="1" ht="20.95" customHeight="1" x14ac:dyDescent="0.2">
      <c r="A1" s="330" t="s">
        <v>143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3" s="14" customFormat="1" ht="20.95" customHeight="1" x14ac:dyDescent="0.2">
      <c r="A2" s="338" t="s">
        <v>165</v>
      </c>
      <c r="B2" s="338"/>
      <c r="C2" s="338"/>
      <c r="D2" s="338"/>
      <c r="E2" s="338"/>
      <c r="F2" s="338"/>
      <c r="G2" s="338"/>
      <c r="H2" s="338"/>
      <c r="I2" s="338"/>
      <c r="J2" s="338"/>
    </row>
    <row r="3" spans="1:13" s="14" customFormat="1" ht="20.95" customHeight="1" x14ac:dyDescent="0.2">
      <c r="A3" s="339" t="s">
        <v>167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3" ht="20.95" customHeight="1" x14ac:dyDescent="0.25">
      <c r="A4" s="340" t="s">
        <v>145</v>
      </c>
      <c r="B4" s="340"/>
      <c r="C4" s="340"/>
      <c r="D4" s="340"/>
      <c r="E4" s="340"/>
      <c r="F4" s="340"/>
      <c r="G4" s="340"/>
      <c r="H4" s="340"/>
      <c r="I4" s="340"/>
      <c r="J4" s="340"/>
    </row>
    <row r="5" spans="1:13" s="14" customFormat="1" ht="7.55" customHeight="1" x14ac:dyDescent="0.2">
      <c r="A5" s="13"/>
      <c r="B5" s="12"/>
      <c r="C5" s="12"/>
      <c r="D5" s="21"/>
      <c r="E5" s="21"/>
      <c r="F5" s="21"/>
      <c r="G5" s="21"/>
      <c r="H5" s="20"/>
      <c r="I5" s="23"/>
      <c r="J5" s="20"/>
    </row>
    <row r="6" spans="1:13" s="30" customFormat="1" ht="20.3" customHeight="1" x14ac:dyDescent="0.25">
      <c r="A6" s="31"/>
      <c r="B6" s="67" t="s">
        <v>0</v>
      </c>
      <c r="C6" s="34"/>
      <c r="D6" s="327" t="s">
        <v>37</v>
      </c>
      <c r="E6" s="327"/>
      <c r="F6" s="327"/>
      <c r="G6" s="70"/>
      <c r="H6" s="335" t="s">
        <v>38</v>
      </c>
      <c r="I6" s="335"/>
      <c r="J6" s="335"/>
    </row>
    <row r="7" spans="1:13" s="30" customFormat="1" ht="20.3" customHeight="1" x14ac:dyDescent="0.25">
      <c r="A7" s="31"/>
      <c r="B7" s="68"/>
      <c r="C7" s="34"/>
      <c r="D7" s="327" t="s">
        <v>43</v>
      </c>
      <c r="E7" s="327"/>
      <c r="F7" s="327"/>
      <c r="G7" s="70"/>
      <c r="H7" s="327" t="s">
        <v>43</v>
      </c>
      <c r="I7" s="327"/>
      <c r="J7" s="327"/>
    </row>
    <row r="8" spans="1:13" s="30" customFormat="1" ht="20.3" customHeight="1" x14ac:dyDescent="0.25">
      <c r="A8" s="31"/>
      <c r="B8" s="29"/>
      <c r="C8" s="37"/>
      <c r="D8" s="109">
        <v>2020</v>
      </c>
      <c r="E8" s="110"/>
      <c r="F8" s="111" t="s">
        <v>168</v>
      </c>
      <c r="G8" s="112"/>
      <c r="H8" s="109">
        <v>2020</v>
      </c>
      <c r="I8" s="110"/>
      <c r="J8" s="111" t="s">
        <v>168</v>
      </c>
    </row>
    <row r="9" spans="1:13" s="30" customFormat="1" ht="20.3" customHeight="1" x14ac:dyDescent="0.25">
      <c r="A9" s="31"/>
      <c r="B9" s="29"/>
      <c r="C9" s="37"/>
      <c r="D9" s="109"/>
      <c r="E9" s="110"/>
      <c r="F9" s="111" t="s">
        <v>157</v>
      </c>
      <c r="G9" s="112"/>
      <c r="H9" s="109"/>
      <c r="I9" s="110"/>
      <c r="J9" s="111"/>
    </row>
    <row r="10" spans="1:13" s="30" customFormat="1" ht="20.3" customHeight="1" x14ac:dyDescent="0.2">
      <c r="A10" s="25" t="s">
        <v>19</v>
      </c>
      <c r="B10" s="68"/>
      <c r="C10" s="34"/>
      <c r="D10" s="22"/>
      <c r="E10" s="22"/>
      <c r="F10" s="74"/>
      <c r="G10" s="22"/>
      <c r="H10" s="24"/>
      <c r="I10" s="24"/>
      <c r="J10" s="24"/>
    </row>
    <row r="11" spans="1:13" ht="20.3" customHeight="1" x14ac:dyDescent="0.25">
      <c r="A11" s="99" t="s">
        <v>133</v>
      </c>
      <c r="B11" s="68" t="s">
        <v>239</v>
      </c>
      <c r="C11" s="34"/>
      <c r="D11" s="305">
        <v>719824</v>
      </c>
      <c r="E11" s="87"/>
      <c r="F11" s="305">
        <v>599527</v>
      </c>
      <c r="G11" s="85"/>
      <c r="H11" s="305">
        <v>415899</v>
      </c>
      <c r="I11" s="85"/>
      <c r="J11" s="305">
        <v>380432</v>
      </c>
      <c r="M11" s="160"/>
    </row>
    <row r="12" spans="1:13" ht="20.3" customHeight="1" x14ac:dyDescent="0.25">
      <c r="A12" s="99" t="s">
        <v>2</v>
      </c>
      <c r="B12" s="68">
        <v>33</v>
      </c>
      <c r="C12" s="34"/>
      <c r="D12" s="305">
        <v>9431</v>
      </c>
      <c r="E12" s="305"/>
      <c r="F12" s="305">
        <v>6001</v>
      </c>
      <c r="G12" s="85"/>
      <c r="H12" s="305">
        <v>29073</v>
      </c>
      <c r="I12" s="85"/>
      <c r="J12" s="305">
        <v>32696</v>
      </c>
      <c r="L12" s="160"/>
    </row>
    <row r="13" spans="1:13" ht="20.3" customHeight="1" x14ac:dyDescent="0.25">
      <c r="A13" s="104" t="s">
        <v>128</v>
      </c>
      <c r="B13" s="68"/>
      <c r="C13" s="34"/>
      <c r="D13" s="306">
        <f>SUM(D11:D12)</f>
        <v>729255</v>
      </c>
      <c r="E13" s="85"/>
      <c r="F13" s="306">
        <f>SUM(F11:F12)</f>
        <v>605528</v>
      </c>
      <c r="G13" s="85"/>
      <c r="H13" s="307">
        <f>SUM(H11:H12)</f>
        <v>444972</v>
      </c>
      <c r="I13" s="85"/>
      <c r="J13" s="307">
        <f>SUM(J11:J12)</f>
        <v>413128</v>
      </c>
    </row>
    <row r="14" spans="1:13" s="30" customFormat="1" ht="8.0500000000000007" customHeight="1" x14ac:dyDescent="0.25">
      <c r="A14" s="31"/>
      <c r="B14" s="68"/>
      <c r="C14" s="34"/>
      <c r="D14" s="85"/>
      <c r="E14" s="85"/>
      <c r="F14" s="85"/>
      <c r="G14" s="85"/>
      <c r="H14" s="114"/>
      <c r="I14" s="85"/>
      <c r="J14" s="114"/>
    </row>
    <row r="15" spans="1:13" s="30" customFormat="1" ht="20.3" customHeight="1" x14ac:dyDescent="0.2">
      <c r="A15" s="25" t="s">
        <v>6</v>
      </c>
      <c r="B15" s="68"/>
      <c r="C15" s="34"/>
      <c r="D15" s="85"/>
      <c r="E15" s="85"/>
      <c r="F15" s="85"/>
      <c r="G15" s="85"/>
      <c r="H15" s="114"/>
      <c r="I15" s="85"/>
      <c r="J15" s="114"/>
    </row>
    <row r="16" spans="1:13" ht="20.3" customHeight="1" x14ac:dyDescent="0.25">
      <c r="A16" s="99" t="s">
        <v>134</v>
      </c>
      <c r="B16" s="68">
        <v>11</v>
      </c>
      <c r="C16" s="34"/>
      <c r="D16" s="308">
        <v>384966</v>
      </c>
      <c r="E16" s="308"/>
      <c r="F16" s="308">
        <v>335262.45642669272</v>
      </c>
      <c r="G16" s="308"/>
      <c r="H16" s="114">
        <v>221730</v>
      </c>
      <c r="I16" s="85"/>
      <c r="J16" s="114">
        <v>222635</v>
      </c>
    </row>
    <row r="17" spans="1:10" ht="20.3" customHeight="1" x14ac:dyDescent="0.25">
      <c r="A17" s="99" t="s">
        <v>27</v>
      </c>
      <c r="B17" s="68"/>
      <c r="C17" s="34"/>
      <c r="D17" s="308">
        <v>29186</v>
      </c>
      <c r="E17" s="85"/>
      <c r="F17" s="308">
        <v>19106</v>
      </c>
      <c r="G17" s="85"/>
      <c r="H17" s="114">
        <v>11249</v>
      </c>
      <c r="I17" s="85"/>
      <c r="J17" s="114">
        <v>10445</v>
      </c>
    </row>
    <row r="18" spans="1:10" ht="20.3" customHeight="1" x14ac:dyDescent="0.25">
      <c r="A18" s="99" t="s">
        <v>28</v>
      </c>
      <c r="B18" s="68">
        <v>11</v>
      </c>
      <c r="C18" s="34"/>
      <c r="D18" s="308">
        <v>131062</v>
      </c>
      <c r="E18" s="85"/>
      <c r="F18" s="308">
        <v>102745</v>
      </c>
      <c r="G18" s="85"/>
      <c r="H18" s="114">
        <v>91283</v>
      </c>
      <c r="I18" s="85"/>
      <c r="J18" s="114">
        <v>78729</v>
      </c>
    </row>
    <row r="19" spans="1:10" ht="20.3" customHeight="1" x14ac:dyDescent="0.25">
      <c r="A19" s="104" t="s">
        <v>129</v>
      </c>
      <c r="B19" s="68"/>
      <c r="C19" s="34"/>
      <c r="D19" s="306">
        <f>SUM(D16:D18)</f>
        <v>545214</v>
      </c>
      <c r="E19" s="308"/>
      <c r="F19" s="306">
        <f>SUM(F16:F18)</f>
        <v>457113.45642669272</v>
      </c>
      <c r="G19" s="308"/>
      <c r="H19" s="306">
        <f>SUM(H16:H18)</f>
        <v>324262</v>
      </c>
      <c r="I19" s="85"/>
      <c r="J19" s="306">
        <f>SUM(J16:J18)</f>
        <v>311809</v>
      </c>
    </row>
    <row r="20" spans="1:10" ht="20.3" customHeight="1" x14ac:dyDescent="0.25">
      <c r="A20" s="38" t="s">
        <v>181</v>
      </c>
      <c r="B20" s="68"/>
      <c r="C20" s="34"/>
      <c r="D20" s="306">
        <f>D13-D19</f>
        <v>184041</v>
      </c>
      <c r="E20" s="308"/>
      <c r="F20" s="306">
        <f>F13-F19</f>
        <v>148414.54357330728</v>
      </c>
      <c r="G20" s="308"/>
      <c r="H20" s="306">
        <f>H13-H19</f>
        <v>120710</v>
      </c>
      <c r="I20" s="85"/>
      <c r="J20" s="306">
        <f>J13-J19</f>
        <v>101319</v>
      </c>
    </row>
    <row r="21" spans="1:10" ht="8.0500000000000007" customHeight="1" x14ac:dyDescent="0.25">
      <c r="C21" s="34"/>
      <c r="D21" s="309"/>
      <c r="E21" s="308"/>
      <c r="F21" s="309"/>
      <c r="G21" s="308"/>
      <c r="H21" s="309"/>
      <c r="I21" s="85"/>
      <c r="J21" s="309"/>
    </row>
    <row r="22" spans="1:10" ht="19.5" customHeight="1" x14ac:dyDescent="0.25">
      <c r="A22" s="14" t="s">
        <v>182</v>
      </c>
      <c r="B22" s="68">
        <v>33</v>
      </c>
      <c r="C22" s="34"/>
      <c r="D22" s="114">
        <v>11096</v>
      </c>
      <c r="E22" s="173"/>
      <c r="F22" s="305">
        <v>8336</v>
      </c>
      <c r="G22" s="173"/>
      <c r="H22" s="114">
        <v>28233</v>
      </c>
      <c r="I22" s="173"/>
      <c r="J22" s="114">
        <v>25500</v>
      </c>
    </row>
    <row r="23" spans="1:10" ht="19.5" customHeight="1" x14ac:dyDescent="0.25">
      <c r="A23" s="14" t="s">
        <v>183</v>
      </c>
      <c r="B23" s="158"/>
      <c r="C23" s="34"/>
      <c r="D23" s="180">
        <v>-8369</v>
      </c>
      <c r="E23" s="173"/>
      <c r="F23" s="180">
        <v>-430</v>
      </c>
      <c r="G23" s="180"/>
      <c r="H23" s="180">
        <v>-7574</v>
      </c>
      <c r="I23" s="180"/>
      <c r="J23" s="180">
        <v>-405</v>
      </c>
    </row>
    <row r="24" spans="1:10" ht="19.5" customHeight="1" x14ac:dyDescent="0.25">
      <c r="A24" s="14" t="s">
        <v>218</v>
      </c>
      <c r="B24" s="158"/>
      <c r="C24" s="34"/>
      <c r="D24" s="311">
        <v>931</v>
      </c>
      <c r="E24" s="87"/>
      <c r="F24" s="316">
        <v>1934</v>
      </c>
      <c r="G24" s="87"/>
      <c r="H24" s="321">
        <v>0</v>
      </c>
      <c r="I24" s="87"/>
      <c r="J24" s="321">
        <v>0</v>
      </c>
    </row>
    <row r="25" spans="1:10" s="17" customFormat="1" ht="20.3" customHeight="1" x14ac:dyDescent="0.2">
      <c r="A25" s="38" t="s">
        <v>89</v>
      </c>
      <c r="B25" s="14"/>
      <c r="C25" s="34"/>
      <c r="D25" s="308">
        <f>SUM(D20:D24)</f>
        <v>187699</v>
      </c>
      <c r="E25" s="308"/>
      <c r="F25" s="308">
        <f>SUM(F20:F24)</f>
        <v>158254.54357330728</v>
      </c>
      <c r="G25" s="87">
        <v>0</v>
      </c>
      <c r="H25" s="308">
        <f>SUM(H20:H24)</f>
        <v>141369</v>
      </c>
      <c r="I25" s="87"/>
      <c r="J25" s="308">
        <f>SUM(J20:J24)</f>
        <v>126414</v>
      </c>
    </row>
    <row r="26" spans="1:10" s="17" customFormat="1" ht="20.3" customHeight="1" x14ac:dyDescent="0.2">
      <c r="A26" s="14" t="s">
        <v>42</v>
      </c>
      <c r="B26" s="231" t="s">
        <v>224</v>
      </c>
      <c r="C26" s="34"/>
      <c r="D26" s="180">
        <v>-22841</v>
      </c>
      <c r="E26" s="180"/>
      <c r="F26" s="180">
        <v>-14524</v>
      </c>
      <c r="G26" s="180"/>
      <c r="H26" s="180">
        <v>-10872</v>
      </c>
      <c r="I26" s="180"/>
      <c r="J26" s="180">
        <v>-7215</v>
      </c>
    </row>
    <row r="27" spans="1:10" s="17" customFormat="1" ht="20.3" customHeight="1" x14ac:dyDescent="0.2">
      <c r="A27" s="232" t="s">
        <v>158</v>
      </c>
      <c r="B27" s="68">
        <v>11</v>
      </c>
      <c r="C27" s="34"/>
      <c r="D27" s="306">
        <f>D25+D26</f>
        <v>164858</v>
      </c>
      <c r="E27" s="86"/>
      <c r="F27" s="306">
        <f>F25+F26</f>
        <v>143730.54357330728</v>
      </c>
      <c r="G27" s="86"/>
      <c r="H27" s="306">
        <f>H25+H26</f>
        <v>130497</v>
      </c>
      <c r="I27" s="86"/>
      <c r="J27" s="306">
        <f>J25+J26</f>
        <v>119199</v>
      </c>
    </row>
    <row r="28" spans="1:10" s="17" customFormat="1" ht="8.0500000000000007" customHeight="1" x14ac:dyDescent="0.2">
      <c r="A28" s="38"/>
      <c r="B28" s="68"/>
      <c r="C28" s="34"/>
      <c r="D28" s="309"/>
      <c r="E28" s="86"/>
      <c r="F28" s="309"/>
      <c r="G28" s="86"/>
      <c r="H28" s="309"/>
      <c r="I28" s="86"/>
      <c r="J28" s="309"/>
    </row>
    <row r="29" spans="1:10" s="17" customFormat="1" ht="20.3" customHeight="1" x14ac:dyDescent="0.2">
      <c r="A29" s="38" t="s">
        <v>184</v>
      </c>
      <c r="B29" s="68"/>
      <c r="C29" s="34"/>
      <c r="D29" s="308"/>
      <c r="E29" s="308"/>
      <c r="F29" s="308"/>
      <c r="G29" s="308"/>
      <c r="H29" s="308"/>
      <c r="I29" s="85"/>
      <c r="J29" s="308"/>
    </row>
    <row r="30" spans="1:10" s="17" customFormat="1" ht="20.3" customHeight="1" x14ac:dyDescent="0.2">
      <c r="A30" s="38" t="s">
        <v>185</v>
      </c>
      <c r="B30" s="68"/>
      <c r="C30" s="34"/>
      <c r="D30" s="308"/>
      <c r="E30" s="308"/>
      <c r="F30" s="308"/>
      <c r="G30" s="308"/>
      <c r="H30" s="308"/>
      <c r="I30" s="85"/>
      <c r="J30" s="308"/>
    </row>
    <row r="31" spans="1:10" s="17" customFormat="1" ht="20.3" customHeight="1" x14ac:dyDescent="0.2">
      <c r="A31" s="296" t="s">
        <v>186</v>
      </c>
      <c r="B31" s="68"/>
      <c r="C31" s="34"/>
      <c r="D31" s="308"/>
      <c r="E31" s="308"/>
      <c r="F31" s="308"/>
      <c r="G31" s="308"/>
      <c r="H31" s="308"/>
      <c r="I31" s="85"/>
      <c r="J31" s="308"/>
    </row>
    <row r="32" spans="1:10" s="17" customFormat="1" ht="20.3" customHeight="1" x14ac:dyDescent="0.2">
      <c r="A32" s="14" t="s">
        <v>162</v>
      </c>
      <c r="B32" s="68"/>
      <c r="C32" s="34"/>
      <c r="D32" s="308"/>
      <c r="E32" s="308"/>
      <c r="F32" s="308"/>
      <c r="G32" s="308"/>
      <c r="H32" s="308"/>
      <c r="I32" s="85"/>
      <c r="J32" s="308"/>
    </row>
    <row r="33" spans="1:10" s="17" customFormat="1" ht="20.3" customHeight="1" x14ac:dyDescent="0.2">
      <c r="A33" s="235" t="s">
        <v>187</v>
      </c>
      <c r="B33" s="68"/>
      <c r="C33" s="34"/>
      <c r="D33" s="114">
        <v>706</v>
      </c>
      <c r="E33" s="173"/>
      <c r="F33" s="180">
        <v>-2425</v>
      </c>
      <c r="G33" s="173"/>
      <c r="H33" s="322">
        <v>0</v>
      </c>
      <c r="I33" s="173"/>
      <c r="J33" s="322">
        <v>0</v>
      </c>
    </row>
    <row r="34" spans="1:10" s="17" customFormat="1" ht="20.3" customHeight="1" x14ac:dyDescent="0.2">
      <c r="A34" s="14" t="s">
        <v>226</v>
      </c>
      <c r="B34" s="68"/>
      <c r="C34" s="34"/>
      <c r="D34" s="310"/>
      <c r="E34" s="173"/>
      <c r="F34" s="305"/>
      <c r="G34" s="173"/>
      <c r="H34" s="312"/>
      <c r="I34" s="173"/>
      <c r="J34" s="312"/>
    </row>
    <row r="35" spans="1:10" s="17" customFormat="1" ht="20.3" customHeight="1" x14ac:dyDescent="0.2">
      <c r="A35" s="235" t="s">
        <v>188</v>
      </c>
      <c r="B35" s="107"/>
      <c r="C35" s="34"/>
      <c r="D35" s="358">
        <v>-19567</v>
      </c>
      <c r="E35" s="180"/>
      <c r="F35" s="358">
        <v>17300</v>
      </c>
      <c r="G35" s="180"/>
      <c r="H35" s="358">
        <v>-19567</v>
      </c>
      <c r="I35" s="87"/>
      <c r="J35" s="316">
        <v>17300</v>
      </c>
    </row>
    <row r="36" spans="1:10" s="17" customFormat="1" ht="20.3" customHeight="1" x14ac:dyDescent="0.2">
      <c r="A36" s="38" t="s">
        <v>227</v>
      </c>
      <c r="B36" s="107"/>
      <c r="C36" s="34"/>
      <c r="D36" s="313"/>
      <c r="E36" s="313"/>
      <c r="F36" s="305"/>
      <c r="G36" s="313"/>
      <c r="H36" s="313"/>
      <c r="I36" s="313"/>
      <c r="J36" s="313"/>
    </row>
    <row r="37" spans="1:10" s="17" customFormat="1" ht="20.3" customHeight="1" x14ac:dyDescent="0.2">
      <c r="A37" s="296" t="s">
        <v>189</v>
      </c>
      <c r="B37" s="107"/>
      <c r="C37" s="34"/>
      <c r="D37" s="358">
        <f>SUM(D30:D35)</f>
        <v>-18861</v>
      </c>
      <c r="E37" s="173"/>
      <c r="F37" s="316">
        <f>SUM(F30:F35)</f>
        <v>14875</v>
      </c>
      <c r="G37" s="173"/>
      <c r="H37" s="358">
        <f>SUM(H30:H35)</f>
        <v>-19567</v>
      </c>
      <c r="I37" s="87"/>
      <c r="J37" s="316">
        <f>SUM(J30:J35)</f>
        <v>17300</v>
      </c>
    </row>
    <row r="38" spans="1:10" s="17" customFormat="1" ht="20.3" customHeight="1" x14ac:dyDescent="0.2">
      <c r="B38" s="107"/>
      <c r="D38" s="313"/>
      <c r="E38" s="313"/>
      <c r="F38" s="313"/>
      <c r="G38" s="313"/>
      <c r="H38" s="313"/>
      <c r="I38" s="313"/>
      <c r="J38" s="313"/>
    </row>
    <row r="39" spans="1:10" s="17" customFormat="1" ht="20.3" customHeight="1" x14ac:dyDescent="0.2">
      <c r="A39" s="25" t="s">
        <v>190</v>
      </c>
      <c r="B39" s="107"/>
      <c r="C39" s="34"/>
      <c r="D39" s="310"/>
      <c r="E39" s="173"/>
      <c r="F39" s="310"/>
      <c r="G39" s="173"/>
      <c r="H39" s="310"/>
      <c r="I39" s="173"/>
      <c r="J39" s="310"/>
    </row>
    <row r="40" spans="1:10" s="17" customFormat="1" ht="20.3" customHeight="1" x14ac:dyDescent="0.2">
      <c r="A40" s="297" t="s">
        <v>191</v>
      </c>
      <c r="B40" s="107"/>
      <c r="C40" s="34"/>
      <c r="D40" s="310"/>
      <c r="E40" s="173"/>
      <c r="F40" s="310"/>
      <c r="G40" s="173"/>
      <c r="H40" s="310"/>
      <c r="I40" s="173"/>
      <c r="J40" s="310"/>
    </row>
    <row r="41" spans="1:10" s="17" customFormat="1" ht="20.3" customHeight="1" x14ac:dyDescent="0.2">
      <c r="A41" s="13" t="s">
        <v>160</v>
      </c>
      <c r="B41" s="107"/>
      <c r="C41" s="34"/>
      <c r="D41" s="315">
        <v>2468</v>
      </c>
      <c r="E41" s="173"/>
      <c r="F41" s="358">
        <v>-2548</v>
      </c>
      <c r="G41" s="173"/>
      <c r="H41" s="358">
        <v>-729</v>
      </c>
      <c r="I41" s="358"/>
      <c r="J41" s="358">
        <v>-2214</v>
      </c>
    </row>
    <row r="42" spans="1:10" s="17" customFormat="1" ht="20.3" customHeight="1" x14ac:dyDescent="0.2">
      <c r="A42" s="25" t="s">
        <v>192</v>
      </c>
      <c r="B42" s="107"/>
      <c r="C42" s="34"/>
      <c r="D42" s="310"/>
      <c r="E42" s="173"/>
      <c r="F42" s="305"/>
      <c r="G42" s="173"/>
      <c r="H42" s="310"/>
      <c r="I42" s="173"/>
      <c r="J42" s="305"/>
    </row>
    <row r="43" spans="1:10" s="17" customFormat="1" ht="20.3" customHeight="1" x14ac:dyDescent="0.2">
      <c r="A43" s="297" t="s">
        <v>193</v>
      </c>
      <c r="B43" s="107"/>
      <c r="C43" s="34"/>
      <c r="D43" s="315">
        <f>SUM(D41:D41)</f>
        <v>2468</v>
      </c>
      <c r="E43" s="173"/>
      <c r="F43" s="358">
        <f>SUM(F41:F41)</f>
        <v>-2548</v>
      </c>
      <c r="G43" s="358"/>
      <c r="H43" s="358">
        <f>SUM(H41:H41)</f>
        <v>-729</v>
      </c>
      <c r="I43" s="358"/>
      <c r="J43" s="358">
        <f>SUM(J41:J41)</f>
        <v>-2214</v>
      </c>
    </row>
    <row r="44" spans="1:10" s="17" customFormat="1" ht="20.3" customHeight="1" x14ac:dyDescent="0.2">
      <c r="A44" s="323" t="s">
        <v>228</v>
      </c>
      <c r="B44" s="68"/>
      <c r="C44" s="34"/>
      <c r="D44" s="358">
        <f>SUM(D43,D37)</f>
        <v>-16393</v>
      </c>
      <c r="E44" s="173"/>
      <c r="F44" s="317">
        <f>SUM(F43,F37)</f>
        <v>12327</v>
      </c>
      <c r="G44" s="173"/>
      <c r="H44" s="358">
        <f>SUM(H43,H37)</f>
        <v>-20296</v>
      </c>
      <c r="I44" s="87"/>
      <c r="J44" s="317">
        <f>SUM(J43,J37)</f>
        <v>15086</v>
      </c>
    </row>
    <row r="45" spans="1:10" s="17" customFormat="1" ht="20.3" customHeight="1" thickBot="1" x14ac:dyDescent="0.25">
      <c r="A45" s="232" t="s">
        <v>159</v>
      </c>
      <c r="B45" s="68"/>
      <c r="C45" s="34"/>
      <c r="D45" s="314">
        <f>D27+D44</f>
        <v>148465</v>
      </c>
      <c r="E45" s="308"/>
      <c r="F45" s="318">
        <f>F27+F44</f>
        <v>156057.54357330728</v>
      </c>
      <c r="G45" s="308"/>
      <c r="H45" s="319">
        <f>H27+H44</f>
        <v>110201</v>
      </c>
      <c r="I45" s="85"/>
      <c r="J45" s="320">
        <f>J27+J44</f>
        <v>134285</v>
      </c>
    </row>
    <row r="46" spans="1:10" s="17" customFormat="1" ht="20.3" customHeight="1" thickTop="1" x14ac:dyDescent="0.2">
      <c r="A46" s="38"/>
      <c r="B46" s="68"/>
      <c r="C46" s="34"/>
      <c r="D46" s="116"/>
      <c r="E46" s="115"/>
      <c r="F46" s="310"/>
      <c r="G46" s="115"/>
      <c r="H46" s="116"/>
      <c r="I46" s="85"/>
      <c r="J46" s="116"/>
    </row>
    <row r="47" spans="1:10" s="17" customFormat="1" ht="20.3" customHeight="1" x14ac:dyDescent="0.2">
      <c r="A47" s="38"/>
      <c r="B47" s="68"/>
      <c r="C47" s="34"/>
      <c r="D47" s="116"/>
      <c r="E47" s="115"/>
      <c r="F47" s="116"/>
      <c r="G47" s="115"/>
      <c r="H47" s="116"/>
      <c r="I47" s="85"/>
      <c r="J47" s="116"/>
    </row>
    <row r="48" spans="1:10" s="14" customFormat="1" ht="20.95" customHeight="1" x14ac:dyDescent="0.2">
      <c r="A48" s="330" t="s">
        <v>143</v>
      </c>
      <c r="B48" s="330"/>
      <c r="C48" s="330"/>
      <c r="D48" s="330"/>
      <c r="E48" s="330"/>
      <c r="F48" s="330"/>
      <c r="G48" s="330"/>
      <c r="H48" s="330"/>
      <c r="I48" s="330"/>
      <c r="J48" s="330"/>
    </row>
    <row r="49" spans="1:13" s="14" customFormat="1" ht="20.95" customHeight="1" x14ac:dyDescent="0.2">
      <c r="A49" s="338" t="s">
        <v>163</v>
      </c>
      <c r="B49" s="338"/>
      <c r="C49" s="338"/>
      <c r="D49" s="338"/>
      <c r="E49" s="338"/>
      <c r="F49" s="338"/>
      <c r="G49" s="338"/>
      <c r="H49" s="338"/>
      <c r="I49" s="338"/>
      <c r="J49" s="338"/>
    </row>
    <row r="50" spans="1:13" s="14" customFormat="1" ht="20.95" customHeight="1" x14ac:dyDescent="0.2">
      <c r="A50" s="339" t="s">
        <v>167</v>
      </c>
      <c r="B50" s="338"/>
      <c r="C50" s="338"/>
      <c r="D50" s="338"/>
      <c r="E50" s="338"/>
      <c r="F50" s="338"/>
      <c r="G50" s="338"/>
      <c r="H50" s="338"/>
      <c r="I50" s="338"/>
      <c r="J50" s="338"/>
    </row>
    <row r="51" spans="1:13" ht="20.95" customHeight="1" x14ac:dyDescent="0.25">
      <c r="A51" s="340"/>
      <c r="B51" s="340"/>
      <c r="C51" s="340"/>
      <c r="D51" s="340"/>
      <c r="E51" s="340"/>
      <c r="F51" s="340"/>
      <c r="G51" s="340"/>
      <c r="H51" s="340"/>
      <c r="I51" s="340"/>
      <c r="J51" s="340"/>
    </row>
    <row r="52" spans="1:13" s="14" customFormat="1" ht="7.55" customHeight="1" x14ac:dyDescent="0.2">
      <c r="B52" s="12"/>
      <c r="C52" s="12"/>
      <c r="D52" s="21"/>
      <c r="E52" s="21"/>
      <c r="F52" s="21"/>
      <c r="G52" s="21"/>
      <c r="H52" s="20"/>
      <c r="I52" s="23"/>
      <c r="J52" s="20"/>
    </row>
    <row r="53" spans="1:13" s="30" customFormat="1" ht="20.3" customHeight="1" x14ac:dyDescent="0.25">
      <c r="A53" s="31"/>
      <c r="B53" s="67" t="s">
        <v>0</v>
      </c>
      <c r="C53" s="34"/>
      <c r="D53" s="327" t="s">
        <v>37</v>
      </c>
      <c r="E53" s="327"/>
      <c r="F53" s="327"/>
      <c r="G53" s="70"/>
      <c r="H53" s="335" t="s">
        <v>38</v>
      </c>
      <c r="I53" s="335"/>
      <c r="J53" s="335"/>
    </row>
    <row r="54" spans="1:13" s="30" customFormat="1" ht="20.3" customHeight="1" x14ac:dyDescent="0.25">
      <c r="A54" s="31"/>
      <c r="B54" s="68"/>
      <c r="C54" s="34"/>
      <c r="D54" s="327" t="s">
        <v>43</v>
      </c>
      <c r="E54" s="327"/>
      <c r="F54" s="327"/>
      <c r="G54" s="70"/>
      <c r="H54" s="327" t="s">
        <v>43</v>
      </c>
      <c r="I54" s="327"/>
      <c r="J54" s="327"/>
    </row>
    <row r="55" spans="1:13" s="30" customFormat="1" ht="20.3" customHeight="1" x14ac:dyDescent="0.25">
      <c r="A55" s="31"/>
      <c r="B55" s="29"/>
      <c r="C55" s="37"/>
      <c r="D55" s="109">
        <v>2020</v>
      </c>
      <c r="E55" s="110"/>
      <c r="F55" s="111" t="s">
        <v>168</v>
      </c>
      <c r="G55" s="112"/>
      <c r="H55" s="109">
        <v>2020</v>
      </c>
      <c r="I55" s="110"/>
      <c r="J55" s="111" t="s">
        <v>168</v>
      </c>
    </row>
    <row r="56" spans="1:13" s="30" customFormat="1" ht="20.3" customHeight="1" x14ac:dyDescent="0.25">
      <c r="B56" s="29"/>
      <c r="C56" s="37"/>
      <c r="D56" s="109"/>
      <c r="E56" s="110"/>
      <c r="F56" s="74" t="s">
        <v>140</v>
      </c>
      <c r="G56" s="112"/>
      <c r="H56" s="109"/>
      <c r="I56" s="110"/>
      <c r="J56" s="111"/>
    </row>
    <row r="57" spans="1:13" s="40" customFormat="1" ht="20.95" customHeight="1" x14ac:dyDescent="0.2">
      <c r="A57" s="42" t="s">
        <v>88</v>
      </c>
      <c r="B57" s="69"/>
      <c r="C57" s="36"/>
      <c r="D57" s="87"/>
      <c r="E57" s="118"/>
      <c r="F57" s="87"/>
      <c r="G57" s="119"/>
      <c r="H57" s="87"/>
      <c r="I57" s="119"/>
      <c r="J57" s="87"/>
    </row>
    <row r="58" spans="1:13" s="40" customFormat="1" ht="20.95" customHeight="1" x14ac:dyDescent="0.2">
      <c r="A58" s="106" t="s">
        <v>108</v>
      </c>
      <c r="B58" s="223">
        <v>11</v>
      </c>
      <c r="C58" s="36"/>
      <c r="D58" s="120">
        <f>D27-D59</f>
        <v>165754</v>
      </c>
      <c r="E58" s="113"/>
      <c r="F58" s="120">
        <f>F27</f>
        <v>143730.54357330728</v>
      </c>
      <c r="G58" s="113"/>
      <c r="H58" s="120">
        <f>H27</f>
        <v>130497</v>
      </c>
      <c r="I58" s="120"/>
      <c r="J58" s="120">
        <f>J27</f>
        <v>119199</v>
      </c>
      <c r="M58" s="43"/>
    </row>
    <row r="59" spans="1:13" s="40" customFormat="1" ht="20.95" customHeight="1" x14ac:dyDescent="0.2">
      <c r="A59" s="106" t="s">
        <v>63</v>
      </c>
      <c r="B59" s="69"/>
      <c r="C59" s="36"/>
      <c r="D59" s="88">
        <v>-896</v>
      </c>
      <c r="E59" s="113"/>
      <c r="F59" s="88">
        <v>0</v>
      </c>
      <c r="G59" s="113"/>
      <c r="H59" s="88">
        <v>0</v>
      </c>
      <c r="I59" s="120"/>
      <c r="J59" s="117">
        <v>0</v>
      </c>
      <c r="M59" s="43"/>
    </row>
    <row r="60" spans="1:13" s="40" customFormat="1" ht="20.95" customHeight="1" thickBot="1" x14ac:dyDescent="0.25">
      <c r="A60" s="233" t="s">
        <v>158</v>
      </c>
      <c r="B60" s="69"/>
      <c r="C60" s="35"/>
      <c r="D60" s="159">
        <f>SUM(D58:D59)</f>
        <v>164858</v>
      </c>
      <c r="E60" s="120"/>
      <c r="F60" s="159">
        <f>SUM(F58:F59)</f>
        <v>143730.54357330728</v>
      </c>
      <c r="G60" s="120"/>
      <c r="H60" s="159">
        <f>SUM(H58:H59)</f>
        <v>130497</v>
      </c>
      <c r="I60" s="120"/>
      <c r="J60" s="159">
        <f>SUM(J58:J59)</f>
        <v>119199</v>
      </c>
    </row>
    <row r="61" spans="1:13" s="41" customFormat="1" ht="8.0500000000000007" customHeight="1" thickTop="1" x14ac:dyDescent="0.2">
      <c r="A61" s="91"/>
      <c r="B61" s="108"/>
      <c r="C61" s="66"/>
      <c r="D61" s="121"/>
      <c r="E61" s="121"/>
      <c r="F61" s="121"/>
      <c r="G61" s="121"/>
      <c r="H61" s="121"/>
      <c r="I61" s="121"/>
      <c r="J61" s="121"/>
    </row>
    <row r="62" spans="1:13" s="40" customFormat="1" ht="20.95" customHeight="1" x14ac:dyDescent="0.2">
      <c r="A62" s="42" t="s">
        <v>138</v>
      </c>
      <c r="B62" s="69"/>
      <c r="C62" s="35"/>
      <c r="D62" s="122"/>
      <c r="E62" s="120"/>
      <c r="F62" s="122"/>
      <c r="G62" s="120"/>
      <c r="H62" s="122"/>
      <c r="I62" s="122"/>
      <c r="J62" s="122"/>
    </row>
    <row r="63" spans="1:13" s="40" customFormat="1" ht="20.95" customHeight="1" x14ac:dyDescent="0.2">
      <c r="A63" s="106" t="s">
        <v>108</v>
      </c>
      <c r="B63" s="223">
        <v>11</v>
      </c>
      <c r="C63" s="35"/>
      <c r="D63" s="120">
        <f>D45</f>
        <v>148465</v>
      </c>
      <c r="E63" s="113"/>
      <c r="F63" s="120">
        <f>F45</f>
        <v>156057.54357330728</v>
      </c>
      <c r="G63" s="113"/>
      <c r="H63" s="120">
        <f>H45</f>
        <v>110201</v>
      </c>
      <c r="I63" s="120"/>
      <c r="J63" s="120">
        <f>J45</f>
        <v>134285</v>
      </c>
    </row>
    <row r="64" spans="1:13" s="40" customFormat="1" ht="20.95" customHeight="1" x14ac:dyDescent="0.2">
      <c r="A64" s="106" t="s">
        <v>63</v>
      </c>
      <c r="B64" s="69"/>
      <c r="C64" s="35"/>
      <c r="D64" s="88">
        <v>0</v>
      </c>
      <c r="E64" s="113"/>
      <c r="F64" s="88">
        <v>0</v>
      </c>
      <c r="G64" s="113"/>
      <c r="H64" s="88">
        <v>0</v>
      </c>
      <c r="I64" s="120"/>
      <c r="J64" s="117">
        <v>0</v>
      </c>
    </row>
    <row r="65" spans="1:10" s="40" customFormat="1" ht="20.95" customHeight="1" thickBot="1" x14ac:dyDescent="0.25">
      <c r="A65" s="232" t="s">
        <v>159</v>
      </c>
      <c r="B65" s="69"/>
      <c r="C65" s="36"/>
      <c r="D65" s="159">
        <f>SUM(D63:D64)</f>
        <v>148465</v>
      </c>
      <c r="E65" s="120"/>
      <c r="F65" s="159">
        <f>SUM(F63:F64)</f>
        <v>156057.54357330728</v>
      </c>
      <c r="G65" s="120"/>
      <c r="H65" s="159">
        <f>SUM(H63:H64)</f>
        <v>110201</v>
      </c>
      <c r="I65" s="120"/>
      <c r="J65" s="159">
        <f>SUM(J63:J64)</f>
        <v>134285</v>
      </c>
    </row>
    <row r="66" spans="1:10" s="30" customFormat="1" ht="8.0500000000000007" customHeight="1" thickTop="1" x14ac:dyDescent="0.25">
      <c r="A66" s="105"/>
      <c r="B66" s="68"/>
      <c r="C66" s="34"/>
      <c r="D66" s="115"/>
      <c r="E66" s="115"/>
      <c r="F66" s="115"/>
      <c r="G66" s="115"/>
      <c r="H66" s="115"/>
      <c r="I66" s="85"/>
      <c r="J66" s="115"/>
    </row>
    <row r="67" spans="1:10" ht="20.95" customHeight="1" x14ac:dyDescent="0.25">
      <c r="A67" s="25" t="s">
        <v>117</v>
      </c>
      <c r="B67" s="68"/>
      <c r="C67" s="34"/>
      <c r="D67" s="123"/>
      <c r="E67" s="116"/>
      <c r="F67" s="123"/>
      <c r="G67" s="116"/>
      <c r="H67" s="123"/>
      <c r="I67" s="86"/>
      <c r="J67" s="123"/>
    </row>
    <row r="68" spans="1:10" ht="20.95" customHeight="1" thickBot="1" x14ac:dyDescent="0.3">
      <c r="A68" s="14" t="s">
        <v>139</v>
      </c>
      <c r="B68" s="223">
        <v>25</v>
      </c>
      <c r="C68" s="34"/>
      <c r="D68" s="124">
        <f>D58/680000</f>
        <v>0.24375588235294118</v>
      </c>
      <c r="E68" s="115"/>
      <c r="F68" s="124">
        <f>F58/680000</f>
        <v>0.21136844643133423</v>
      </c>
      <c r="G68" s="115">
        <v>-0.02</v>
      </c>
      <c r="H68" s="124">
        <f>H58/680000</f>
        <v>0.19190735294117647</v>
      </c>
      <c r="I68" s="85"/>
      <c r="J68" s="124">
        <f>J58/680000</f>
        <v>0.17529264705882353</v>
      </c>
    </row>
    <row r="69" spans="1:10" ht="20.95" customHeight="1" thickTop="1" x14ac:dyDescent="0.25">
      <c r="A69" s="106"/>
      <c r="B69" s="68"/>
      <c r="C69" s="34"/>
      <c r="D69" s="123"/>
      <c r="E69" s="115"/>
      <c r="F69" s="123"/>
      <c r="G69" s="115"/>
      <c r="H69" s="123"/>
      <c r="I69" s="85"/>
      <c r="J69" s="123"/>
    </row>
    <row r="70" spans="1:10" ht="20.95" customHeight="1" x14ac:dyDescent="0.25">
      <c r="A70" s="29"/>
      <c r="D70" s="29"/>
      <c r="E70" s="29"/>
      <c r="F70" s="29"/>
      <c r="G70" s="29"/>
      <c r="H70" s="29"/>
      <c r="I70" s="29"/>
      <c r="J70" s="29"/>
    </row>
    <row r="71" spans="1:10" ht="20.95" customHeight="1" x14ac:dyDescent="0.25">
      <c r="A71" s="29"/>
      <c r="D71" s="29"/>
      <c r="E71" s="29"/>
      <c r="F71" s="29"/>
      <c r="G71" s="29"/>
      <c r="H71" s="29"/>
      <c r="I71" s="29"/>
      <c r="J71" s="29"/>
    </row>
    <row r="91" spans="1:10" ht="20.95" customHeight="1" x14ac:dyDescent="0.25">
      <c r="A91" s="29"/>
      <c r="D91" s="29"/>
      <c r="E91" s="29"/>
      <c r="F91" s="29"/>
      <c r="G91" s="29"/>
      <c r="H91" s="29"/>
      <c r="I91" s="29"/>
      <c r="J91" s="29"/>
    </row>
    <row r="92" spans="1:10" ht="20.95" customHeight="1" x14ac:dyDescent="0.25">
      <c r="A92" s="29"/>
      <c r="D92" s="29"/>
      <c r="E92" s="29"/>
      <c r="F92" s="29"/>
      <c r="G92" s="29"/>
      <c r="H92" s="29"/>
      <c r="I92" s="29"/>
      <c r="J92" s="29"/>
    </row>
    <row r="93" spans="1:10" ht="20.95" customHeight="1" x14ac:dyDescent="0.25">
      <c r="A93" s="29"/>
      <c r="D93" s="29"/>
      <c r="E93" s="29"/>
      <c r="F93" s="29"/>
      <c r="G93" s="29"/>
      <c r="H93" s="29"/>
      <c r="I93" s="29"/>
      <c r="J93" s="29"/>
    </row>
    <row r="94" spans="1:10" ht="20.95" customHeight="1" x14ac:dyDescent="0.25">
      <c r="A94" s="336" t="s">
        <v>154</v>
      </c>
      <c r="B94" s="337"/>
      <c r="C94" s="337"/>
      <c r="D94" s="337"/>
      <c r="E94" s="337"/>
      <c r="F94" s="337"/>
      <c r="G94" s="337"/>
      <c r="H94" s="337"/>
      <c r="I94" s="337"/>
      <c r="J94" s="337"/>
    </row>
  </sheetData>
  <customSheetViews>
    <customSheetView guid="{C4BB41F2-C134-4776-A498-5D47832D5AF3}" topLeftCell="A19">
      <selection activeCell="A67" sqref="A67"/>
      <pageMargins left="1" right="0.2" top="1" bottom="0.5" header="0.5" footer="0.3"/>
      <pageSetup paperSize="9" scale="80" fitToHeight="0" orientation="portrait" horizontalDpi="1200" verticalDpi="1200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howPageBreaks="1" topLeftCell="A58">
      <selection activeCell="A67" sqref="A67"/>
      <pageMargins left="1" right="0.2" top="1" bottom="0.5" header="0.5" footer="0.3"/>
      <pageSetup paperSize="9" scale="80" fitToHeight="0" orientation="portrait" horizontalDpi="1200" verticalDpi="1200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topLeftCell="A49">
      <selection activeCell="J34" sqref="J34"/>
      <pageMargins left="1" right="0.2" top="1" bottom="0.5" header="0.5" footer="0.3"/>
      <pageSetup paperSize="9" scale="80" fitToHeight="0" orientation="portrait" horizontalDpi="1200" verticalDpi="1200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65B550FE-89A1-45D1-91A6-D42F032E7E80}">
      <selection activeCell="A3" sqref="A3:J3"/>
      <pageMargins left="1" right="0.2" top="1" bottom="0.5" header="0.5" footer="0.3"/>
      <pageSetup paperSize="9" scale="80" fitToHeight="0" orientation="portrait" horizontalDpi="1200" verticalDpi="1200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7">
    <mergeCell ref="A1:J1"/>
    <mergeCell ref="A2:J2"/>
    <mergeCell ref="A3:J3"/>
    <mergeCell ref="A4:J4"/>
    <mergeCell ref="H53:J53"/>
    <mergeCell ref="D54:F54"/>
    <mergeCell ref="H54:J54"/>
    <mergeCell ref="A94:J94"/>
    <mergeCell ref="D6:F6"/>
    <mergeCell ref="H6:J6"/>
    <mergeCell ref="D7:F7"/>
    <mergeCell ref="H7:J7"/>
    <mergeCell ref="A48:J48"/>
    <mergeCell ref="A49:J49"/>
    <mergeCell ref="A50:J50"/>
    <mergeCell ref="A51:J51"/>
    <mergeCell ref="D53:F53"/>
  </mergeCells>
  <phoneticPr fontId="5" type="noConversion"/>
  <pageMargins left="1" right="0.2" top="1" bottom="0.5" header="0.5" footer="0.3"/>
  <pageSetup paperSize="9" scale="78" fitToHeight="0" orientation="portrait" r:id="rId5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zoomScale="90" zoomScaleNormal="90" zoomScaleSheetLayoutView="70" workbookViewId="0">
      <selection activeCell="K16" sqref="K16"/>
    </sheetView>
  </sheetViews>
  <sheetFormatPr defaultColWidth="9.375" defaultRowHeight="20.95" customHeight="1" x14ac:dyDescent="0.2"/>
  <cols>
    <col min="1" max="1" width="45.5" style="1" customWidth="1"/>
    <col min="2" max="2" width="5.375" style="1" customWidth="1"/>
    <col min="3" max="3" width="12.125" style="1" customWidth="1"/>
    <col min="4" max="4" width="1.375" style="1" customWidth="1"/>
    <col min="5" max="5" width="11.875" style="1" customWidth="1"/>
    <col min="6" max="6" width="0.5" style="1" customWidth="1"/>
    <col min="7" max="7" width="1.5" style="1" customWidth="1"/>
    <col min="8" max="8" width="13.875" style="1" customWidth="1"/>
    <col min="9" max="9" width="0.5" style="1" customWidth="1"/>
    <col min="10" max="10" width="0.625" style="1" customWidth="1"/>
    <col min="11" max="11" width="12.375" style="1" customWidth="1"/>
    <col min="12" max="13" width="0.625" style="1" customWidth="1"/>
    <col min="14" max="14" width="12.5" style="1" customWidth="1"/>
    <col min="15" max="15" width="0.625" style="1" customWidth="1"/>
    <col min="16" max="16" width="0.5" style="1" customWidth="1"/>
    <col min="17" max="17" width="13.5" style="1" customWidth="1"/>
    <col min="18" max="18" width="1.375" style="1" customWidth="1"/>
    <col min="19" max="19" width="17.5" style="1" bestFit="1" customWidth="1"/>
    <col min="20" max="20" width="1.375" style="1" customWidth="1"/>
    <col min="21" max="21" width="14.5" style="254" customWidth="1"/>
    <col min="22" max="22" width="1.5" style="1" customWidth="1"/>
    <col min="23" max="23" width="15.5" style="1" bestFit="1" customWidth="1"/>
    <col min="24" max="24" width="1.875" style="1" customWidth="1"/>
    <col min="25" max="25" width="12.5" style="1" bestFit="1" customWidth="1"/>
    <col min="26" max="26" width="1.5" style="1" customWidth="1"/>
    <col min="27" max="27" width="12.375" style="1" bestFit="1" customWidth="1"/>
    <col min="28" max="28" width="1.5" style="1" customWidth="1"/>
    <col min="29" max="29" width="15.5" style="1" bestFit="1" customWidth="1"/>
    <col min="30" max="30" width="1.5" style="1" customWidth="1"/>
    <col min="31" max="31" width="13.5" style="1" customWidth="1"/>
    <col min="32" max="32" width="0.5" style="1" customWidth="1"/>
    <col min="33" max="33" width="8.5" style="1" customWidth="1"/>
    <col min="34" max="16384" width="9.375" style="1"/>
  </cols>
  <sheetData>
    <row r="1" spans="1:31" ht="20.95" customHeight="1" x14ac:dyDescent="0.2">
      <c r="A1" s="341" t="str">
        <f>'Comprehensive Income'!A1:J1</f>
        <v>HUMANICA  PUBLIC  COMPANY  LIMITED  AND  ITS  SUBSIDIARIES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</row>
    <row r="2" spans="1:31" ht="20.95" customHeight="1" x14ac:dyDescent="0.2">
      <c r="A2" s="341" t="s">
        <v>55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</row>
    <row r="3" spans="1:31" ht="20.95" customHeight="1" x14ac:dyDescent="0.2">
      <c r="A3" s="342" t="s">
        <v>215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</row>
    <row r="4" spans="1:31" ht="20.95" customHeight="1" x14ac:dyDescent="0.2">
      <c r="A4" s="341" t="s">
        <v>7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</row>
    <row r="5" spans="1:31" ht="20.95" customHeight="1" x14ac:dyDescent="0.2">
      <c r="A5" s="343" t="s">
        <v>26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</row>
    <row r="6" spans="1:31" ht="6.75" customHeight="1" x14ac:dyDescent="0.2">
      <c r="C6" s="4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pans="1:31" ht="20.3" customHeight="1" x14ac:dyDescent="0.2">
      <c r="B7" s="52" t="s">
        <v>0</v>
      </c>
      <c r="C7" s="192" t="s">
        <v>3</v>
      </c>
      <c r="D7" s="345" t="s">
        <v>240</v>
      </c>
      <c r="E7" s="345"/>
      <c r="F7" s="345"/>
      <c r="G7" s="344" t="s">
        <v>104</v>
      </c>
      <c r="H7" s="344"/>
      <c r="I7" s="344"/>
      <c r="J7" s="344" t="s">
        <v>101</v>
      </c>
      <c r="K7" s="344"/>
      <c r="L7" s="344"/>
      <c r="N7" s="347" t="s">
        <v>29</v>
      </c>
      <c r="O7" s="347"/>
      <c r="P7" s="347"/>
      <c r="Q7" s="347"/>
      <c r="R7" s="345" t="s">
        <v>49</v>
      </c>
      <c r="S7" s="346"/>
      <c r="T7" s="346"/>
      <c r="U7" s="346"/>
      <c r="V7" s="346"/>
      <c r="W7" s="346"/>
      <c r="X7" s="346"/>
      <c r="Y7" s="346"/>
      <c r="Z7" s="63"/>
      <c r="AA7" s="45" t="s">
        <v>73</v>
      </c>
      <c r="AB7" s="45"/>
      <c r="AC7" s="45" t="s">
        <v>74</v>
      </c>
      <c r="AD7" s="63"/>
      <c r="AE7" s="49" t="s">
        <v>5</v>
      </c>
    </row>
    <row r="8" spans="1:31" ht="20.3" customHeight="1" x14ac:dyDescent="0.2">
      <c r="C8" s="189" t="s">
        <v>47</v>
      </c>
      <c r="D8" s="345" t="s">
        <v>52</v>
      </c>
      <c r="E8" s="345"/>
      <c r="F8" s="345"/>
      <c r="G8" s="349" t="s">
        <v>105</v>
      </c>
      <c r="H8" s="349"/>
      <c r="I8" s="349"/>
      <c r="J8" s="349" t="s">
        <v>102</v>
      </c>
      <c r="K8" s="349"/>
      <c r="L8" s="349"/>
      <c r="M8" s="348" t="s">
        <v>118</v>
      </c>
      <c r="N8" s="348"/>
      <c r="O8" s="348"/>
      <c r="P8" s="189"/>
      <c r="Q8" s="190" t="s">
        <v>4</v>
      </c>
      <c r="R8" s="63"/>
      <c r="S8" s="45" t="s">
        <v>83</v>
      </c>
      <c r="U8" s="45" t="s">
        <v>136</v>
      </c>
      <c r="V8" s="45"/>
      <c r="W8" s="45" t="s">
        <v>196</v>
      </c>
      <c r="Y8" s="45" t="s">
        <v>70</v>
      </c>
      <c r="Z8" s="45"/>
      <c r="AA8" s="45" t="s">
        <v>75</v>
      </c>
      <c r="AB8" s="45"/>
      <c r="AC8" s="45" t="s">
        <v>76</v>
      </c>
      <c r="AD8" s="63"/>
      <c r="AE8" s="189" t="s">
        <v>51</v>
      </c>
    </row>
    <row r="9" spans="1:31" s="39" customFormat="1" ht="20.3" customHeight="1" x14ac:dyDescent="0.2">
      <c r="C9" s="189" t="s">
        <v>48</v>
      </c>
      <c r="D9" s="345" t="s">
        <v>54</v>
      </c>
      <c r="E9" s="345"/>
      <c r="F9" s="345"/>
      <c r="H9" s="52" t="s">
        <v>103</v>
      </c>
      <c r="K9" s="52" t="s">
        <v>100</v>
      </c>
      <c r="M9" s="348" t="s">
        <v>115</v>
      </c>
      <c r="N9" s="348"/>
      <c r="O9" s="348"/>
      <c r="P9" s="50"/>
      <c r="Q9" s="189"/>
      <c r="R9" s="189"/>
      <c r="S9" s="45" t="s">
        <v>84</v>
      </c>
      <c r="T9" s="44"/>
      <c r="U9" s="45" t="s">
        <v>66</v>
      </c>
      <c r="V9" s="45"/>
      <c r="W9" s="45" t="s">
        <v>197</v>
      </c>
      <c r="X9" s="45"/>
      <c r="Y9" s="45" t="s">
        <v>71</v>
      </c>
      <c r="Z9" s="45"/>
      <c r="AA9" s="45" t="s">
        <v>77</v>
      </c>
      <c r="AB9" s="45"/>
      <c r="AC9" s="45" t="s">
        <v>219</v>
      </c>
      <c r="AD9" s="63"/>
      <c r="AE9" s="189" t="s">
        <v>50</v>
      </c>
    </row>
    <row r="10" spans="1:31" s="39" customFormat="1" ht="20.3" customHeight="1" x14ac:dyDescent="0.2">
      <c r="G10" s="344" t="s">
        <v>64</v>
      </c>
      <c r="H10" s="344"/>
      <c r="I10" s="344"/>
      <c r="J10" s="344" t="s">
        <v>241</v>
      </c>
      <c r="K10" s="344"/>
      <c r="L10" s="344"/>
      <c r="P10" s="51"/>
      <c r="R10" s="44"/>
      <c r="S10" s="45" t="s">
        <v>65</v>
      </c>
      <c r="T10" s="44"/>
      <c r="U10" s="45" t="s">
        <v>67</v>
      </c>
      <c r="V10" s="45"/>
      <c r="W10" s="45" t="s">
        <v>198</v>
      </c>
      <c r="X10" s="45"/>
      <c r="Y10" s="45" t="s">
        <v>72</v>
      </c>
      <c r="Z10" s="45"/>
      <c r="AA10" s="45" t="s">
        <v>78</v>
      </c>
      <c r="AB10" s="45"/>
      <c r="AC10" s="45" t="s">
        <v>220</v>
      </c>
      <c r="AD10" s="44"/>
      <c r="AE10" s="52"/>
    </row>
    <row r="11" spans="1:31" s="39" customFormat="1" ht="20.3" customHeight="1" x14ac:dyDescent="0.2">
      <c r="P11" s="51"/>
      <c r="R11" s="44"/>
      <c r="S11" s="45" t="s">
        <v>194</v>
      </c>
      <c r="T11" s="44"/>
      <c r="U11" s="45" t="s">
        <v>68</v>
      </c>
      <c r="V11" s="45"/>
      <c r="W11" s="45" t="s">
        <v>199</v>
      </c>
      <c r="X11" s="45"/>
      <c r="Y11" s="45" t="s">
        <v>50</v>
      </c>
      <c r="Z11" s="45"/>
      <c r="AD11" s="44"/>
      <c r="AE11" s="52"/>
    </row>
    <row r="12" spans="1:31" s="39" customFormat="1" ht="20.3" customHeight="1" x14ac:dyDescent="0.2"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6"/>
      <c r="Q12" s="74"/>
      <c r="R12" s="167"/>
      <c r="S12" s="49" t="s">
        <v>195</v>
      </c>
      <c r="T12" s="167"/>
      <c r="U12" s="49" t="s">
        <v>69</v>
      </c>
      <c r="V12" s="49"/>
      <c r="W12" s="49" t="s">
        <v>200</v>
      </c>
      <c r="X12" s="49"/>
      <c r="Y12" s="165"/>
      <c r="Z12" s="165"/>
      <c r="AA12" s="165"/>
      <c r="AB12" s="165"/>
      <c r="AC12" s="165"/>
      <c r="AD12" s="167"/>
      <c r="AE12" s="168"/>
    </row>
    <row r="13" spans="1:31" s="39" customFormat="1" ht="20.3" customHeight="1" x14ac:dyDescent="0.2"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6"/>
      <c r="Q13" s="74"/>
      <c r="R13" s="167"/>
      <c r="S13" s="49"/>
      <c r="T13" s="167"/>
      <c r="U13" s="49"/>
      <c r="V13" s="49"/>
      <c r="W13" s="45" t="s">
        <v>201</v>
      </c>
      <c r="X13" s="49"/>
      <c r="Y13" s="165"/>
      <c r="Z13" s="165"/>
      <c r="AA13" s="165"/>
      <c r="AB13" s="165"/>
      <c r="AC13" s="165"/>
      <c r="AD13" s="167"/>
      <c r="AE13" s="168"/>
    </row>
    <row r="14" spans="1:31" s="39" customFormat="1" ht="20.45" customHeight="1" x14ac:dyDescent="0.2"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  <c r="Q14" s="74"/>
      <c r="R14" s="167"/>
      <c r="S14" s="49"/>
      <c r="T14" s="167"/>
      <c r="U14" s="49"/>
      <c r="V14" s="49"/>
      <c r="W14" s="49" t="s">
        <v>202</v>
      </c>
      <c r="X14" s="49"/>
      <c r="Y14" s="165"/>
      <c r="Z14" s="165"/>
      <c r="AA14" s="165"/>
      <c r="AB14" s="165"/>
      <c r="AC14" s="165"/>
      <c r="AD14" s="167"/>
      <c r="AE14" s="168"/>
    </row>
    <row r="15" spans="1:31" ht="8.0500000000000007" customHeight="1" x14ac:dyDescent="0.2">
      <c r="B15" s="53"/>
      <c r="C15" s="179"/>
      <c r="D15" s="54"/>
      <c r="E15" s="179"/>
      <c r="F15" s="54"/>
      <c r="G15" s="60"/>
      <c r="H15" s="179"/>
      <c r="I15" s="54"/>
      <c r="J15" s="54"/>
      <c r="K15" s="180"/>
      <c r="L15" s="54"/>
      <c r="M15" s="54"/>
      <c r="N15" s="55"/>
      <c r="O15" s="54"/>
      <c r="P15" s="54"/>
      <c r="Q15" s="55"/>
      <c r="R15" s="54"/>
      <c r="S15" s="55"/>
      <c r="T15" s="59"/>
      <c r="U15" s="253"/>
      <c r="V15" s="55"/>
      <c r="W15" s="55"/>
      <c r="X15" s="59"/>
      <c r="Y15" s="55"/>
      <c r="Z15" s="59"/>
      <c r="AA15" s="55"/>
      <c r="AB15" s="59"/>
      <c r="AC15" s="55"/>
      <c r="AD15" s="59"/>
      <c r="AE15" s="55"/>
    </row>
    <row r="16" spans="1:31" ht="20.3" customHeight="1" x14ac:dyDescent="0.2">
      <c r="A16" s="53" t="s">
        <v>214</v>
      </c>
      <c r="B16" s="53"/>
      <c r="C16" s="179">
        <v>340000</v>
      </c>
      <c r="D16" s="54"/>
      <c r="E16" s="179">
        <v>649124</v>
      </c>
      <c r="F16" s="54"/>
      <c r="G16" s="60"/>
      <c r="H16" s="179">
        <v>5145</v>
      </c>
      <c r="I16" s="54"/>
      <c r="J16" s="54"/>
      <c r="K16" s="180">
        <v>-12666</v>
      </c>
      <c r="L16" s="54"/>
      <c r="M16" s="54"/>
      <c r="N16" s="55">
        <v>16751</v>
      </c>
      <c r="O16" s="54"/>
      <c r="P16" s="54"/>
      <c r="Q16" s="55">
        <v>122712</v>
      </c>
      <c r="R16" s="54"/>
      <c r="S16" s="55">
        <v>-1140</v>
      </c>
      <c r="T16" s="59"/>
      <c r="U16" s="64">
        <v>0</v>
      </c>
      <c r="V16" s="55"/>
      <c r="W16" s="298">
        <v>-283</v>
      </c>
      <c r="X16" s="59"/>
      <c r="Y16" s="55">
        <f>SUM(S16:W16)</f>
        <v>-1423</v>
      </c>
      <c r="Z16" s="59"/>
      <c r="AA16" s="55">
        <f>SUM(Y16,C16:Q16)</f>
        <v>1119643</v>
      </c>
      <c r="AB16" s="59"/>
      <c r="AC16" s="55">
        <v>1</v>
      </c>
      <c r="AD16" s="59"/>
      <c r="AE16" s="55">
        <f>SUM(AA16:AC16)</f>
        <v>1119644</v>
      </c>
    </row>
    <row r="17" spans="1:31" ht="20.3" customHeight="1" x14ac:dyDescent="0.2">
      <c r="A17" s="222" t="s">
        <v>141</v>
      </c>
      <c r="B17" s="227"/>
      <c r="C17" s="65">
        <v>0</v>
      </c>
      <c r="D17" s="54"/>
      <c r="E17" s="65">
        <v>0</v>
      </c>
      <c r="F17" s="54"/>
      <c r="G17" s="60"/>
      <c r="H17" s="65">
        <v>0</v>
      </c>
      <c r="I17" s="54"/>
      <c r="J17" s="54"/>
      <c r="K17" s="65">
        <v>0</v>
      </c>
      <c r="L17" s="54"/>
      <c r="M17" s="54"/>
      <c r="N17" s="65">
        <v>0</v>
      </c>
      <c r="O17" s="54"/>
      <c r="P17" s="54"/>
      <c r="Q17" s="58">
        <v>-160</v>
      </c>
      <c r="R17" s="54"/>
      <c r="S17" s="65">
        <v>0</v>
      </c>
      <c r="T17" s="59"/>
      <c r="U17" s="65">
        <v>0</v>
      </c>
      <c r="V17" s="64"/>
      <c r="W17" s="303">
        <f>S17+U17</f>
        <v>0</v>
      </c>
      <c r="X17" s="59"/>
      <c r="Y17" s="65">
        <f>SUM(S17:W17)</f>
        <v>0</v>
      </c>
      <c r="Z17" s="59"/>
      <c r="AA17" s="58">
        <f>SUM(Y17,C17:Q17)</f>
        <v>-160</v>
      </c>
      <c r="AB17" s="59"/>
      <c r="AC17" s="65">
        <v>0</v>
      </c>
      <c r="AD17" s="59"/>
      <c r="AE17" s="58">
        <f>SUM(AA17:AC17)</f>
        <v>-160</v>
      </c>
    </row>
    <row r="18" spans="1:31" ht="20.3" customHeight="1" x14ac:dyDescent="0.2">
      <c r="A18" s="53" t="s">
        <v>213</v>
      </c>
      <c r="B18" s="53"/>
      <c r="C18" s="224">
        <f>SUM(C16,C17)</f>
        <v>340000</v>
      </c>
      <c r="D18" s="60"/>
      <c r="E18" s="224">
        <f>SUM(E16,E17)</f>
        <v>649124</v>
      </c>
      <c r="F18" s="60"/>
      <c r="G18" s="60"/>
      <c r="H18" s="224">
        <f>SUM(H16,H17)</f>
        <v>5145</v>
      </c>
      <c r="I18" s="60"/>
      <c r="J18" s="60"/>
      <c r="K18" s="225">
        <f>SUM(K16,K17)</f>
        <v>-12666</v>
      </c>
      <c r="L18" s="60"/>
      <c r="M18" s="60"/>
      <c r="N18" s="59">
        <f>SUM(N16,N17)</f>
        <v>16751</v>
      </c>
      <c r="O18" s="60"/>
      <c r="P18" s="60"/>
      <c r="Q18" s="59">
        <f>SUM(Q16,Q17)</f>
        <v>122552</v>
      </c>
      <c r="R18" s="60"/>
      <c r="S18" s="59">
        <f>SUM(S16,S17)</f>
        <v>-1140</v>
      </c>
      <c r="T18" s="59"/>
      <c r="U18" s="64">
        <f>SUM(U16,U17)</f>
        <v>0</v>
      </c>
      <c r="V18" s="59"/>
      <c r="W18" s="206">
        <f>SUM(W16,W17)</f>
        <v>-283</v>
      </c>
      <c r="X18" s="59"/>
      <c r="Y18" s="59">
        <f>SUM(S18:W18)</f>
        <v>-1423</v>
      </c>
      <c r="Z18" s="59"/>
      <c r="AA18" s="59">
        <f>SUM(AA16,AA17)</f>
        <v>1119483</v>
      </c>
      <c r="AB18" s="59"/>
      <c r="AC18" s="59">
        <f>SUM(AC16,AC17)</f>
        <v>1</v>
      </c>
      <c r="AD18" s="59"/>
      <c r="AE18" s="59">
        <f>SUM(AE16,AE17)</f>
        <v>1119484</v>
      </c>
    </row>
    <row r="19" spans="1:31" ht="20.3" customHeight="1" x14ac:dyDescent="0.2">
      <c r="A19" s="47" t="s">
        <v>152</v>
      </c>
      <c r="B19" s="47"/>
      <c r="C19" s="64">
        <v>0</v>
      </c>
      <c r="D19" s="60"/>
      <c r="E19" s="64">
        <v>0</v>
      </c>
      <c r="F19" s="64"/>
      <c r="G19" s="64"/>
      <c r="H19" s="64">
        <v>0</v>
      </c>
      <c r="I19" s="64"/>
      <c r="J19" s="64"/>
      <c r="K19" s="64">
        <v>0</v>
      </c>
      <c r="L19" s="64"/>
      <c r="M19" s="64"/>
      <c r="N19" s="64">
        <v>0</v>
      </c>
      <c r="O19" s="60"/>
      <c r="P19" s="60"/>
      <c r="Q19" s="286">
        <v>143731</v>
      </c>
      <c r="R19" s="60"/>
      <c r="S19" s="64">
        <v>0</v>
      </c>
      <c r="T19" s="59"/>
      <c r="U19" s="64">
        <v>0</v>
      </c>
      <c r="V19" s="64"/>
      <c r="W19" s="302">
        <v>0</v>
      </c>
      <c r="X19" s="59"/>
      <c r="Y19" s="64">
        <f>SUM(S19:W19)</f>
        <v>0</v>
      </c>
      <c r="Z19" s="59"/>
      <c r="AA19" s="59">
        <f>SUM(Y19,C19:Q19)</f>
        <v>143731</v>
      </c>
      <c r="AB19" s="59"/>
      <c r="AC19" s="64">
        <v>0</v>
      </c>
      <c r="AD19" s="59"/>
      <c r="AE19" s="59">
        <f>SUM(AA19:AC19)</f>
        <v>143731</v>
      </c>
    </row>
    <row r="20" spans="1:31" ht="20.3" customHeight="1" x14ac:dyDescent="0.2">
      <c r="A20" s="57" t="s">
        <v>230</v>
      </c>
      <c r="B20" s="57"/>
      <c r="C20" s="65">
        <v>0</v>
      </c>
      <c r="D20" s="54"/>
      <c r="E20" s="65">
        <v>0</v>
      </c>
      <c r="F20" s="56"/>
      <c r="G20" s="56"/>
      <c r="H20" s="65">
        <v>0</v>
      </c>
      <c r="I20" s="56"/>
      <c r="J20" s="56"/>
      <c r="K20" s="65">
        <v>0</v>
      </c>
      <c r="L20" s="56"/>
      <c r="M20" s="56"/>
      <c r="N20" s="65">
        <v>0</v>
      </c>
      <c r="O20" s="54"/>
      <c r="P20" s="54"/>
      <c r="Q20" s="226">
        <v>-2548</v>
      </c>
      <c r="R20" s="54"/>
      <c r="S20" s="226">
        <v>-2425</v>
      </c>
      <c r="T20" s="59"/>
      <c r="U20" s="65">
        <v>0</v>
      </c>
      <c r="V20" s="64"/>
      <c r="W20" s="245">
        <v>17300</v>
      </c>
      <c r="X20" s="59"/>
      <c r="Y20" s="226">
        <f>SUM(S20:W20)</f>
        <v>14875</v>
      </c>
      <c r="Z20" s="59"/>
      <c r="AA20" s="58">
        <f>SUM(Y20,C20:Q20)</f>
        <v>12327</v>
      </c>
      <c r="AB20" s="59"/>
      <c r="AC20" s="65">
        <v>0</v>
      </c>
      <c r="AD20" s="59"/>
      <c r="AE20" s="58">
        <f>SUM(AA20:AC20)</f>
        <v>12327</v>
      </c>
    </row>
    <row r="21" spans="1:31" ht="20.3" customHeight="1" x14ac:dyDescent="0.2">
      <c r="A21" s="57" t="s">
        <v>229</v>
      </c>
      <c r="B21" s="53"/>
      <c r="C21" s="56">
        <f>SUM(C19:C20)</f>
        <v>0</v>
      </c>
      <c r="D21" s="54"/>
      <c r="E21" s="56">
        <f>SUM(E19:E20)</f>
        <v>0</v>
      </c>
      <c r="F21" s="56"/>
      <c r="G21" s="56"/>
      <c r="H21" s="56">
        <f>SUM(H19:H20)</f>
        <v>0</v>
      </c>
      <c r="I21" s="56"/>
      <c r="J21" s="56"/>
      <c r="K21" s="181">
        <f>SUM(K19:K20)</f>
        <v>0</v>
      </c>
      <c r="L21" s="56"/>
      <c r="M21" s="56"/>
      <c r="N21" s="56">
        <f>SUM(N19:N20)</f>
        <v>0</v>
      </c>
      <c r="O21" s="54"/>
      <c r="P21" s="54"/>
      <c r="Q21" s="59">
        <f>SUM(Q19:Q20)</f>
        <v>141183</v>
      </c>
      <c r="R21" s="54"/>
      <c r="S21" s="182">
        <f>SUM(S19:S20)</f>
        <v>-2425</v>
      </c>
      <c r="T21" s="59"/>
      <c r="U21" s="56">
        <f>SUM(U19:U20)</f>
        <v>0</v>
      </c>
      <c r="V21" s="64"/>
      <c r="W21" s="206">
        <f>SUM(W19:W20)</f>
        <v>17300</v>
      </c>
      <c r="X21" s="59"/>
      <c r="Y21" s="182">
        <f>SUM(Y19:Y20)</f>
        <v>14875</v>
      </c>
      <c r="Z21" s="59"/>
      <c r="AA21" s="59">
        <f>SUM(AA19:AA20)</f>
        <v>156058</v>
      </c>
      <c r="AB21" s="59"/>
      <c r="AC21" s="64">
        <f>SUM(AC19:AC20)</f>
        <v>0</v>
      </c>
      <c r="AD21" s="59"/>
      <c r="AE21" s="59">
        <f>SUM(AE19:AE20)</f>
        <v>156058</v>
      </c>
    </row>
    <row r="22" spans="1:31" ht="20.3" customHeight="1" x14ac:dyDescent="0.2">
      <c r="A22" s="57" t="s">
        <v>130</v>
      </c>
      <c r="B22" s="219">
        <v>26</v>
      </c>
      <c r="C22" s="64">
        <v>0</v>
      </c>
      <c r="D22" s="60"/>
      <c r="E22" s="64">
        <v>0</v>
      </c>
      <c r="F22" s="64"/>
      <c r="G22" s="64"/>
      <c r="H22" s="64">
        <v>0</v>
      </c>
      <c r="I22" s="64"/>
      <c r="J22" s="64"/>
      <c r="K22" s="64">
        <v>0</v>
      </c>
      <c r="L22" s="64"/>
      <c r="M22" s="64"/>
      <c r="N22" s="64">
        <v>0</v>
      </c>
      <c r="O22" s="60"/>
      <c r="P22" s="60"/>
      <c r="Q22" s="182">
        <v>-81600</v>
      </c>
      <c r="R22" s="54"/>
      <c r="S22" s="64">
        <v>0</v>
      </c>
      <c r="T22" s="59"/>
      <c r="U22" s="64">
        <v>0</v>
      </c>
      <c r="V22" s="64"/>
      <c r="W22" s="302">
        <v>0</v>
      </c>
      <c r="X22" s="59"/>
      <c r="Y22" s="64">
        <f>SUM(S22:U22)</f>
        <v>0</v>
      </c>
      <c r="Z22" s="59"/>
      <c r="AA22" s="59">
        <f>SUM(Y22,C22:Q22)</f>
        <v>-81600</v>
      </c>
      <c r="AB22" s="59"/>
      <c r="AC22" s="64">
        <v>0</v>
      </c>
      <c r="AD22" s="59"/>
      <c r="AE22" s="59">
        <f>SUM(AA22:AC22)</f>
        <v>-81600</v>
      </c>
    </row>
    <row r="23" spans="1:31" ht="20.3" customHeight="1" x14ac:dyDescent="0.2">
      <c r="A23" s="222" t="s">
        <v>253</v>
      </c>
      <c r="B23" s="219"/>
      <c r="C23" s="64"/>
      <c r="D23" s="60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0"/>
      <c r="P23" s="60"/>
      <c r="Q23" s="182"/>
      <c r="R23" s="54"/>
      <c r="S23" s="64"/>
      <c r="T23" s="59"/>
      <c r="U23" s="64"/>
      <c r="V23" s="64"/>
      <c r="W23" s="206"/>
      <c r="X23" s="59"/>
      <c r="Y23" s="64"/>
      <c r="Z23" s="59"/>
      <c r="AA23" s="59"/>
      <c r="AB23" s="59"/>
      <c r="AC23" s="64"/>
      <c r="AD23" s="59"/>
      <c r="AE23" s="59"/>
    </row>
    <row r="24" spans="1:31" ht="20.3" customHeight="1" x14ac:dyDescent="0.2">
      <c r="A24" s="234" t="s">
        <v>249</v>
      </c>
      <c r="B24" s="219">
        <v>21</v>
      </c>
      <c r="C24" s="64">
        <v>0</v>
      </c>
      <c r="D24" s="60"/>
      <c r="E24" s="64">
        <v>0</v>
      </c>
      <c r="F24" s="64"/>
      <c r="G24" s="64"/>
      <c r="H24" s="64">
        <v>0</v>
      </c>
      <c r="I24" s="64"/>
      <c r="J24" s="64"/>
      <c r="K24" s="64">
        <v>0</v>
      </c>
      <c r="L24" s="56"/>
      <c r="M24" s="56"/>
      <c r="N24" s="236">
        <v>5959</v>
      </c>
      <c r="O24" s="237"/>
      <c r="P24" s="236"/>
      <c r="Q24" s="236">
        <v>-5959</v>
      </c>
      <c r="R24" s="54"/>
      <c r="S24" s="64">
        <v>0</v>
      </c>
      <c r="T24" s="59"/>
      <c r="U24" s="64">
        <v>0</v>
      </c>
      <c r="V24" s="64"/>
      <c r="W24" s="302">
        <v>0</v>
      </c>
      <c r="X24" s="59"/>
      <c r="Y24" s="64">
        <f>SUM(S24:U24)</f>
        <v>0</v>
      </c>
      <c r="Z24" s="59"/>
      <c r="AA24" s="64">
        <f>SUM(Y24,C24:Q24)</f>
        <v>0</v>
      </c>
      <c r="AB24" s="59"/>
      <c r="AC24" s="64">
        <v>0</v>
      </c>
      <c r="AD24" s="59"/>
      <c r="AE24" s="64">
        <f>SUM(AA24:AC24)</f>
        <v>0</v>
      </c>
    </row>
    <row r="25" spans="1:31" ht="20.3" customHeight="1" thickBot="1" x14ac:dyDescent="0.25">
      <c r="A25" s="53" t="s">
        <v>142</v>
      </c>
      <c r="B25" s="53"/>
      <c r="C25" s="61">
        <f>SUM(C18,C21,C22,C24)</f>
        <v>340000</v>
      </c>
      <c r="D25" s="54"/>
      <c r="E25" s="61">
        <f>SUM(E18,E21,E22,E24)</f>
        <v>649124</v>
      </c>
      <c r="F25" s="60"/>
      <c r="G25" s="54"/>
      <c r="H25" s="61">
        <f>SUM(H18,H21,H22,H24)</f>
        <v>5145</v>
      </c>
      <c r="I25" s="54"/>
      <c r="J25" s="54"/>
      <c r="K25" s="61">
        <f>SUM(K18,K21,K22,K24)</f>
        <v>-12666</v>
      </c>
      <c r="L25" s="54"/>
      <c r="M25" s="54"/>
      <c r="N25" s="61">
        <f>SUM(N18,N21,N22,N24)</f>
        <v>22710</v>
      </c>
      <c r="O25" s="54"/>
      <c r="Q25" s="61">
        <f>SUM(Q18,Q21,Q22,Q24)</f>
        <v>176176</v>
      </c>
      <c r="R25" s="59"/>
      <c r="S25" s="61">
        <f>SUM(S18,S21,S22,S24)</f>
        <v>-3565</v>
      </c>
      <c r="T25" s="59"/>
      <c r="U25" s="290">
        <f>SUM(U18,U21,U22,U24)</f>
        <v>0</v>
      </c>
      <c r="V25" s="59"/>
      <c r="W25" s="299">
        <f>SUM(W18,W21,W22,W24)</f>
        <v>17017</v>
      </c>
      <c r="X25" s="59"/>
      <c r="Y25" s="61">
        <f>SUM(Y18,Y21,Y22,Y24)</f>
        <v>13452</v>
      </c>
      <c r="Z25" s="59"/>
      <c r="AA25" s="61">
        <f>SUM(AA18,AA21,AA22,AA24)</f>
        <v>1193941</v>
      </c>
      <c r="AB25" s="59"/>
      <c r="AC25" s="61">
        <f>SUM(AC18,AC21,AC22,AC24)</f>
        <v>1</v>
      </c>
      <c r="AD25" s="59"/>
      <c r="AE25" s="61">
        <f>SUM(AE18,AE21,AE22,AE24)</f>
        <v>1193942</v>
      </c>
    </row>
    <row r="26" spans="1:31" ht="8.0500000000000007" customHeight="1" thickTop="1" x14ac:dyDescent="0.2">
      <c r="C26" s="264"/>
      <c r="E26" s="264"/>
      <c r="H26" s="279"/>
      <c r="K26" s="279"/>
      <c r="N26" s="264"/>
      <c r="Q26" s="279"/>
      <c r="S26" s="279"/>
      <c r="W26" s="264"/>
      <c r="Y26" s="279"/>
      <c r="AA26" s="264"/>
      <c r="AE26" s="279"/>
    </row>
    <row r="27" spans="1:31" ht="20.3" customHeight="1" x14ac:dyDescent="0.2">
      <c r="A27" s="53" t="s">
        <v>207</v>
      </c>
      <c r="C27" s="179">
        <v>340000</v>
      </c>
      <c r="D27" s="54"/>
      <c r="E27" s="179">
        <v>649124</v>
      </c>
      <c r="F27" s="54"/>
      <c r="G27" s="60"/>
      <c r="H27" s="179">
        <v>5145</v>
      </c>
      <c r="I27" s="54"/>
      <c r="J27" s="54"/>
      <c r="K27" s="180">
        <v>-12666</v>
      </c>
      <c r="L27" s="54"/>
      <c r="M27" s="54"/>
      <c r="N27" s="55">
        <v>22710</v>
      </c>
      <c r="O27" s="54"/>
      <c r="P27" s="54"/>
      <c r="Q27" s="55">
        <v>179421</v>
      </c>
      <c r="R27" s="54"/>
      <c r="S27" s="55">
        <v>-3565</v>
      </c>
      <c r="T27" s="59"/>
      <c r="U27" s="298">
        <v>17017</v>
      </c>
      <c r="V27" s="55"/>
      <c r="W27" s="302">
        <v>0</v>
      </c>
      <c r="X27" s="59"/>
      <c r="Y27" s="55">
        <f>SUM(S27:W27)</f>
        <v>13452</v>
      </c>
      <c r="Z27" s="59"/>
      <c r="AA27" s="55">
        <f>SUM(Y27,C27:Q27)</f>
        <v>1197186</v>
      </c>
      <c r="AB27" s="59"/>
      <c r="AC27" s="55">
        <v>1</v>
      </c>
      <c r="AD27" s="59"/>
      <c r="AE27" s="55">
        <f>SUM(AA27:AC27)</f>
        <v>1197187</v>
      </c>
    </row>
    <row r="28" spans="1:31" ht="20.3" customHeight="1" x14ac:dyDescent="0.2">
      <c r="A28" s="222" t="s">
        <v>141</v>
      </c>
      <c r="B28" s="227">
        <v>11</v>
      </c>
      <c r="C28" s="64">
        <v>0</v>
      </c>
      <c r="D28" s="60"/>
      <c r="E28" s="64">
        <v>0</v>
      </c>
      <c r="F28" s="64"/>
      <c r="G28" s="64"/>
      <c r="H28" s="64">
        <v>0</v>
      </c>
      <c r="I28" s="64"/>
      <c r="J28" s="64"/>
      <c r="K28" s="64">
        <v>0</v>
      </c>
      <c r="L28" s="64"/>
      <c r="M28" s="64"/>
      <c r="N28" s="64">
        <v>0</v>
      </c>
      <c r="O28" s="60"/>
      <c r="P28" s="60"/>
      <c r="Q28" s="59">
        <v>-3245</v>
      </c>
      <c r="R28" s="60"/>
      <c r="S28" s="64">
        <v>0</v>
      </c>
      <c r="T28" s="225"/>
      <c r="U28" s="64">
        <v>0</v>
      </c>
      <c r="V28" s="64"/>
      <c r="W28" s="302">
        <v>0</v>
      </c>
      <c r="X28" s="59"/>
      <c r="Y28" s="55">
        <f>SUM(S28:W28)</f>
        <v>0</v>
      </c>
      <c r="Z28" s="59"/>
      <c r="AA28" s="59">
        <f>SUM(Y28,C28:Q28)</f>
        <v>-3245</v>
      </c>
      <c r="AB28" s="59"/>
      <c r="AC28" s="64">
        <v>0</v>
      </c>
      <c r="AD28" s="59"/>
      <c r="AE28" s="55">
        <f>SUM(AA28:AC28)</f>
        <v>-3245</v>
      </c>
    </row>
    <row r="29" spans="1:31" ht="20.3" customHeight="1" x14ac:dyDescent="0.2">
      <c r="A29" s="222" t="s">
        <v>203</v>
      </c>
      <c r="B29" s="227"/>
      <c r="C29" s="64"/>
      <c r="D29" s="60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54"/>
      <c r="P29" s="54"/>
      <c r="Q29" s="59"/>
      <c r="R29" s="54"/>
      <c r="S29" s="64"/>
      <c r="T29" s="59"/>
      <c r="U29" s="253"/>
      <c r="V29" s="64"/>
      <c r="W29" s="206"/>
      <c r="X29" s="59"/>
      <c r="Y29" s="64"/>
      <c r="Z29" s="59"/>
      <c r="AA29" s="55"/>
      <c r="AB29" s="59"/>
      <c r="AC29" s="64"/>
      <c r="AD29" s="59"/>
      <c r="AE29" s="55"/>
    </row>
    <row r="30" spans="1:31" ht="20.3" customHeight="1" x14ac:dyDescent="0.2">
      <c r="A30" s="222" t="s">
        <v>242</v>
      </c>
      <c r="B30" s="219">
        <v>2.4</v>
      </c>
      <c r="C30" s="64">
        <v>0</v>
      </c>
      <c r="D30" s="54"/>
      <c r="E30" s="64">
        <v>0</v>
      </c>
      <c r="F30" s="54"/>
      <c r="G30" s="60"/>
      <c r="H30" s="64">
        <v>0</v>
      </c>
      <c r="I30" s="54"/>
      <c r="J30" s="54"/>
      <c r="K30" s="64">
        <v>0</v>
      </c>
      <c r="L30" s="54"/>
      <c r="M30" s="54"/>
      <c r="N30" s="64">
        <v>0</v>
      </c>
      <c r="O30" s="54"/>
      <c r="P30" s="54"/>
      <c r="Q30" s="59">
        <v>3920</v>
      </c>
      <c r="R30" s="54"/>
      <c r="S30" s="64">
        <v>0</v>
      </c>
      <c r="T30" s="59"/>
      <c r="U30" s="304">
        <v>-17017</v>
      </c>
      <c r="V30" s="64"/>
      <c r="W30" s="206">
        <v>17017</v>
      </c>
      <c r="X30" s="59"/>
      <c r="Y30" s="55">
        <f>SUM(S30:W30)</f>
        <v>0</v>
      </c>
      <c r="Z30" s="59"/>
      <c r="AA30" s="59">
        <f t="shared" ref="AA30:AA35" si="0">SUM(Y30,C30:Q30)</f>
        <v>3920</v>
      </c>
      <c r="AB30" s="59"/>
      <c r="AC30" s="64">
        <v>0</v>
      </c>
      <c r="AD30" s="59"/>
      <c r="AE30" s="55">
        <f>SUM(AA30:AC30)</f>
        <v>3920</v>
      </c>
    </row>
    <row r="31" spans="1:31" ht="20.3" customHeight="1" x14ac:dyDescent="0.2">
      <c r="A31" s="53" t="s">
        <v>209</v>
      </c>
      <c r="B31" s="53"/>
      <c r="C31" s="292">
        <f>SUM(C27,C28,C30)</f>
        <v>340000</v>
      </c>
      <c r="D31" s="60"/>
      <c r="E31" s="292">
        <f>SUM(E27,E28,E30)</f>
        <v>649124</v>
      </c>
      <c r="F31" s="60"/>
      <c r="G31" s="60"/>
      <c r="H31" s="292">
        <f>SUM(H27,H28,H30)</f>
        <v>5145</v>
      </c>
      <c r="I31" s="60"/>
      <c r="J31" s="60"/>
      <c r="K31" s="293">
        <f>SUM(K27,K28,K30)</f>
        <v>-12666</v>
      </c>
      <c r="L31" s="60"/>
      <c r="M31" s="60"/>
      <c r="N31" s="292">
        <f>SUM(N27,N28,N30)</f>
        <v>22710</v>
      </c>
      <c r="O31" s="60"/>
      <c r="P31" s="60"/>
      <c r="Q31" s="292">
        <f>SUM(Q27,Q28,Q30)</f>
        <v>180096</v>
      </c>
      <c r="R31" s="60"/>
      <c r="S31" s="294">
        <f>SUM(S27,S28,S30)</f>
        <v>-3565</v>
      </c>
      <c r="T31" s="225"/>
      <c r="U31" s="64">
        <f>SUM(U27,U28,U30)</f>
        <v>0</v>
      </c>
      <c r="V31" s="225"/>
      <c r="W31" s="300">
        <f>SUM(W27,W28,W30)</f>
        <v>17017</v>
      </c>
      <c r="X31" s="59"/>
      <c r="Y31" s="293">
        <f>SUM(S31:W31)</f>
        <v>13452</v>
      </c>
      <c r="Z31" s="59"/>
      <c r="AA31" s="293">
        <f t="shared" si="0"/>
        <v>1197861</v>
      </c>
      <c r="AB31" s="59"/>
      <c r="AC31" s="292">
        <f>SUM(AC27,AC28,AC30)</f>
        <v>1</v>
      </c>
      <c r="AD31" s="59"/>
      <c r="AE31" s="292">
        <f>SUM(AE27,AE28,AE30)</f>
        <v>1197862</v>
      </c>
    </row>
    <row r="32" spans="1:31" s="195" customFormat="1" ht="20.3" customHeight="1" x14ac:dyDescent="0.2">
      <c r="A32" s="324" t="s">
        <v>152</v>
      </c>
      <c r="B32" s="324"/>
      <c r="C32" s="64">
        <v>0</v>
      </c>
      <c r="D32" s="259"/>
      <c r="E32" s="64">
        <v>0</v>
      </c>
      <c r="F32" s="64"/>
      <c r="G32" s="64"/>
      <c r="H32" s="64">
        <v>0</v>
      </c>
      <c r="I32" s="64"/>
      <c r="J32" s="64"/>
      <c r="K32" s="64">
        <v>0</v>
      </c>
      <c r="L32" s="64"/>
      <c r="M32" s="64"/>
      <c r="N32" s="64">
        <v>0</v>
      </c>
      <c r="O32" s="259"/>
      <c r="P32" s="259"/>
      <c r="Q32" s="286">
        <f>'Comprehensive Income'!D58</f>
        <v>165754</v>
      </c>
      <c r="R32" s="259"/>
      <c r="S32" s="64">
        <v>0</v>
      </c>
      <c r="T32" s="225"/>
      <c r="U32" s="64">
        <v>0</v>
      </c>
      <c r="V32" s="64"/>
      <c r="W32" s="302">
        <v>0</v>
      </c>
      <c r="X32" s="225"/>
      <c r="Y32" s="180">
        <f>SUM(S32:W32)</f>
        <v>0</v>
      </c>
      <c r="Z32" s="225"/>
      <c r="AA32" s="225">
        <f t="shared" si="0"/>
        <v>165754</v>
      </c>
      <c r="AB32" s="225"/>
      <c r="AC32" s="182">
        <f>'Comprehensive Income'!D59</f>
        <v>-896</v>
      </c>
      <c r="AD32" s="225"/>
      <c r="AE32" s="225">
        <f>SUM(AA32:AC32)</f>
        <v>164858</v>
      </c>
    </row>
    <row r="33" spans="1:31" ht="20.3" customHeight="1" x14ac:dyDescent="0.2">
      <c r="A33" s="57" t="s">
        <v>230</v>
      </c>
      <c r="B33" s="57"/>
      <c r="C33" s="65">
        <v>0</v>
      </c>
      <c r="D33" s="54"/>
      <c r="E33" s="65">
        <v>0</v>
      </c>
      <c r="F33" s="56"/>
      <c r="G33" s="56"/>
      <c r="H33" s="65">
        <v>0</v>
      </c>
      <c r="I33" s="56"/>
      <c r="J33" s="56"/>
      <c r="K33" s="65">
        <v>0</v>
      </c>
      <c r="L33" s="56"/>
      <c r="M33" s="56"/>
      <c r="N33" s="65">
        <v>0</v>
      </c>
      <c r="O33" s="54"/>
      <c r="P33" s="54"/>
      <c r="Q33" s="226">
        <v>2468</v>
      </c>
      <c r="R33" s="54"/>
      <c r="S33" s="226">
        <f>'Comprehensive Income'!D33</f>
        <v>706</v>
      </c>
      <c r="T33" s="225"/>
      <c r="U33" s="65">
        <v>0</v>
      </c>
      <c r="V33" s="225"/>
      <c r="W33" s="245">
        <f>'Comprehensive Income'!D35</f>
        <v>-19567</v>
      </c>
      <c r="X33" s="59"/>
      <c r="Y33" s="58">
        <f>SUM(S33:W33)</f>
        <v>-18861</v>
      </c>
      <c r="Z33" s="59"/>
      <c r="AA33" s="58">
        <f t="shared" si="0"/>
        <v>-16393</v>
      </c>
      <c r="AB33" s="59"/>
      <c r="AC33" s="65">
        <v>0</v>
      </c>
      <c r="AD33" s="59"/>
      <c r="AE33" s="58">
        <f>SUM(AA33:AC33)</f>
        <v>-16393</v>
      </c>
    </row>
    <row r="34" spans="1:31" ht="20.3" customHeight="1" x14ac:dyDescent="0.2">
      <c r="A34" s="57" t="s">
        <v>229</v>
      </c>
      <c r="B34" s="53"/>
      <c r="C34" s="56">
        <f>SUM(C32:C33)</f>
        <v>0</v>
      </c>
      <c r="D34" s="54"/>
      <c r="E34" s="56">
        <f>SUM(E32:E33)</f>
        <v>0</v>
      </c>
      <c r="F34" s="56"/>
      <c r="G34" s="56"/>
      <c r="H34" s="56">
        <f>SUM(H32:H33)</f>
        <v>0</v>
      </c>
      <c r="I34" s="56"/>
      <c r="J34" s="56"/>
      <c r="K34" s="181">
        <f>SUM(K32:K33)</f>
        <v>0</v>
      </c>
      <c r="L34" s="56"/>
      <c r="M34" s="56"/>
      <c r="N34" s="56">
        <f>SUM(N32:N33)</f>
        <v>0</v>
      </c>
      <c r="O34" s="54"/>
      <c r="P34" s="54"/>
      <c r="Q34" s="59">
        <f>SUM(Q32:Q33)</f>
        <v>168222</v>
      </c>
      <c r="R34" s="54"/>
      <c r="S34" s="225">
        <f>SUM(S32:S33)</f>
        <v>706</v>
      </c>
      <c r="T34" s="225"/>
      <c r="U34" s="64">
        <f>SUM(U32:U33)</f>
        <v>0</v>
      </c>
      <c r="V34" s="225"/>
      <c r="W34" s="301">
        <f>SUM(W32:W33)</f>
        <v>-19567</v>
      </c>
      <c r="X34" s="59"/>
      <c r="Y34" s="59">
        <f>SUM(Y32:Y33)</f>
        <v>-18861</v>
      </c>
      <c r="Z34" s="59"/>
      <c r="AA34" s="59">
        <f t="shared" si="0"/>
        <v>149361</v>
      </c>
      <c r="AB34" s="59"/>
      <c r="AC34" s="182">
        <f>SUM(AC32:AC33)</f>
        <v>-896</v>
      </c>
      <c r="AD34" s="59"/>
      <c r="AE34" s="59">
        <f>SUM(AE32:AE33)</f>
        <v>148465</v>
      </c>
    </row>
    <row r="35" spans="1:31" ht="20.3" customHeight="1" x14ac:dyDescent="0.2">
      <c r="A35" s="57" t="s">
        <v>130</v>
      </c>
      <c r="B35" s="219">
        <v>26</v>
      </c>
      <c r="C35" s="64">
        <v>0</v>
      </c>
      <c r="D35" s="60"/>
      <c r="E35" s="64">
        <v>0</v>
      </c>
      <c r="F35" s="64"/>
      <c r="G35" s="64"/>
      <c r="H35" s="64">
        <v>0</v>
      </c>
      <c r="I35" s="64"/>
      <c r="J35" s="64"/>
      <c r="K35" s="64">
        <v>0</v>
      </c>
      <c r="L35" s="64"/>
      <c r="M35" s="64"/>
      <c r="N35" s="64">
        <v>0</v>
      </c>
      <c r="O35" s="60"/>
      <c r="P35" s="60"/>
      <c r="Q35" s="182">
        <v>-81600</v>
      </c>
      <c r="R35" s="54"/>
      <c r="S35" s="64">
        <v>0</v>
      </c>
      <c r="T35" s="225"/>
      <c r="U35" s="64">
        <v>0</v>
      </c>
      <c r="V35" s="64"/>
      <c r="W35" s="302">
        <v>0</v>
      </c>
      <c r="X35" s="59"/>
      <c r="Y35" s="64">
        <f>SUM(S35:W35)</f>
        <v>0</v>
      </c>
      <c r="Z35" s="59"/>
      <c r="AA35" s="59">
        <f t="shared" si="0"/>
        <v>-81600</v>
      </c>
      <c r="AB35" s="59"/>
      <c r="AC35" s="64">
        <v>0</v>
      </c>
      <c r="AD35" s="59"/>
      <c r="AE35" s="59">
        <f>SUM(AA35:AC35)</f>
        <v>-81600</v>
      </c>
    </row>
    <row r="36" spans="1:31" ht="20.3" customHeight="1" x14ac:dyDescent="0.2">
      <c r="A36" s="222" t="s">
        <v>253</v>
      </c>
      <c r="B36" s="219"/>
      <c r="C36" s="64"/>
      <c r="D36" s="60"/>
      <c r="E36" s="64"/>
      <c r="F36" s="64"/>
      <c r="G36" s="64"/>
      <c r="H36" s="64"/>
      <c r="I36" s="64"/>
      <c r="J36" s="64"/>
      <c r="K36" s="64"/>
      <c r="L36" s="56"/>
      <c r="M36" s="56"/>
      <c r="N36" s="236"/>
      <c r="O36" s="237"/>
      <c r="P36" s="236"/>
      <c r="Q36" s="236"/>
      <c r="R36" s="54"/>
      <c r="S36" s="64"/>
      <c r="T36" s="59"/>
      <c r="U36" s="64"/>
      <c r="V36" s="64"/>
      <c r="W36" s="302"/>
      <c r="X36" s="59"/>
      <c r="Y36" s="64"/>
      <c r="Z36" s="59"/>
      <c r="AA36" s="59"/>
      <c r="AB36" s="59"/>
      <c r="AC36" s="182"/>
      <c r="AD36" s="59"/>
      <c r="AE36" s="182"/>
    </row>
    <row r="37" spans="1:31" ht="20.3" customHeight="1" x14ac:dyDescent="0.2">
      <c r="A37" s="234" t="s">
        <v>249</v>
      </c>
      <c r="B37" s="219">
        <v>21</v>
      </c>
      <c r="C37" s="64">
        <v>0</v>
      </c>
      <c r="D37" s="60"/>
      <c r="E37" s="64">
        <v>0</v>
      </c>
      <c r="F37" s="64"/>
      <c r="G37" s="64"/>
      <c r="H37" s="64">
        <v>0</v>
      </c>
      <c r="I37" s="64"/>
      <c r="J37" s="64"/>
      <c r="K37" s="64">
        <v>0</v>
      </c>
      <c r="L37" s="56"/>
      <c r="M37" s="56"/>
      <c r="N37" s="236">
        <v>11290</v>
      </c>
      <c r="O37" s="237"/>
      <c r="P37" s="236"/>
      <c r="Q37" s="236">
        <v>-11290</v>
      </c>
      <c r="R37" s="54"/>
      <c r="S37" s="64">
        <v>0</v>
      </c>
      <c r="T37" s="59"/>
      <c r="U37" s="64">
        <v>0</v>
      </c>
      <c r="V37" s="64"/>
      <c r="W37" s="302">
        <v>0</v>
      </c>
      <c r="X37" s="59"/>
      <c r="Y37" s="64">
        <f>SUM(S37:U37)</f>
        <v>0</v>
      </c>
      <c r="Z37" s="59"/>
      <c r="AA37" s="59">
        <f>SUM(Y37,C37:Q37)</f>
        <v>0</v>
      </c>
      <c r="AB37" s="59"/>
      <c r="AC37" s="64">
        <v>0</v>
      </c>
      <c r="AD37" s="59"/>
      <c r="AE37" s="64">
        <v>0</v>
      </c>
    </row>
    <row r="38" spans="1:31" ht="20.3" customHeight="1" x14ac:dyDescent="0.2">
      <c r="A38" s="57" t="s">
        <v>231</v>
      </c>
      <c r="B38" s="219"/>
      <c r="C38" s="64"/>
      <c r="D38" s="60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0"/>
      <c r="P38" s="60"/>
      <c r="Q38" s="182"/>
      <c r="R38" s="54"/>
      <c r="S38" s="64"/>
      <c r="T38" s="225"/>
      <c r="U38" s="64"/>
      <c r="V38" s="64"/>
      <c r="W38" s="206"/>
      <c r="X38" s="59"/>
      <c r="Y38" s="64"/>
      <c r="Z38" s="59"/>
      <c r="AA38" s="59"/>
      <c r="AB38" s="59"/>
      <c r="AC38" s="64"/>
      <c r="AD38" s="59"/>
      <c r="AE38" s="64"/>
    </row>
    <row r="39" spans="1:31" ht="20.3" customHeight="1" x14ac:dyDescent="0.2">
      <c r="A39" s="234" t="s">
        <v>244</v>
      </c>
      <c r="B39" s="219"/>
      <c r="C39" s="64">
        <v>0</v>
      </c>
      <c r="D39" s="60"/>
      <c r="E39" s="64">
        <v>0</v>
      </c>
      <c r="F39" s="64"/>
      <c r="G39" s="64"/>
      <c r="H39" s="64">
        <v>0</v>
      </c>
      <c r="I39" s="64"/>
      <c r="J39" s="64"/>
      <c r="K39" s="64">
        <v>0</v>
      </c>
      <c r="L39" s="64"/>
      <c r="M39" s="64"/>
      <c r="N39" s="64">
        <v>0</v>
      </c>
      <c r="O39" s="60"/>
      <c r="P39" s="60"/>
      <c r="Q39" s="182">
        <v>3347</v>
      </c>
      <c r="R39" s="54"/>
      <c r="S39" s="64">
        <v>0</v>
      </c>
      <c r="T39" s="225"/>
      <c r="U39" s="64">
        <v>0</v>
      </c>
      <c r="V39" s="64"/>
      <c r="W39" s="206">
        <f>-Q39</f>
        <v>-3347</v>
      </c>
      <c r="X39" s="287"/>
      <c r="Y39" s="182">
        <f>SUM(S39:W39)</f>
        <v>-3347</v>
      </c>
      <c r="Z39" s="59"/>
      <c r="AA39" s="59">
        <f>SUM(Y39,C39:Q39)</f>
        <v>0</v>
      </c>
      <c r="AB39" s="59"/>
      <c r="AC39" s="64">
        <v>0</v>
      </c>
      <c r="AD39" s="59"/>
      <c r="AE39" s="64">
        <f>SUM(AA39:AC39)</f>
        <v>0</v>
      </c>
    </row>
    <row r="40" spans="1:31" ht="20.3" customHeight="1" x14ac:dyDescent="0.2">
      <c r="A40" s="222" t="s">
        <v>205</v>
      </c>
      <c r="B40" s="219"/>
      <c r="C40" s="64"/>
      <c r="D40" s="60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0"/>
      <c r="P40" s="60"/>
      <c r="Q40" s="182"/>
      <c r="R40" s="54"/>
      <c r="S40" s="64"/>
      <c r="T40" s="59"/>
      <c r="U40" s="64"/>
      <c r="V40" s="64"/>
      <c r="W40" s="206"/>
      <c r="X40" s="59"/>
      <c r="Y40" s="64"/>
      <c r="Z40" s="59"/>
      <c r="AA40" s="59"/>
      <c r="AB40" s="59"/>
      <c r="AC40" s="64"/>
      <c r="AD40" s="59"/>
      <c r="AE40" s="59"/>
    </row>
    <row r="41" spans="1:31" ht="20.3" customHeight="1" x14ac:dyDescent="0.2">
      <c r="A41" s="234" t="s">
        <v>243</v>
      </c>
      <c r="B41" s="219"/>
      <c r="C41" s="64">
        <v>0</v>
      </c>
      <c r="D41" s="60"/>
      <c r="E41" s="64">
        <v>0</v>
      </c>
      <c r="F41" s="64"/>
      <c r="G41" s="64"/>
      <c r="H41" s="64">
        <v>0</v>
      </c>
      <c r="I41" s="64"/>
      <c r="J41" s="64"/>
      <c r="K41" s="64">
        <v>0</v>
      </c>
      <c r="L41" s="56"/>
      <c r="M41" s="56"/>
      <c r="N41" s="236">
        <v>0</v>
      </c>
      <c r="O41" s="237"/>
      <c r="P41" s="236"/>
      <c r="Q41" s="236">
        <v>0</v>
      </c>
      <c r="R41" s="54"/>
      <c r="S41" s="64">
        <v>0</v>
      </c>
      <c r="T41" s="59"/>
      <c r="U41" s="64">
        <v>0</v>
      </c>
      <c r="V41" s="64"/>
      <c r="W41" s="302">
        <v>0</v>
      </c>
      <c r="X41" s="59"/>
      <c r="Y41" s="64">
        <f>SUM(S41:W41)</f>
        <v>0</v>
      </c>
      <c r="Z41" s="59"/>
      <c r="AA41" s="59">
        <f>SUM(Y41,C41:Q41)</f>
        <v>0</v>
      </c>
      <c r="AB41" s="59"/>
      <c r="AC41" s="182">
        <v>2126</v>
      </c>
      <c r="AD41" s="59"/>
      <c r="AE41" s="182">
        <f>SUM(AA41:AC41)</f>
        <v>2126</v>
      </c>
    </row>
    <row r="42" spans="1:31" ht="20.3" customHeight="1" thickBot="1" x14ac:dyDescent="0.25">
      <c r="A42" s="53" t="s">
        <v>206</v>
      </c>
      <c r="B42" s="53"/>
      <c r="C42" s="61">
        <f>SUM(C31,C34,C35,C41,C37,C39)</f>
        <v>340000</v>
      </c>
      <c r="D42" s="54"/>
      <c r="E42" s="61">
        <f>SUM(E31,E34,E35,E41,E37,E39)</f>
        <v>649124</v>
      </c>
      <c r="F42" s="60"/>
      <c r="G42" s="54"/>
      <c r="H42" s="61">
        <f>SUM(H31,H34,H35,H41,H37,H39)</f>
        <v>5145</v>
      </c>
      <c r="I42" s="54"/>
      <c r="J42" s="54"/>
      <c r="K42" s="61">
        <f>SUM(K31,K34,K35,K41,K37,K39)</f>
        <v>-12666</v>
      </c>
      <c r="L42" s="54"/>
      <c r="M42" s="54"/>
      <c r="N42" s="61">
        <f>SUM(N41,N39,N37,N35,N34,N31)</f>
        <v>34000</v>
      </c>
      <c r="O42" s="54"/>
      <c r="Q42" s="61">
        <f>SUM(Q41,Q39,Q37,Q35,Q34,Q31)</f>
        <v>258775</v>
      </c>
      <c r="R42" s="59"/>
      <c r="S42" s="61">
        <f>SUM(S31,S34,S35,S41,S37,S39)</f>
        <v>-2859</v>
      </c>
      <c r="T42" s="59"/>
      <c r="U42" s="290">
        <f>SUM(U31,U34,U35,U41,U37,U39)</f>
        <v>0</v>
      </c>
      <c r="V42" s="59"/>
      <c r="W42" s="61">
        <f>SUM(W31,W34,W35,W41,W37,W39)</f>
        <v>-5897</v>
      </c>
      <c r="X42" s="59"/>
      <c r="Y42" s="61">
        <f>SUM(Y31,Y34,Y35,Y41,Y37,Y39)</f>
        <v>-8756</v>
      </c>
      <c r="Z42" s="59"/>
      <c r="AA42" s="61">
        <f>SUM(AA31,AA34,AA35,AA41,AA37,AA39)</f>
        <v>1265622</v>
      </c>
      <c r="AB42" s="59"/>
      <c r="AC42" s="61">
        <f>SUM(AC31,AC34,AC35,AC41,AC37,AC39)</f>
        <v>1231</v>
      </c>
      <c r="AD42" s="59"/>
      <c r="AE42" s="61">
        <f>SUM(AE31,AE34,AE35,AE41,AE37,AE39)</f>
        <v>1266853</v>
      </c>
    </row>
    <row r="43" spans="1:31" ht="8.0500000000000007" customHeight="1" thickTop="1" x14ac:dyDescent="0.2">
      <c r="A43" s="53"/>
      <c r="B43" s="53"/>
      <c r="C43" s="59"/>
      <c r="D43" s="54"/>
      <c r="E43" s="59"/>
      <c r="F43" s="60"/>
      <c r="G43" s="54"/>
      <c r="H43" s="59"/>
      <c r="I43" s="54"/>
      <c r="J43" s="54"/>
      <c r="K43" s="59"/>
      <c r="L43" s="54"/>
      <c r="M43" s="54"/>
      <c r="N43" s="59"/>
      <c r="O43" s="54"/>
      <c r="Q43" s="59"/>
      <c r="R43" s="59"/>
      <c r="S43" s="59"/>
      <c r="T43" s="59"/>
      <c r="U43" s="64"/>
      <c r="V43" s="59"/>
      <c r="W43" s="59"/>
      <c r="X43" s="59"/>
      <c r="Y43" s="59"/>
      <c r="Z43" s="59"/>
      <c r="AA43" s="59"/>
      <c r="AB43" s="59"/>
      <c r="AC43" s="59"/>
      <c r="AD43" s="59"/>
      <c r="AE43" s="59"/>
    </row>
    <row r="44" spans="1:31" ht="20.95" customHeight="1" x14ac:dyDescent="0.2">
      <c r="A44" s="230" t="s">
        <v>154</v>
      </c>
    </row>
    <row r="46" spans="1:31" ht="20.95" customHeight="1" x14ac:dyDescent="0.2">
      <c r="C46" s="264"/>
    </row>
  </sheetData>
  <customSheetViews>
    <customSheetView guid="{C4BB41F2-C134-4776-A498-5D47832D5AF3}" scale="70" topLeftCell="A22">
      <selection activeCell="AA22" sqref="AA22"/>
      <pageMargins left="1" right="0.1" top="1" bottom="0.9" header="0.6" footer="0.3"/>
      <pageSetup paperSize="9" scale="60" firstPageNumber="5" fitToHeight="0" orientation="landscape" r:id="rId1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9CF068F4-F5F1-4D6D-B82D-D59E8DD40721}" scale="70" showPageBreaks="1" topLeftCell="A19">
      <selection activeCell="A30" sqref="A30"/>
      <pageMargins left="1" right="0.1" top="1" bottom="0.9" header="0.6" footer="0.3"/>
      <pageSetup paperSize="9" scale="60" firstPageNumber="5" fitToHeight="0" orientation="landscape" r:id="rId2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82BEA512-9B58-4CD5-9B37-62396A4341DF}" scale="70" topLeftCell="A24">
      <selection activeCell="AC34" sqref="AC34"/>
      <pageMargins left="1" right="0.1" top="1" bottom="0.9" header="0.6" footer="0.3"/>
      <pageSetup paperSize="9" scale="60" firstPageNumber="5" fitToHeight="0" orientation="landscape" r:id="rId3"/>
      <headerFooter alignWithMargins="0">
        <oddHeader>&amp;C&amp;"Times New Roman,Bold"&amp;12Draft</oddHeader>
        <oddFooter>&amp;R&amp;"Times New Roman,Regular"&amp;F     &amp;D   &amp;T</oddFooter>
      </headerFooter>
    </customSheetView>
    <customSheetView guid="{65B550FE-89A1-45D1-91A6-D42F032E7E80}" scale="70" topLeftCell="A15">
      <selection activeCell="AF28" sqref="AF28"/>
      <pageMargins left="1" right="0.1" top="1" bottom="0.9" header="0.6" footer="0.3"/>
      <pageSetup paperSize="9" scale="60" firstPageNumber="5" fitToHeight="0" orientation="landscape" r:id="rId4"/>
      <headerFooter alignWithMargins="0">
        <oddHeader>&amp;C&amp;"Times New Roman,Bold"&amp;12Draft</oddHeader>
        <oddFooter>&amp;R&amp;"Times New Roman,Regular"&amp;F     &amp;D   &amp;T</oddFooter>
      </headerFooter>
    </customSheetView>
  </customSheetViews>
  <mergeCells count="18">
    <mergeCell ref="J10:L10"/>
    <mergeCell ref="R7:Y7"/>
    <mergeCell ref="D7:F7"/>
    <mergeCell ref="D8:F8"/>
    <mergeCell ref="D9:F9"/>
    <mergeCell ref="N7:Q7"/>
    <mergeCell ref="M8:O8"/>
    <mergeCell ref="M9:O9"/>
    <mergeCell ref="G7:I7"/>
    <mergeCell ref="G8:I8"/>
    <mergeCell ref="G10:I10"/>
    <mergeCell ref="J7:L7"/>
    <mergeCell ref="J8:L8"/>
    <mergeCell ref="A1:AE1"/>
    <mergeCell ref="A2:AE2"/>
    <mergeCell ref="A3:AE3"/>
    <mergeCell ref="A5:AE5"/>
    <mergeCell ref="A4:AE4"/>
  </mergeCells>
  <phoneticPr fontId="4" type="noConversion"/>
  <pageMargins left="1" right="0.2" top="1" bottom="0.9" header="0.6" footer="0.3"/>
  <pageSetup paperSize="9" scale="55" firstPageNumber="5" fitToHeight="0" orientation="landscape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42"/>
  <sheetViews>
    <sheetView zoomScale="80" zoomScaleNormal="80" zoomScaleSheetLayoutView="70" workbookViewId="0">
      <selection activeCell="L37" sqref="L37"/>
    </sheetView>
  </sheetViews>
  <sheetFormatPr defaultColWidth="9.375" defaultRowHeight="20.95" customHeight="1" x14ac:dyDescent="0.2"/>
  <cols>
    <col min="1" max="1" width="49.375" style="1" customWidth="1"/>
    <col min="2" max="2" width="8.5" style="1" customWidth="1"/>
    <col min="3" max="3" width="13.375" style="1" customWidth="1"/>
    <col min="4" max="4" width="0.5" style="1" customWidth="1"/>
    <col min="5" max="5" width="13.375" style="1" customWidth="1"/>
    <col min="6" max="6" width="1" style="1" customWidth="1"/>
    <col min="7" max="7" width="15.375" style="1" bestFit="1" customWidth="1"/>
    <col min="8" max="8" width="1.375" style="1" customWidth="1"/>
    <col min="9" max="9" width="13.625" style="1" customWidth="1"/>
    <col min="10" max="10" width="1.375" style="1" customWidth="1"/>
    <col min="11" max="11" width="1.5" style="1" customWidth="1"/>
    <col min="12" max="12" width="12.5" style="195" customWidth="1"/>
    <col min="13" max="13" width="1.375" style="1" customWidth="1"/>
    <col min="14" max="14" width="16.125" style="1" bestFit="1" customWidth="1"/>
    <col min="15" max="15" width="2.5" style="1" customWidth="1"/>
    <col min="16" max="16" width="16.875" style="1" bestFit="1" customWidth="1"/>
    <col min="17" max="17" width="1.625" style="1" customWidth="1"/>
    <col min="18" max="18" width="14.375" style="1" bestFit="1" customWidth="1"/>
    <col min="19" max="19" width="1.625" style="1" customWidth="1"/>
    <col min="20" max="20" width="12.125" style="1" bestFit="1" customWidth="1"/>
    <col min="21" max="16384" width="9.375" style="1"/>
  </cols>
  <sheetData>
    <row r="1" spans="1:20" ht="20.95" customHeight="1" x14ac:dyDescent="0.2">
      <c r="A1" s="351" t="str">
        <f>'Financial Position'!A1:I1</f>
        <v>HUMANICA  PUBLIC  COMPANY  LIMITED  AND  ITS  SUBSIDIARIES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1"/>
      <c r="O1" s="351"/>
      <c r="P1" s="351"/>
      <c r="Q1" s="351"/>
      <c r="R1" s="351"/>
      <c r="S1" s="351"/>
      <c r="T1" s="351"/>
    </row>
    <row r="2" spans="1:20" ht="20.95" customHeight="1" x14ac:dyDescent="0.2">
      <c r="A2" s="352" t="s">
        <v>55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</row>
    <row r="3" spans="1:20" ht="20.95" customHeight="1" x14ac:dyDescent="0.2">
      <c r="A3" s="352" t="s">
        <v>169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</row>
    <row r="4" spans="1:20" ht="20.95" customHeight="1" x14ac:dyDescent="0.2">
      <c r="A4" s="351" t="s">
        <v>8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</row>
    <row r="5" spans="1:20" s="16" customFormat="1" ht="20.95" customHeight="1" x14ac:dyDescent="0.2">
      <c r="A5" s="353" t="s">
        <v>26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</row>
    <row r="6" spans="1:20" ht="6.05" customHeight="1" x14ac:dyDescent="0.2"/>
    <row r="7" spans="1:20" ht="6.05" customHeight="1" x14ac:dyDescent="0.2"/>
    <row r="8" spans="1:20" ht="20.95" customHeight="1" x14ac:dyDescent="0.2">
      <c r="B8" s="52" t="s">
        <v>0</v>
      </c>
      <c r="C8" s="192" t="s">
        <v>3</v>
      </c>
      <c r="E8" s="192" t="s">
        <v>79</v>
      </c>
      <c r="F8" s="53"/>
      <c r="G8" s="192" t="s">
        <v>104</v>
      </c>
      <c r="H8" s="63"/>
      <c r="I8" s="346" t="s">
        <v>29</v>
      </c>
      <c r="J8" s="346"/>
      <c r="K8" s="346"/>
      <c r="L8" s="346"/>
      <c r="M8" s="63"/>
      <c r="N8" s="354" t="s">
        <v>49</v>
      </c>
      <c r="O8" s="354"/>
      <c r="P8" s="354"/>
      <c r="Q8" s="354"/>
      <c r="R8" s="354"/>
      <c r="S8" s="63"/>
      <c r="T8" s="49" t="s">
        <v>5</v>
      </c>
    </row>
    <row r="9" spans="1:20" s="16" customFormat="1" ht="20.95" customHeight="1" x14ac:dyDescent="0.2">
      <c r="A9" s="1"/>
      <c r="B9" s="1"/>
      <c r="C9" s="189" t="s">
        <v>47</v>
      </c>
      <c r="E9" s="192" t="s">
        <v>80</v>
      </c>
      <c r="G9" s="188" t="s">
        <v>105</v>
      </c>
      <c r="H9" s="196"/>
      <c r="I9" s="188" t="s">
        <v>16</v>
      </c>
      <c r="J9" s="197"/>
      <c r="K9" s="355" t="s">
        <v>4</v>
      </c>
      <c r="L9" s="355"/>
      <c r="M9" s="238"/>
      <c r="N9" s="198" t="s">
        <v>136</v>
      </c>
      <c r="O9" s="198"/>
      <c r="P9" s="198" t="s">
        <v>196</v>
      </c>
      <c r="Q9" s="199"/>
      <c r="R9" s="199" t="s">
        <v>81</v>
      </c>
      <c r="S9" s="200"/>
      <c r="T9" s="52" t="s">
        <v>85</v>
      </c>
    </row>
    <row r="10" spans="1:20" s="16" customFormat="1" ht="20.95" customHeight="1" x14ac:dyDescent="0.2">
      <c r="A10" s="1"/>
      <c r="B10" s="1"/>
      <c r="C10" s="52" t="s">
        <v>109</v>
      </c>
      <c r="D10" s="46"/>
      <c r="E10" s="189" t="s">
        <v>52</v>
      </c>
      <c r="F10" s="189"/>
      <c r="G10" s="191" t="s">
        <v>103</v>
      </c>
      <c r="H10" s="190"/>
      <c r="I10" s="191" t="s">
        <v>115</v>
      </c>
      <c r="J10" s="197"/>
      <c r="K10" s="350"/>
      <c r="L10" s="350"/>
      <c r="M10" s="350"/>
      <c r="N10" s="198" t="s">
        <v>66</v>
      </c>
      <c r="O10" s="198"/>
      <c r="P10" s="198" t="s">
        <v>197</v>
      </c>
      <c r="Q10" s="199"/>
      <c r="R10" s="199" t="s">
        <v>82</v>
      </c>
      <c r="S10" s="201"/>
      <c r="T10" s="52" t="s">
        <v>50</v>
      </c>
    </row>
    <row r="11" spans="1:20" s="16" customFormat="1" ht="20.95" customHeight="1" x14ac:dyDescent="0.2">
      <c r="A11" s="1"/>
      <c r="B11" s="1"/>
      <c r="C11" s="52"/>
      <c r="D11" s="46"/>
      <c r="E11" s="189" t="s">
        <v>131</v>
      </c>
      <c r="F11" s="189"/>
      <c r="G11" s="191" t="s">
        <v>64</v>
      </c>
      <c r="H11" s="190"/>
      <c r="I11" s="191"/>
      <c r="J11" s="197"/>
      <c r="K11" s="202"/>
      <c r="L11" s="202"/>
      <c r="M11" s="202"/>
      <c r="N11" s="198" t="s">
        <v>67</v>
      </c>
      <c r="O11" s="198"/>
      <c r="P11" s="198" t="s">
        <v>198</v>
      </c>
      <c r="Q11" s="199"/>
      <c r="R11" s="199" t="s">
        <v>85</v>
      </c>
      <c r="S11" s="201"/>
    </row>
    <row r="12" spans="1:20" s="16" customFormat="1" ht="20.95" customHeight="1" x14ac:dyDescent="0.2">
      <c r="A12" s="1"/>
      <c r="B12" s="1"/>
      <c r="C12" s="52"/>
      <c r="D12" s="46"/>
      <c r="E12" s="189"/>
      <c r="F12" s="189"/>
      <c r="G12" s="191"/>
      <c r="H12" s="190"/>
      <c r="I12" s="191"/>
      <c r="J12" s="197"/>
      <c r="K12" s="202"/>
      <c r="L12" s="202"/>
      <c r="M12" s="202"/>
      <c r="N12" s="198" t="s">
        <v>68</v>
      </c>
      <c r="O12" s="198"/>
      <c r="P12" s="198" t="s">
        <v>199</v>
      </c>
      <c r="Q12" s="199"/>
      <c r="R12" s="199" t="s">
        <v>50</v>
      </c>
      <c r="S12" s="201"/>
    </row>
    <row r="13" spans="1:20" s="16" customFormat="1" ht="20.95" customHeight="1" x14ac:dyDescent="0.2">
      <c r="A13" s="1"/>
      <c r="B13" s="1"/>
      <c r="C13" s="52"/>
      <c r="D13" s="46"/>
      <c r="E13" s="239"/>
      <c r="F13" s="239"/>
      <c r="G13" s="241"/>
      <c r="H13" s="240"/>
      <c r="I13" s="241"/>
      <c r="J13" s="197"/>
      <c r="K13" s="242"/>
      <c r="L13" s="242"/>
      <c r="M13" s="242"/>
      <c r="N13" s="198" t="s">
        <v>69</v>
      </c>
      <c r="O13" s="198"/>
      <c r="P13" s="198" t="s">
        <v>200</v>
      </c>
      <c r="Q13" s="199"/>
      <c r="R13" s="199"/>
      <c r="S13" s="201"/>
    </row>
    <row r="14" spans="1:20" s="16" customFormat="1" ht="20.95" customHeight="1" x14ac:dyDescent="0.2">
      <c r="A14" s="1"/>
      <c r="B14" s="1"/>
      <c r="C14" s="52"/>
      <c r="D14" s="46"/>
      <c r="E14" s="239"/>
      <c r="F14" s="239"/>
      <c r="G14" s="241"/>
      <c r="H14" s="240"/>
      <c r="I14" s="241"/>
      <c r="J14" s="197"/>
      <c r="K14" s="242"/>
      <c r="L14" s="242"/>
      <c r="M14" s="242"/>
      <c r="N14" s="198"/>
      <c r="O14" s="198"/>
      <c r="P14" s="198" t="s">
        <v>201</v>
      </c>
      <c r="Q14" s="199"/>
      <c r="R14" s="199"/>
      <c r="S14" s="201"/>
    </row>
    <row r="15" spans="1:20" s="39" customFormat="1" ht="20.95" customHeight="1" x14ac:dyDescent="0.2">
      <c r="G15" s="39" t="s">
        <v>60</v>
      </c>
      <c r="K15" s="51"/>
      <c r="M15" s="45"/>
      <c r="N15" s="199"/>
      <c r="O15" s="199"/>
      <c r="P15" s="199" t="s">
        <v>202</v>
      </c>
      <c r="Q15" s="49"/>
      <c r="R15" s="199"/>
      <c r="S15" s="45"/>
      <c r="T15" s="52"/>
    </row>
    <row r="16" spans="1:20" s="39" customFormat="1" ht="6.05" customHeight="1" x14ac:dyDescent="0.2">
      <c r="K16" s="51"/>
      <c r="M16" s="45"/>
      <c r="N16" s="199"/>
      <c r="O16" s="199"/>
      <c r="P16" s="199"/>
      <c r="Q16" s="49"/>
      <c r="R16" s="199"/>
      <c r="S16" s="45"/>
      <c r="T16" s="52"/>
    </row>
    <row r="17" spans="1:21" s="16" customFormat="1" ht="20.95" customHeight="1" x14ac:dyDescent="0.2">
      <c r="A17" s="53" t="s">
        <v>59</v>
      </c>
      <c r="B17" s="53"/>
      <c r="C17" s="183">
        <v>340000</v>
      </c>
      <c r="D17" s="62"/>
      <c r="E17" s="183">
        <v>649124</v>
      </c>
      <c r="F17" s="62"/>
      <c r="G17" s="183">
        <v>5145</v>
      </c>
      <c r="H17" s="203"/>
      <c r="I17" s="183">
        <v>16751</v>
      </c>
      <c r="J17" s="62"/>
      <c r="K17" s="204"/>
      <c r="L17" s="183">
        <v>90507</v>
      </c>
      <c r="M17" s="205"/>
      <c r="N17" s="182">
        <v>-283</v>
      </c>
      <c r="O17" s="183"/>
      <c r="P17" s="64">
        <v>0</v>
      </c>
      <c r="Q17" s="206"/>
      <c r="R17" s="182">
        <f t="shared" ref="R17:R22" si="0">SUM(N17:Q17)</f>
        <v>-283</v>
      </c>
      <c r="S17" s="205"/>
      <c r="T17" s="184">
        <f t="shared" ref="T17:T22" si="1">SUM(C17:L17,R17)</f>
        <v>1101244</v>
      </c>
    </row>
    <row r="18" spans="1:21" s="16" customFormat="1" ht="20.95" customHeight="1" x14ac:dyDescent="0.2">
      <c r="A18" s="57" t="s">
        <v>152</v>
      </c>
      <c r="B18" s="57"/>
      <c r="C18" s="64">
        <v>0</v>
      </c>
      <c r="D18" s="62"/>
      <c r="E18" s="64">
        <v>0</v>
      </c>
      <c r="F18" s="62"/>
      <c r="G18" s="64">
        <v>0</v>
      </c>
      <c r="H18" s="203"/>
      <c r="I18" s="182">
        <v>0</v>
      </c>
      <c r="J18" s="62"/>
      <c r="K18" s="204"/>
      <c r="L18" s="183">
        <f>'Comprehensive Income'!J27</f>
        <v>119199</v>
      </c>
      <c r="M18" s="250"/>
      <c r="N18" s="64">
        <v>0</v>
      </c>
      <c r="O18" s="64"/>
      <c r="P18" s="64">
        <v>0</v>
      </c>
      <c r="Q18" s="183"/>
      <c r="R18" s="64">
        <f t="shared" si="0"/>
        <v>0</v>
      </c>
      <c r="S18" s="205"/>
      <c r="T18" s="184">
        <f t="shared" si="1"/>
        <v>119199</v>
      </c>
    </row>
    <row r="19" spans="1:21" s="16" customFormat="1" ht="20.95" customHeight="1" x14ac:dyDescent="0.2">
      <c r="A19" s="57" t="s">
        <v>230</v>
      </c>
      <c r="B19" s="57"/>
      <c r="C19" s="64">
        <v>0</v>
      </c>
      <c r="D19" s="62"/>
      <c r="E19" s="64">
        <v>0</v>
      </c>
      <c r="F19" s="62"/>
      <c r="G19" s="64">
        <v>0</v>
      </c>
      <c r="H19" s="203"/>
      <c r="I19" s="64">
        <v>0</v>
      </c>
      <c r="J19" s="62"/>
      <c r="K19" s="204"/>
      <c r="L19" s="182">
        <f>'Comprehensive Income'!J41</f>
        <v>-2214</v>
      </c>
      <c r="M19" s="250"/>
      <c r="N19" s="183">
        <f>'Comprehensive Income'!J35</f>
        <v>17300</v>
      </c>
      <c r="O19" s="183"/>
      <c r="P19" s="65">
        <v>0</v>
      </c>
      <c r="Q19" s="206"/>
      <c r="R19" s="226">
        <f t="shared" si="0"/>
        <v>17300</v>
      </c>
      <c r="S19" s="205"/>
      <c r="T19" s="184">
        <f t="shared" si="1"/>
        <v>15086</v>
      </c>
    </row>
    <row r="20" spans="1:21" s="16" customFormat="1" ht="20.95" customHeight="1" x14ac:dyDescent="0.2">
      <c r="A20" s="57" t="s">
        <v>153</v>
      </c>
      <c r="B20" s="53"/>
      <c r="C20" s="181">
        <f>SUM(C18:C19)</f>
        <v>0</v>
      </c>
      <c r="D20" s="211"/>
      <c r="E20" s="181">
        <f>SUM(E18:E19)</f>
        <v>0</v>
      </c>
      <c r="F20" s="56"/>
      <c r="G20" s="181">
        <f>SUM(G18:G19)</f>
        <v>0</v>
      </c>
      <c r="H20" s="203"/>
      <c r="I20" s="181">
        <f>SUM(I18:I19)</f>
        <v>0</v>
      </c>
      <c r="J20" s="212"/>
      <c r="K20" s="211"/>
      <c r="L20" s="243">
        <f>SUM(L18:L19)</f>
        <v>116985</v>
      </c>
      <c r="M20" s="251"/>
      <c r="N20" s="243">
        <f>SUM(N18:N19)</f>
        <v>17300</v>
      </c>
      <c r="O20" s="184"/>
      <c r="P20" s="64">
        <f>SUM(P18:P19)</f>
        <v>0</v>
      </c>
      <c r="Q20" s="206"/>
      <c r="R20" s="209">
        <f t="shared" si="0"/>
        <v>17300</v>
      </c>
      <c r="S20" s="205"/>
      <c r="T20" s="209">
        <f t="shared" si="1"/>
        <v>134285</v>
      </c>
      <c r="U20" s="255"/>
    </row>
    <row r="21" spans="1:21" s="16" customFormat="1" ht="20.95" customHeight="1" x14ac:dyDescent="0.2">
      <c r="A21" s="57" t="s">
        <v>130</v>
      </c>
      <c r="B21" s="219">
        <v>26</v>
      </c>
      <c r="C21" s="64">
        <v>0</v>
      </c>
      <c r="D21" s="62"/>
      <c r="E21" s="64">
        <v>0</v>
      </c>
      <c r="F21" s="62"/>
      <c r="G21" s="64">
        <v>0</v>
      </c>
      <c r="H21" s="203"/>
      <c r="I21" s="64">
        <v>0</v>
      </c>
      <c r="J21" s="208"/>
      <c r="K21" s="207"/>
      <c r="L21" s="184">
        <v>-81600</v>
      </c>
      <c r="M21" s="48"/>
      <c r="N21" s="64">
        <v>0</v>
      </c>
      <c r="O21" s="64"/>
      <c r="P21" s="64">
        <v>0</v>
      </c>
      <c r="Q21" s="210"/>
      <c r="R21" s="64">
        <f t="shared" si="0"/>
        <v>0</v>
      </c>
      <c r="S21" s="48"/>
      <c r="T21" s="184">
        <f t="shared" si="1"/>
        <v>-81600</v>
      </c>
    </row>
    <row r="22" spans="1:21" s="16" customFormat="1" ht="20.95" customHeight="1" x14ac:dyDescent="0.2">
      <c r="A22" s="57" t="s">
        <v>250</v>
      </c>
      <c r="B22" s="219">
        <v>21</v>
      </c>
      <c r="C22" s="64">
        <v>0</v>
      </c>
      <c r="D22" s="62"/>
      <c r="E22" s="64">
        <v>0</v>
      </c>
      <c r="F22" s="62"/>
      <c r="G22" s="64">
        <v>0</v>
      </c>
      <c r="H22" s="203"/>
      <c r="I22" s="182">
        <v>5959</v>
      </c>
      <c r="J22" s="212"/>
      <c r="K22" s="211"/>
      <c r="L22" s="182">
        <v>-5959</v>
      </c>
      <c r="M22" s="205"/>
      <c r="N22" s="64">
        <v>0</v>
      </c>
      <c r="O22" s="64"/>
      <c r="P22" s="64">
        <v>0</v>
      </c>
      <c r="Q22" s="210"/>
      <c r="R22" s="64">
        <f t="shared" si="0"/>
        <v>0</v>
      </c>
      <c r="S22" s="205"/>
      <c r="T22" s="184">
        <f t="shared" si="1"/>
        <v>0</v>
      </c>
    </row>
    <row r="23" spans="1:21" s="16" customFormat="1" ht="20.95" customHeight="1" thickBot="1" x14ac:dyDescent="0.25">
      <c r="A23" s="53" t="s">
        <v>142</v>
      </c>
      <c r="B23" s="53"/>
      <c r="C23" s="215">
        <f>SUM(C21,C20,C17,C22)</f>
        <v>340000</v>
      </c>
      <c r="D23" s="228"/>
      <c r="E23" s="215">
        <f>SUM(E21,E20,E17,E22)</f>
        <v>649124</v>
      </c>
      <c r="F23" s="229"/>
      <c r="G23" s="215">
        <f>SUM(G21,G20,G17,G22)</f>
        <v>5145</v>
      </c>
      <c r="H23" s="228"/>
      <c r="I23" s="215">
        <f>SUM(I21,I20,I17,I22)</f>
        <v>22710</v>
      </c>
      <c r="J23" s="214"/>
      <c r="K23" s="206"/>
      <c r="L23" s="215">
        <f>SUM(L21,L20,L17,L22)</f>
        <v>119933</v>
      </c>
      <c r="M23" s="228"/>
      <c r="N23" s="215">
        <f>SUM(N21,N20,N17,N22)</f>
        <v>17017</v>
      </c>
      <c r="O23" s="206"/>
      <c r="P23" s="290">
        <f>SUM(P21,P20,P17,P22)</f>
        <v>0</v>
      </c>
      <c r="Q23" s="206"/>
      <c r="R23" s="215">
        <f>SUM(R21,R20,R17,R22)</f>
        <v>17017</v>
      </c>
      <c r="S23" s="228"/>
      <c r="T23" s="215">
        <f>SUM(T21,T20,T17,T22)</f>
        <v>1153929</v>
      </c>
      <c r="U23" s="255"/>
    </row>
    <row r="24" spans="1:21" s="16" customFormat="1" ht="20.95" customHeight="1" thickTop="1" x14ac:dyDescent="0.2">
      <c r="A24" s="53"/>
      <c r="B24" s="53"/>
      <c r="C24" s="206"/>
      <c r="D24" s="213"/>
      <c r="E24" s="206"/>
      <c r="F24" s="60"/>
      <c r="G24" s="206"/>
      <c r="H24" s="48"/>
      <c r="I24" s="206"/>
      <c r="J24" s="214"/>
      <c r="K24" s="48"/>
      <c r="L24" s="206"/>
      <c r="M24" s="48"/>
      <c r="N24" s="206"/>
      <c r="O24" s="206"/>
      <c r="P24" s="206"/>
      <c r="Q24" s="206"/>
      <c r="R24" s="206"/>
      <c r="S24" s="48"/>
      <c r="T24" s="206"/>
    </row>
    <row r="25" spans="1:21" s="16" customFormat="1" ht="20.95" customHeight="1" x14ac:dyDescent="0.2">
      <c r="A25" s="53" t="s">
        <v>207</v>
      </c>
      <c r="B25" s="53"/>
      <c r="C25" s="183">
        <f>C23</f>
        <v>340000</v>
      </c>
      <c r="D25" s="62"/>
      <c r="E25" s="183">
        <f>E23</f>
        <v>649124</v>
      </c>
      <c r="F25" s="62"/>
      <c r="G25" s="183">
        <f>G23</f>
        <v>5145</v>
      </c>
      <c r="H25" s="203"/>
      <c r="I25" s="183">
        <f>I23</f>
        <v>22710</v>
      </c>
      <c r="J25" s="62"/>
      <c r="K25" s="204"/>
      <c r="L25" s="183">
        <f>L23</f>
        <v>119933</v>
      </c>
      <c r="M25" s="205"/>
      <c r="N25" s="183">
        <f>N23</f>
        <v>17017</v>
      </c>
      <c r="O25" s="183"/>
      <c r="P25" s="64">
        <f>P23</f>
        <v>0</v>
      </c>
      <c r="Q25" s="206"/>
      <c r="R25" s="183">
        <f>R23</f>
        <v>17017</v>
      </c>
      <c r="S25" s="205"/>
      <c r="T25" s="184">
        <f>T23</f>
        <v>1153929</v>
      </c>
      <c r="U25" s="257"/>
    </row>
    <row r="26" spans="1:21" s="16" customFormat="1" ht="20.95" customHeight="1" x14ac:dyDescent="0.2">
      <c r="A26" s="222" t="s">
        <v>203</v>
      </c>
      <c r="B26" s="53"/>
      <c r="C26" s="64">
        <v>0</v>
      </c>
      <c r="D26" s="62"/>
      <c r="E26" s="64">
        <v>0</v>
      </c>
      <c r="F26" s="62"/>
      <c r="G26" s="64">
        <v>0</v>
      </c>
      <c r="H26" s="203"/>
      <c r="I26" s="182">
        <v>0</v>
      </c>
      <c r="J26" s="62"/>
      <c r="K26" s="204"/>
      <c r="L26" s="183"/>
      <c r="M26" s="205"/>
      <c r="N26" s="184"/>
      <c r="O26" s="183"/>
      <c r="P26" s="183"/>
      <c r="Q26" s="206"/>
      <c r="R26" s="183"/>
      <c r="S26" s="205"/>
      <c r="T26" s="184"/>
    </row>
    <row r="27" spans="1:21" s="16" customFormat="1" ht="20.95" customHeight="1" x14ac:dyDescent="0.2">
      <c r="A27" s="234" t="s">
        <v>208</v>
      </c>
      <c r="B27" s="219">
        <v>2.4</v>
      </c>
      <c r="C27" s="65">
        <v>0</v>
      </c>
      <c r="D27" s="62"/>
      <c r="E27" s="65">
        <v>0</v>
      </c>
      <c r="F27" s="62"/>
      <c r="G27" s="65">
        <v>0</v>
      </c>
      <c r="H27" s="203"/>
      <c r="I27" s="65">
        <v>0</v>
      </c>
      <c r="J27" s="62"/>
      <c r="K27" s="204"/>
      <c r="L27" s="245">
        <v>3920</v>
      </c>
      <c r="M27" s="205"/>
      <c r="N27" s="246">
        <v>-17017</v>
      </c>
      <c r="O27" s="183"/>
      <c r="P27" s="245">
        <v>17017</v>
      </c>
      <c r="Q27" s="206"/>
      <c r="R27" s="65">
        <f>SUM(N27:Q27)</f>
        <v>0</v>
      </c>
      <c r="S27" s="205"/>
      <c r="T27" s="246">
        <f t="shared" ref="T27:T32" si="2">SUM(C27:L27,R27)</f>
        <v>3920</v>
      </c>
    </row>
    <row r="28" spans="1:21" s="16" customFormat="1" ht="20.95" customHeight="1" x14ac:dyDescent="0.2">
      <c r="A28" s="53" t="s">
        <v>209</v>
      </c>
      <c r="B28" s="53"/>
      <c r="C28" s="182">
        <f>SUM(C25:C27)</f>
        <v>340000</v>
      </c>
      <c r="D28" s="247"/>
      <c r="E28" s="182">
        <f>SUM(E25:E27)</f>
        <v>649124</v>
      </c>
      <c r="F28" s="247"/>
      <c r="G28" s="182">
        <f>SUM(G25:G27)</f>
        <v>5145</v>
      </c>
      <c r="H28" s="248"/>
      <c r="I28" s="182">
        <f>SUM(I25:I27)</f>
        <v>22710</v>
      </c>
      <c r="J28" s="247"/>
      <c r="K28" s="182"/>
      <c r="L28" s="182">
        <f>SUM(L25:L27)</f>
        <v>123853</v>
      </c>
      <c r="M28" s="244"/>
      <c r="N28" s="182">
        <f>SUM(N25:N27)</f>
        <v>0</v>
      </c>
      <c r="O28" s="249"/>
      <c r="P28" s="182">
        <f>SUM(P25:P27)</f>
        <v>17017</v>
      </c>
      <c r="Q28" s="182"/>
      <c r="R28" s="184">
        <f>SUM(N28:Q28)</f>
        <v>17017</v>
      </c>
      <c r="S28" s="244"/>
      <c r="T28" s="184">
        <f t="shared" si="2"/>
        <v>1157849</v>
      </c>
      <c r="U28" s="258"/>
    </row>
    <row r="29" spans="1:21" s="269" customFormat="1" ht="20.95" customHeight="1" x14ac:dyDescent="0.2">
      <c r="A29" s="265" t="s">
        <v>152</v>
      </c>
      <c r="B29" s="265"/>
      <c r="C29" s="64">
        <v>0</v>
      </c>
      <c r="D29" s="62"/>
      <c r="E29" s="64">
        <v>0</v>
      </c>
      <c r="F29" s="62"/>
      <c r="G29" s="64">
        <v>0</v>
      </c>
      <c r="H29" s="203"/>
      <c r="I29" s="182">
        <v>0</v>
      </c>
      <c r="J29" s="183"/>
      <c r="K29" s="267"/>
      <c r="L29" s="268">
        <f>'Comprehensive Income'!H27</f>
        <v>130497</v>
      </c>
      <c r="M29" s="250"/>
      <c r="N29" s="64">
        <v>0</v>
      </c>
      <c r="O29" s="64"/>
      <c r="P29" s="64">
        <v>0</v>
      </c>
      <c r="Q29" s="183"/>
      <c r="R29" s="64">
        <f>SUM(N29:Q29)</f>
        <v>0</v>
      </c>
      <c r="S29" s="250"/>
      <c r="T29" s="261">
        <f t="shared" si="2"/>
        <v>130497</v>
      </c>
      <c r="U29" s="138"/>
    </row>
    <row r="30" spans="1:21" s="269" customFormat="1" ht="20.95" customHeight="1" x14ac:dyDescent="0.2">
      <c r="A30" s="265" t="s">
        <v>230</v>
      </c>
      <c r="B30" s="265"/>
      <c r="C30" s="64">
        <v>0</v>
      </c>
      <c r="D30" s="62"/>
      <c r="E30" s="64">
        <v>0</v>
      </c>
      <c r="F30" s="62"/>
      <c r="G30" s="64">
        <v>0</v>
      </c>
      <c r="H30" s="203"/>
      <c r="I30" s="64">
        <v>0</v>
      </c>
      <c r="J30" s="183"/>
      <c r="K30" s="267"/>
      <c r="L30" s="182">
        <f>'Comprehensive Income'!H41</f>
        <v>-729</v>
      </c>
      <c r="M30" s="250"/>
      <c r="N30" s="65">
        <v>0</v>
      </c>
      <c r="O30" s="183"/>
      <c r="P30" s="270">
        <f>'Comprehensive Income'!H35</f>
        <v>-19567</v>
      </c>
      <c r="Q30" s="206"/>
      <c r="R30" s="261">
        <f>SUM(N30:P30)</f>
        <v>-19567</v>
      </c>
      <c r="S30" s="250"/>
      <c r="T30" s="261">
        <f t="shared" si="2"/>
        <v>-20296</v>
      </c>
      <c r="U30" s="271"/>
    </row>
    <row r="31" spans="1:21" s="269" customFormat="1" ht="20.95" customHeight="1" x14ac:dyDescent="0.2">
      <c r="A31" s="265" t="s">
        <v>229</v>
      </c>
      <c r="B31" s="272"/>
      <c r="C31" s="181">
        <f>SUM(C29:C30)</f>
        <v>0</v>
      </c>
      <c r="D31" s="273"/>
      <c r="E31" s="181">
        <f>SUM(E29:E30)</f>
        <v>0</v>
      </c>
      <c r="F31" s="56"/>
      <c r="G31" s="181">
        <f>SUM(G29:G30)</f>
        <v>0</v>
      </c>
      <c r="H31" s="266"/>
      <c r="I31" s="181">
        <f>SUM(I29:I30)</f>
        <v>0</v>
      </c>
      <c r="J31" s="212"/>
      <c r="K31" s="273"/>
      <c r="L31" s="274">
        <f>SUM(L29:L30)</f>
        <v>129768</v>
      </c>
      <c r="M31" s="250"/>
      <c r="N31" s="274">
        <f>SUM(N29:N30)</f>
        <v>0</v>
      </c>
      <c r="O31" s="261"/>
      <c r="P31" s="274">
        <f>SUM(P29:P30)</f>
        <v>-19567</v>
      </c>
      <c r="Q31" s="206"/>
      <c r="R31" s="274">
        <f>SUM(N31:Q31)</f>
        <v>-19567</v>
      </c>
      <c r="S31" s="250"/>
      <c r="T31" s="274">
        <f t="shared" si="2"/>
        <v>110201</v>
      </c>
      <c r="U31" s="138"/>
    </row>
    <row r="32" spans="1:21" s="269" customFormat="1" ht="20.95" customHeight="1" x14ac:dyDescent="0.2">
      <c r="A32" s="265" t="s">
        <v>130</v>
      </c>
      <c r="B32" s="275">
        <v>26</v>
      </c>
      <c r="C32" s="64">
        <v>0</v>
      </c>
      <c r="D32" s="183"/>
      <c r="E32" s="64">
        <v>0</v>
      </c>
      <c r="F32" s="183"/>
      <c r="G32" s="64">
        <v>0</v>
      </c>
      <c r="H32" s="266"/>
      <c r="I32" s="64">
        <v>0</v>
      </c>
      <c r="J32" s="208"/>
      <c r="K32" s="253"/>
      <c r="L32" s="261">
        <v>-81600</v>
      </c>
      <c r="M32" s="276"/>
      <c r="N32" s="64">
        <v>0</v>
      </c>
      <c r="O32" s="64"/>
      <c r="P32" s="64">
        <v>0</v>
      </c>
      <c r="Q32" s="210"/>
      <c r="R32" s="64">
        <f>SUM(N32:Q32)</f>
        <v>0</v>
      </c>
      <c r="S32" s="276"/>
      <c r="T32" s="261">
        <f t="shared" si="2"/>
        <v>-81600</v>
      </c>
    </row>
    <row r="33" spans="1:21" s="269" customFormat="1" ht="20.95" customHeight="1" x14ac:dyDescent="0.2">
      <c r="A33" s="57" t="s">
        <v>250</v>
      </c>
      <c r="B33" s="275">
        <v>21</v>
      </c>
      <c r="C33" s="64">
        <v>0</v>
      </c>
      <c r="D33" s="183"/>
      <c r="E33" s="64">
        <v>0</v>
      </c>
      <c r="F33" s="183"/>
      <c r="G33" s="64">
        <v>0</v>
      </c>
      <c r="H33" s="266"/>
      <c r="I33" s="183">
        <v>11290</v>
      </c>
      <c r="J33" s="208"/>
      <c r="K33" s="253"/>
      <c r="L33" s="261">
        <v>-11290</v>
      </c>
      <c r="M33" s="276"/>
      <c r="N33" s="64">
        <v>0</v>
      </c>
      <c r="O33" s="64"/>
      <c r="P33" s="64">
        <v>0</v>
      </c>
      <c r="Q33" s="210"/>
      <c r="R33" s="64">
        <f>SUM(N33:Q33)</f>
        <v>0</v>
      </c>
      <c r="S33" s="276"/>
      <c r="T33" s="261">
        <v>0</v>
      </c>
    </row>
    <row r="34" spans="1:21" s="269" customFormat="1" ht="20.95" customHeight="1" x14ac:dyDescent="0.2">
      <c r="A34" s="265" t="s">
        <v>231</v>
      </c>
      <c r="B34" s="275"/>
      <c r="C34" s="64"/>
      <c r="D34" s="183"/>
      <c r="E34" s="64"/>
      <c r="F34" s="183"/>
      <c r="G34" s="64"/>
      <c r="H34" s="266"/>
      <c r="I34" s="64"/>
      <c r="J34" s="208"/>
      <c r="K34" s="253"/>
      <c r="L34" s="261"/>
      <c r="M34" s="276"/>
      <c r="N34" s="64"/>
      <c r="O34" s="64"/>
      <c r="P34" s="259"/>
      <c r="Q34" s="260"/>
      <c r="R34" s="259"/>
      <c r="S34" s="276"/>
      <c r="T34" s="261"/>
    </row>
    <row r="35" spans="1:21" s="269" customFormat="1" ht="20.95" customHeight="1" x14ac:dyDescent="0.2">
      <c r="A35" s="265" t="s">
        <v>204</v>
      </c>
      <c r="B35" s="275"/>
      <c r="C35" s="64">
        <v>0</v>
      </c>
      <c r="D35" s="183"/>
      <c r="E35" s="64">
        <v>0</v>
      </c>
      <c r="F35" s="183"/>
      <c r="G35" s="64">
        <v>0</v>
      </c>
      <c r="H35" s="266"/>
      <c r="I35" s="64">
        <v>0</v>
      </c>
      <c r="J35" s="208"/>
      <c r="K35" s="253"/>
      <c r="L35" s="261">
        <f>3347</f>
        <v>3347</v>
      </c>
      <c r="M35" s="276"/>
      <c r="N35" s="64">
        <v>0</v>
      </c>
      <c r="O35" s="64"/>
      <c r="P35" s="261">
        <v>-3347</v>
      </c>
      <c r="Q35" s="260"/>
      <c r="R35" s="261">
        <f>SUM(N35:Q35)</f>
        <v>-3347</v>
      </c>
      <c r="S35" s="276"/>
      <c r="T35" s="261">
        <f>SUM(C35:L35,R35)</f>
        <v>0</v>
      </c>
    </row>
    <row r="36" spans="1:21" s="16" customFormat="1" ht="20.95" customHeight="1" thickBot="1" x14ac:dyDescent="0.25">
      <c r="A36" s="53" t="s">
        <v>206</v>
      </c>
      <c r="B36" s="53"/>
      <c r="C36" s="215">
        <f>SUM(C32,C31,C28,C33,C35)</f>
        <v>340000</v>
      </c>
      <c r="D36" s="228"/>
      <c r="E36" s="215">
        <f>SUM(E32,E31,E28,E33,E35)</f>
        <v>649124</v>
      </c>
      <c r="F36" s="229"/>
      <c r="G36" s="215">
        <f>SUM(G32,G31,G28,G33,G35)</f>
        <v>5145</v>
      </c>
      <c r="H36" s="228"/>
      <c r="I36" s="215">
        <f>SUM(I35,I33,I32,I31,I28)</f>
        <v>34000</v>
      </c>
      <c r="J36" s="214"/>
      <c r="K36" s="206"/>
      <c r="L36" s="215">
        <f>SUM(L28,L35,L33,L32,L31)</f>
        <v>164078</v>
      </c>
      <c r="M36" s="228"/>
      <c r="N36" s="290">
        <v>0</v>
      </c>
      <c r="O36" s="206"/>
      <c r="P36" s="215">
        <f>SUM(P32,P31,P28,P33,P35)</f>
        <v>-5897</v>
      </c>
      <c r="Q36" s="262"/>
      <c r="R36" s="215">
        <f>SUM(R32,R31,R28,R33,R35)</f>
        <v>-5897</v>
      </c>
      <c r="S36" s="263"/>
      <c r="T36" s="215">
        <f>SUM(T32,T31,T28,T33,T35)</f>
        <v>1186450</v>
      </c>
      <c r="U36" s="255"/>
    </row>
    <row r="37" spans="1:21" ht="20.95" customHeight="1" thickTop="1" x14ac:dyDescent="0.2">
      <c r="C37" s="264"/>
      <c r="E37" s="264"/>
      <c r="G37" s="264"/>
      <c r="I37" s="264"/>
      <c r="L37" s="135"/>
      <c r="R37" s="277"/>
      <c r="T37" s="277"/>
    </row>
    <row r="39" spans="1:21" ht="20.95" customHeight="1" x14ac:dyDescent="0.2">
      <c r="A39" s="230" t="s">
        <v>154</v>
      </c>
      <c r="L39" s="280"/>
      <c r="M39" s="281"/>
      <c r="N39" s="281"/>
    </row>
    <row r="40" spans="1:21" ht="20.95" customHeight="1" x14ac:dyDescent="0.2">
      <c r="L40" s="280"/>
      <c r="M40" s="281"/>
      <c r="N40" s="281"/>
    </row>
    <row r="41" spans="1:21" ht="20.95" customHeight="1" x14ac:dyDescent="0.2">
      <c r="L41" s="280"/>
      <c r="M41" s="281"/>
      <c r="N41" s="281"/>
    </row>
    <row r="42" spans="1:21" ht="20.95" customHeight="1" x14ac:dyDescent="0.2">
      <c r="N42" s="282"/>
    </row>
  </sheetData>
  <customSheetViews>
    <customSheetView guid="{C4BB41F2-C134-4776-A498-5D47832D5AF3}" scale="69" topLeftCell="A14">
      <selection activeCell="L32" sqref="L32"/>
      <pageMargins left="1" right="0.1" top="1" bottom="0.9" header="0.6" footer="0.3"/>
      <pageSetup paperSize="9" scale="75" firstPageNumber="5" fitToHeight="0" orientation="landscape" r:id="rId1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9CF068F4-F5F1-4D6D-B82D-D59E8DD40721}" showPageBreaks="1" topLeftCell="B9">
      <selection activeCell="R29" sqref="R29"/>
      <pageMargins left="1" right="0.1" top="1" bottom="0.9" header="0.6" footer="0.3"/>
      <pageSetup paperSize="9" scale="75" firstPageNumber="5" fitToHeight="0" orientation="landscape" r:id="rId2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82BEA512-9B58-4CD5-9B37-62396A4341DF}" topLeftCell="B21">
      <selection activeCell="R29" sqref="R29"/>
      <pageMargins left="1" right="0.1" top="1" bottom="0.9" header="0.6" footer="0.3"/>
      <pageSetup paperSize="9" scale="75" firstPageNumber="5" fitToHeight="0" orientation="landscape" r:id="rId3"/>
      <headerFooter alignWithMargins="0">
        <oddHeader>&amp;C&amp;"Times New Roman,Bold"&amp;12Draft</oddHeader>
        <oddFooter>&amp;R&amp;"Times New Roman,Regular"&amp;F    &amp;D    &amp;T</oddFooter>
      </headerFooter>
    </customSheetView>
    <customSheetView guid="{65B550FE-89A1-45D1-91A6-D42F032E7E80}">
      <selection activeCell="K9" sqref="K9:M9"/>
      <pageMargins left="1" right="0.1" top="1" bottom="0.9" header="0.6" footer="0.3"/>
      <pageSetup paperSize="9" scale="75" firstPageNumber="5" fitToHeight="0" orientation="landscape" r:id="rId4"/>
      <headerFooter alignWithMargins="0">
        <oddHeader>&amp;C&amp;"Times New Roman,Bold"&amp;12Draft</oddHeader>
        <oddFooter>&amp;R&amp;"Times New Roman,Regular"&amp;F    &amp;D    &amp;T</oddFooter>
      </headerFooter>
    </customSheetView>
  </customSheetViews>
  <mergeCells count="9">
    <mergeCell ref="K10:M10"/>
    <mergeCell ref="A1:T1"/>
    <mergeCell ref="A2:T2"/>
    <mergeCell ref="A4:T4"/>
    <mergeCell ref="A5:T5"/>
    <mergeCell ref="N8:R8"/>
    <mergeCell ref="A3:T3"/>
    <mergeCell ref="K9:L9"/>
    <mergeCell ref="I8:L8"/>
  </mergeCells>
  <phoneticPr fontId="4" type="noConversion"/>
  <pageMargins left="1" right="0.3" top="0.8" bottom="0.3" header="0.3" footer="0.3"/>
  <pageSetup paperSize="9" scale="67" firstPageNumber="5" fitToHeight="0" orientation="landscape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0"/>
  <sheetViews>
    <sheetView zoomScaleNormal="100" zoomScaleSheetLayoutView="80" workbookViewId="0">
      <selection activeCell="A39" sqref="A39"/>
    </sheetView>
  </sheetViews>
  <sheetFormatPr defaultColWidth="9.375" defaultRowHeight="20.95" customHeight="1" x14ac:dyDescent="0.2"/>
  <cols>
    <col min="1" max="1" width="53.875" style="2" customWidth="1"/>
    <col min="2" max="2" width="8.375" style="2" bestFit="1" customWidth="1"/>
    <col min="3" max="3" width="12.375" style="19" customWidth="1"/>
    <col min="4" max="4" width="1" style="18" customWidth="1"/>
    <col min="5" max="5" width="12.375" style="18" customWidth="1"/>
    <col min="6" max="6" width="1" style="18" customWidth="1"/>
    <col min="7" max="7" width="12.375" style="20" customWidth="1"/>
    <col min="8" max="8" width="1" style="3" customWidth="1"/>
    <col min="9" max="9" width="12.375" style="3" customWidth="1"/>
    <col min="10" max="10" width="11.375" style="5" bestFit="1" customWidth="1"/>
    <col min="11" max="16384" width="9.375" style="5"/>
  </cols>
  <sheetData>
    <row r="1" spans="1:10" ht="20.95" customHeight="1" x14ac:dyDescent="0.2">
      <c r="A1" s="331" t="str">
        <f>'Financial Position'!A1:I1</f>
        <v>HUMANICA  PUBLIC  COMPANY  LIMITED  AND  ITS  SUBSIDIARIES</v>
      </c>
      <c r="B1" s="331"/>
      <c r="C1" s="331"/>
      <c r="D1" s="331"/>
      <c r="E1" s="331"/>
      <c r="F1" s="331"/>
      <c r="G1" s="331"/>
      <c r="H1" s="331"/>
      <c r="I1" s="331"/>
      <c r="J1" s="216"/>
    </row>
    <row r="2" spans="1:10" ht="20.95" customHeight="1" x14ac:dyDescent="0.2">
      <c r="A2" s="331" t="s">
        <v>56</v>
      </c>
      <c r="B2" s="331"/>
      <c r="C2" s="331"/>
      <c r="D2" s="331"/>
      <c r="E2" s="331"/>
      <c r="F2" s="331"/>
      <c r="G2" s="331"/>
      <c r="H2" s="331"/>
      <c r="I2" s="331"/>
    </row>
    <row r="3" spans="1:10" ht="20.95" customHeight="1" x14ac:dyDescent="0.2">
      <c r="A3" s="357" t="s">
        <v>167</v>
      </c>
      <c r="B3" s="331"/>
      <c r="C3" s="331"/>
      <c r="D3" s="331"/>
      <c r="E3" s="331"/>
      <c r="F3" s="331"/>
      <c r="G3" s="331"/>
      <c r="H3" s="331"/>
      <c r="I3" s="331"/>
      <c r="J3" s="216"/>
    </row>
    <row r="4" spans="1:10" ht="20.95" customHeight="1" x14ac:dyDescent="0.2">
      <c r="A4" s="333" t="s">
        <v>26</v>
      </c>
      <c r="B4" s="333"/>
      <c r="C4" s="333"/>
      <c r="D4" s="333"/>
      <c r="E4" s="333"/>
      <c r="F4" s="333"/>
      <c r="G4" s="333"/>
      <c r="H4" s="333"/>
      <c r="I4" s="333"/>
    </row>
    <row r="5" spans="1:10" ht="5.25" customHeight="1" x14ac:dyDescent="0.2">
      <c r="C5" s="28"/>
      <c r="D5" s="21"/>
      <c r="E5" s="21"/>
      <c r="F5" s="21"/>
      <c r="G5" s="21"/>
      <c r="I5" s="4"/>
    </row>
    <row r="6" spans="1:10" ht="20.95" customHeight="1" x14ac:dyDescent="0.2">
      <c r="B6" s="187" t="s">
        <v>0</v>
      </c>
      <c r="C6" s="327" t="s">
        <v>37</v>
      </c>
      <c r="D6" s="327"/>
      <c r="E6" s="327"/>
      <c r="F6" s="70"/>
      <c r="G6" s="335" t="s">
        <v>38</v>
      </c>
      <c r="H6" s="335"/>
      <c r="I6" s="335"/>
    </row>
    <row r="7" spans="1:10" ht="20.95" customHeight="1" x14ac:dyDescent="0.2">
      <c r="C7" s="327" t="s">
        <v>43</v>
      </c>
      <c r="D7" s="327"/>
      <c r="E7" s="327"/>
      <c r="F7" s="70"/>
      <c r="G7" s="327" t="s">
        <v>43</v>
      </c>
      <c r="H7" s="327"/>
      <c r="I7" s="327"/>
    </row>
    <row r="8" spans="1:10" ht="20.95" customHeight="1" x14ac:dyDescent="0.2">
      <c r="B8" s="5"/>
      <c r="C8" s="109">
        <v>2020</v>
      </c>
      <c r="D8" s="110"/>
      <c r="E8" s="111" t="s">
        <v>168</v>
      </c>
      <c r="F8" s="112"/>
      <c r="G8" s="109">
        <v>2020</v>
      </c>
      <c r="H8" s="110"/>
      <c r="I8" s="111" t="s">
        <v>168</v>
      </c>
      <c r="J8" s="216"/>
    </row>
    <row r="9" spans="1:10" ht="20.95" customHeight="1" x14ac:dyDescent="0.2">
      <c r="B9" s="5"/>
      <c r="C9" s="109"/>
      <c r="D9" s="110"/>
      <c r="E9" s="111" t="s">
        <v>157</v>
      </c>
      <c r="F9" s="112"/>
      <c r="G9" s="109"/>
      <c r="H9" s="110"/>
      <c r="I9" s="111"/>
      <c r="J9" s="216"/>
    </row>
    <row r="10" spans="1:10" ht="20.95" customHeight="1" x14ac:dyDescent="0.2">
      <c r="A10" s="6" t="s">
        <v>11</v>
      </c>
      <c r="B10" s="6"/>
      <c r="C10" s="127"/>
      <c r="E10" s="74"/>
      <c r="H10" s="20"/>
      <c r="I10" s="20"/>
      <c r="J10" s="216"/>
    </row>
    <row r="11" spans="1:10" ht="20.95" customHeight="1" x14ac:dyDescent="0.2">
      <c r="A11" s="2" t="s">
        <v>89</v>
      </c>
      <c r="C11" s="128">
        <f>'Comprehensive Income'!D25</f>
        <v>187699</v>
      </c>
      <c r="D11" s="129"/>
      <c r="E11" s="128">
        <f>'Comprehensive Income'!F25</f>
        <v>158254.54357330728</v>
      </c>
      <c r="F11" s="129"/>
      <c r="G11" s="128">
        <f>'Comprehensive Income'!H25</f>
        <v>141369</v>
      </c>
      <c r="H11" s="129"/>
      <c r="I11" s="129">
        <f>'Comprehensive Income'!J25</f>
        <v>126414</v>
      </c>
      <c r="J11" s="216"/>
    </row>
    <row r="12" spans="1:10" ht="20.95" customHeight="1" x14ac:dyDescent="0.2">
      <c r="A12" s="2" t="s">
        <v>137</v>
      </c>
      <c r="C12" s="128"/>
      <c r="D12" s="129"/>
      <c r="E12" s="128"/>
      <c r="F12" s="129"/>
      <c r="G12" s="129"/>
      <c r="H12" s="129"/>
      <c r="I12" s="129"/>
      <c r="J12" s="217"/>
    </row>
    <row r="13" spans="1:10" ht="20.95" customHeight="1" x14ac:dyDescent="0.2">
      <c r="A13" s="356" t="s">
        <v>120</v>
      </c>
      <c r="B13" s="356"/>
      <c r="C13" s="128"/>
      <c r="D13" s="129"/>
      <c r="E13" s="128"/>
      <c r="F13" s="129"/>
      <c r="G13" s="129"/>
      <c r="H13" s="129"/>
      <c r="I13" s="129"/>
      <c r="J13" s="217"/>
    </row>
    <row r="14" spans="1:10" ht="20.95" customHeight="1" x14ac:dyDescent="0.2">
      <c r="A14" s="98" t="s">
        <v>121</v>
      </c>
      <c r="B14" s="98"/>
      <c r="C14" s="128">
        <v>78006</v>
      </c>
      <c r="D14" s="128"/>
      <c r="E14" s="128">
        <v>55262</v>
      </c>
      <c r="F14" s="128"/>
      <c r="G14" s="128">
        <v>50387.05</v>
      </c>
      <c r="H14" s="128"/>
      <c r="I14" s="128">
        <v>39494</v>
      </c>
    </row>
    <row r="15" spans="1:10" ht="20.95" customHeight="1" x14ac:dyDescent="0.2">
      <c r="A15" s="98" t="s">
        <v>123</v>
      </c>
      <c r="B15" s="98"/>
      <c r="C15" s="128">
        <v>1144</v>
      </c>
      <c r="D15" s="128"/>
      <c r="E15" s="128">
        <v>-829</v>
      </c>
      <c r="F15" s="128"/>
      <c r="G15" s="128">
        <v>951.77</v>
      </c>
      <c r="H15" s="128"/>
      <c r="I15" s="128">
        <v>985</v>
      </c>
    </row>
    <row r="16" spans="1:10" ht="20.95" customHeight="1" x14ac:dyDescent="0.2">
      <c r="A16" s="98" t="s">
        <v>251</v>
      </c>
      <c r="B16" s="98"/>
      <c r="C16" s="128">
        <v>1933</v>
      </c>
      <c r="D16" s="128"/>
      <c r="E16" s="128">
        <v>-524</v>
      </c>
      <c r="F16" s="133"/>
      <c r="G16" s="172">
        <v>0</v>
      </c>
      <c r="H16" s="185"/>
      <c r="I16" s="172">
        <v>0</v>
      </c>
    </row>
    <row r="17" spans="1:10" ht="20.95" customHeight="1" x14ac:dyDescent="0.2">
      <c r="A17" s="98" t="s">
        <v>110</v>
      </c>
      <c r="B17" s="98"/>
      <c r="C17" s="128">
        <v>288</v>
      </c>
      <c r="D17" s="128"/>
      <c r="E17" s="128">
        <v>625</v>
      </c>
      <c r="F17" s="128"/>
      <c r="G17" s="128">
        <v>278.11</v>
      </c>
      <c r="H17" s="128"/>
      <c r="I17" s="128">
        <v>625</v>
      </c>
    </row>
    <row r="18" spans="1:10" ht="20.95" customHeight="1" x14ac:dyDescent="0.2">
      <c r="A18" s="98" t="s">
        <v>245</v>
      </c>
      <c r="B18" s="98"/>
      <c r="C18" s="128">
        <v>553</v>
      </c>
      <c r="D18" s="128"/>
      <c r="E18" s="172">
        <v>0</v>
      </c>
      <c r="F18" s="128"/>
      <c r="G18" s="172">
        <v>0</v>
      </c>
      <c r="H18" s="128"/>
      <c r="I18" s="172">
        <v>0</v>
      </c>
    </row>
    <row r="19" spans="1:10" ht="20.95" customHeight="1" x14ac:dyDescent="0.2">
      <c r="A19" s="98" t="s">
        <v>111</v>
      </c>
      <c r="B19" s="132"/>
      <c r="C19" s="128">
        <v>2556</v>
      </c>
      <c r="D19" s="133"/>
      <c r="E19" s="128">
        <v>7428</v>
      </c>
      <c r="F19" s="133"/>
      <c r="G19" s="129">
        <v>3002</v>
      </c>
      <c r="H19" s="185"/>
      <c r="I19" s="129">
        <v>5960</v>
      </c>
      <c r="J19" s="216"/>
    </row>
    <row r="20" spans="1:10" ht="20.95" customHeight="1" x14ac:dyDescent="0.2">
      <c r="A20" s="98" t="s">
        <v>246</v>
      </c>
      <c r="B20" s="132"/>
      <c r="C20" s="128">
        <v>-2851</v>
      </c>
      <c r="D20" s="133"/>
      <c r="E20" s="128">
        <v>-4849</v>
      </c>
      <c r="F20" s="133"/>
      <c r="G20" s="129">
        <v>-2851</v>
      </c>
      <c r="H20" s="185"/>
      <c r="I20" s="129">
        <v>-4849</v>
      </c>
      <c r="J20" s="216"/>
    </row>
    <row r="21" spans="1:10" ht="20.95" customHeight="1" x14ac:dyDescent="0.2">
      <c r="A21" s="98" t="s">
        <v>218</v>
      </c>
      <c r="B21" s="132"/>
      <c r="C21" s="128">
        <v>-931</v>
      </c>
      <c r="D21" s="133"/>
      <c r="E21" s="129">
        <v>-1934</v>
      </c>
      <c r="F21" s="133"/>
      <c r="G21" s="128">
        <v>0</v>
      </c>
      <c r="H21" s="185"/>
      <c r="I21" s="128">
        <v>0</v>
      </c>
      <c r="J21" s="216"/>
    </row>
    <row r="22" spans="1:10" ht="20.95" customHeight="1" x14ac:dyDescent="0.2">
      <c r="A22" s="98" t="s">
        <v>232</v>
      </c>
      <c r="B22" s="132"/>
      <c r="C22" s="129">
        <v>3633</v>
      </c>
      <c r="D22" s="131"/>
      <c r="E22" s="129">
        <v>2588</v>
      </c>
      <c r="F22" s="133"/>
      <c r="G22" s="129">
        <v>3650</v>
      </c>
      <c r="H22" s="185"/>
      <c r="I22" s="129">
        <v>2453</v>
      </c>
      <c r="J22" s="216"/>
    </row>
    <row r="23" spans="1:10" ht="20.95" customHeight="1" x14ac:dyDescent="0.2">
      <c r="A23" s="98" t="s">
        <v>132</v>
      </c>
      <c r="B23" s="132"/>
      <c r="C23" s="129">
        <v>-5799</v>
      </c>
      <c r="D23" s="131"/>
      <c r="E23" s="129">
        <v>-5275</v>
      </c>
      <c r="F23" s="133"/>
      <c r="G23" s="129">
        <v>-22800</v>
      </c>
      <c r="H23" s="185"/>
      <c r="I23" s="129">
        <v>-22274</v>
      </c>
      <c r="J23" s="216"/>
    </row>
    <row r="24" spans="1:10" ht="20.95" customHeight="1" x14ac:dyDescent="0.2">
      <c r="A24" s="98" t="s">
        <v>112</v>
      </c>
      <c r="B24" s="98"/>
      <c r="C24" s="139">
        <v>8369</v>
      </c>
      <c r="D24" s="91"/>
      <c r="E24" s="139">
        <v>430</v>
      </c>
      <c r="F24" s="91"/>
      <c r="G24" s="139">
        <v>7574</v>
      </c>
      <c r="H24" s="91"/>
      <c r="I24" s="139">
        <v>405</v>
      </c>
      <c r="J24" s="216"/>
    </row>
    <row r="25" spans="1:10" ht="20.95" customHeight="1" x14ac:dyDescent="0.2">
      <c r="A25" s="98" t="s">
        <v>233</v>
      </c>
      <c r="B25" s="98"/>
      <c r="C25" s="178">
        <v>0</v>
      </c>
      <c r="D25" s="14"/>
      <c r="E25" s="178">
        <v>0</v>
      </c>
      <c r="F25" s="14"/>
      <c r="G25" s="134">
        <v>-5433</v>
      </c>
      <c r="H25" s="14"/>
      <c r="I25" s="134">
        <v>-3226</v>
      </c>
      <c r="J25" s="216"/>
    </row>
    <row r="26" spans="1:10" ht="20.95" customHeight="1" x14ac:dyDescent="0.2">
      <c r="A26" s="2" t="s">
        <v>94</v>
      </c>
      <c r="C26" s="128"/>
      <c r="D26" s="135"/>
      <c r="E26" s="128"/>
      <c r="F26" s="129"/>
      <c r="G26" s="129"/>
      <c r="H26" s="136"/>
      <c r="I26" s="129"/>
    </row>
    <row r="27" spans="1:10" ht="20.95" customHeight="1" x14ac:dyDescent="0.2">
      <c r="A27" s="356" t="s">
        <v>113</v>
      </c>
      <c r="B27" s="356"/>
      <c r="C27" s="128">
        <f>SUM(C11:C24)</f>
        <v>274600</v>
      </c>
      <c r="D27" s="129"/>
      <c r="E27" s="128">
        <f>SUM(E11:E24)</f>
        <v>211176.54357330728</v>
      </c>
      <c r="F27" s="129"/>
      <c r="G27" s="128">
        <f>SUM(G11:G25)</f>
        <v>176127.92999999996</v>
      </c>
      <c r="H27" s="130"/>
      <c r="I27" s="128">
        <f>SUM(I11:I25)</f>
        <v>145987</v>
      </c>
      <c r="J27" s="216"/>
    </row>
    <row r="28" spans="1:10" ht="20.95" customHeight="1" x14ac:dyDescent="0.2">
      <c r="A28" s="2" t="s">
        <v>30</v>
      </c>
      <c r="B28" s="98"/>
      <c r="C28" s="137"/>
      <c r="D28" s="138"/>
      <c r="E28" s="137"/>
      <c r="F28" s="139"/>
      <c r="G28" s="139"/>
      <c r="H28" s="136"/>
      <c r="I28" s="139"/>
    </row>
    <row r="29" spans="1:10" ht="20.95" customHeight="1" x14ac:dyDescent="0.2">
      <c r="A29" s="98" t="s">
        <v>106</v>
      </c>
      <c r="C29" s="128">
        <v>-3153</v>
      </c>
      <c r="D29" s="128"/>
      <c r="E29" s="128">
        <v>-2180</v>
      </c>
      <c r="F29" s="128"/>
      <c r="G29" s="128">
        <v>-1096</v>
      </c>
      <c r="H29" s="128"/>
      <c r="I29" s="128">
        <v>13447</v>
      </c>
    </row>
    <row r="30" spans="1:10" ht="20.95" customHeight="1" x14ac:dyDescent="0.2">
      <c r="A30" s="98" t="s">
        <v>171</v>
      </c>
      <c r="C30" s="128">
        <v>-5766</v>
      </c>
      <c r="D30" s="128"/>
      <c r="E30" s="128">
        <v>-2221</v>
      </c>
      <c r="F30" s="128"/>
      <c r="G30" s="128">
        <v>-6019</v>
      </c>
      <c r="H30" s="128"/>
      <c r="I30" s="128">
        <v>-2466</v>
      </c>
    </row>
    <row r="31" spans="1:10" ht="20.95" customHeight="1" x14ac:dyDescent="0.2">
      <c r="A31" s="98" t="s">
        <v>156</v>
      </c>
      <c r="C31" s="128">
        <v>-7495</v>
      </c>
      <c r="D31" s="128"/>
      <c r="E31" s="172">
        <v>0</v>
      </c>
      <c r="F31" s="128"/>
      <c r="G31" s="172">
        <v>0</v>
      </c>
      <c r="H31" s="128"/>
      <c r="I31" s="172">
        <v>0</v>
      </c>
    </row>
    <row r="32" spans="1:10" ht="20.95" customHeight="1" x14ac:dyDescent="0.2">
      <c r="A32" s="98" t="s">
        <v>20</v>
      </c>
      <c r="C32" s="128">
        <v>-5796</v>
      </c>
      <c r="D32" s="129"/>
      <c r="E32" s="128">
        <v>2541</v>
      </c>
      <c r="F32" s="129"/>
      <c r="G32" s="129">
        <v>-5577</v>
      </c>
      <c r="H32" s="130"/>
      <c r="I32" s="129">
        <v>-3108</v>
      </c>
    </row>
    <row r="33" spans="1:9" ht="20.95" customHeight="1" x14ac:dyDescent="0.2">
      <c r="A33" s="98" t="s">
        <v>34</v>
      </c>
      <c r="B33" s="140"/>
      <c r="C33" s="128">
        <v>-6587</v>
      </c>
      <c r="D33" s="129"/>
      <c r="E33" s="128">
        <v>-5560</v>
      </c>
      <c r="F33" s="129"/>
      <c r="G33" s="128">
        <v>-2193</v>
      </c>
      <c r="H33" s="130"/>
      <c r="I33" s="128">
        <v>-3220</v>
      </c>
    </row>
    <row r="34" spans="1:9" ht="20.95" customHeight="1" x14ac:dyDescent="0.2">
      <c r="A34" s="2" t="s">
        <v>31</v>
      </c>
      <c r="B34" s="140"/>
      <c r="C34" s="5"/>
      <c r="D34" s="129"/>
      <c r="E34" s="5"/>
      <c r="F34" s="129"/>
      <c r="G34" s="128"/>
      <c r="H34" s="130"/>
      <c r="I34" s="128"/>
    </row>
    <row r="35" spans="1:9" ht="20.95" customHeight="1" x14ac:dyDescent="0.2">
      <c r="A35" s="98" t="s">
        <v>161</v>
      </c>
      <c r="B35" s="140"/>
      <c r="C35" s="128">
        <v>9356</v>
      </c>
      <c r="D35" s="129"/>
      <c r="E35" s="128">
        <v>-10168</v>
      </c>
      <c r="F35" s="129"/>
      <c r="G35" s="128">
        <v>4577</v>
      </c>
      <c r="H35" s="130"/>
      <c r="I35" s="128">
        <v>-1917</v>
      </c>
    </row>
    <row r="36" spans="1:9" ht="20.95" customHeight="1" x14ac:dyDescent="0.2">
      <c r="A36" s="98" t="s">
        <v>176</v>
      </c>
      <c r="B36" s="140"/>
      <c r="C36" s="128">
        <v>649</v>
      </c>
      <c r="D36" s="129"/>
      <c r="E36" s="128">
        <v>26419</v>
      </c>
      <c r="F36" s="129"/>
      <c r="G36" s="128">
        <v>-986</v>
      </c>
      <c r="H36" s="130"/>
      <c r="I36" s="128">
        <v>12905</v>
      </c>
    </row>
    <row r="37" spans="1:9" ht="20.95" customHeight="1" x14ac:dyDescent="0.2">
      <c r="A37" s="98" t="s">
        <v>32</v>
      </c>
      <c r="B37" s="98"/>
      <c r="C37" s="128">
        <v>1899</v>
      </c>
      <c r="D37" s="129"/>
      <c r="E37" s="128">
        <v>-8664</v>
      </c>
      <c r="F37" s="129"/>
      <c r="G37" s="139">
        <v>1495</v>
      </c>
      <c r="H37" s="130"/>
      <c r="I37" s="139">
        <v>824</v>
      </c>
    </row>
    <row r="38" spans="1:9" ht="20.95" customHeight="1" x14ac:dyDescent="0.2">
      <c r="A38" s="98" t="s">
        <v>23</v>
      </c>
      <c r="B38" s="98"/>
      <c r="C38" s="128">
        <v>-813</v>
      </c>
      <c r="D38" s="129"/>
      <c r="E38" s="128">
        <v>3172</v>
      </c>
      <c r="F38" s="129"/>
      <c r="G38" s="172">
        <v>0</v>
      </c>
      <c r="H38" s="130"/>
      <c r="I38" s="139">
        <v>2359</v>
      </c>
    </row>
    <row r="39" spans="1:9" ht="20.95" customHeight="1" x14ac:dyDescent="0.2">
      <c r="A39" s="98" t="s">
        <v>254</v>
      </c>
      <c r="B39" s="98"/>
      <c r="C39" s="141">
        <v>-1744</v>
      </c>
      <c r="D39" s="129"/>
      <c r="E39" s="178">
        <v>0</v>
      </c>
      <c r="F39" s="129"/>
      <c r="G39" s="134">
        <v>-1744</v>
      </c>
      <c r="H39" s="130"/>
      <c r="I39" s="178">
        <v>0</v>
      </c>
    </row>
    <row r="40" spans="1:9" ht="20.95" customHeight="1" x14ac:dyDescent="0.2">
      <c r="A40" s="2" t="s">
        <v>98</v>
      </c>
      <c r="B40" s="98"/>
      <c r="C40" s="128">
        <f>SUM(C27:C39)</f>
        <v>255150</v>
      </c>
      <c r="D40" s="142"/>
      <c r="E40" s="128">
        <f>SUM(E27:E39)</f>
        <v>214515.54357330728</v>
      </c>
      <c r="F40" s="142"/>
      <c r="G40" s="128">
        <f>SUM(G27:G39)</f>
        <v>164584.92999999996</v>
      </c>
      <c r="H40" s="142"/>
      <c r="I40" s="128">
        <f>SUM(I27:I38)</f>
        <v>164811</v>
      </c>
    </row>
    <row r="41" spans="1:9" ht="20.95" customHeight="1" x14ac:dyDescent="0.2">
      <c r="A41" s="2" t="s">
        <v>95</v>
      </c>
      <c r="B41" s="98"/>
      <c r="C41" s="172">
        <v>0</v>
      </c>
      <c r="D41" s="142"/>
      <c r="E41" s="128">
        <v>-430</v>
      </c>
      <c r="F41" s="142"/>
      <c r="G41" s="128">
        <v>0</v>
      </c>
      <c r="H41" s="142"/>
      <c r="I41" s="128">
        <v>-405</v>
      </c>
    </row>
    <row r="42" spans="1:9" ht="20.95" customHeight="1" x14ac:dyDescent="0.2">
      <c r="A42" s="2" t="s">
        <v>124</v>
      </c>
      <c r="B42" s="98"/>
      <c r="C42" s="139">
        <v>-15564</v>
      </c>
      <c r="D42" s="142"/>
      <c r="E42" s="128">
        <v>-18720</v>
      </c>
      <c r="F42" s="142"/>
      <c r="G42" s="139">
        <v>-7515</v>
      </c>
      <c r="H42" s="142"/>
      <c r="I42" s="139">
        <v>-9182</v>
      </c>
    </row>
    <row r="43" spans="1:9" ht="20.95" customHeight="1" x14ac:dyDescent="0.2">
      <c r="A43" s="2" t="s">
        <v>125</v>
      </c>
      <c r="B43" s="98"/>
      <c r="C43" s="128">
        <v>492</v>
      </c>
      <c r="D43" s="142"/>
      <c r="E43" s="128">
        <v>4689</v>
      </c>
      <c r="F43" s="142"/>
      <c r="G43" s="128">
        <v>326</v>
      </c>
      <c r="H43" s="142"/>
      <c r="I43" s="128">
        <v>3750</v>
      </c>
    </row>
    <row r="44" spans="1:9" ht="20.95" customHeight="1" x14ac:dyDescent="0.2">
      <c r="A44" s="100" t="s">
        <v>247</v>
      </c>
      <c r="B44" s="98"/>
      <c r="C44" s="143">
        <f>SUM(C40:C43)</f>
        <v>240078</v>
      </c>
      <c r="D44" s="142"/>
      <c r="E44" s="143">
        <f>SUM(E40:E43)</f>
        <v>200054.54357330728</v>
      </c>
      <c r="F44" s="142"/>
      <c r="G44" s="143">
        <f>SUM(G40:G43)</f>
        <v>157395.92999999996</v>
      </c>
      <c r="H44" s="142"/>
      <c r="I44" s="143">
        <f>SUM(I40:I43)</f>
        <v>158974</v>
      </c>
    </row>
    <row r="45" spans="1:9" ht="20.95" customHeight="1" x14ac:dyDescent="0.2">
      <c r="A45" s="331" t="str">
        <f>'Financial Position'!A1:I1</f>
        <v>HUMANICA  PUBLIC  COMPANY  LIMITED  AND  ITS  SUBSIDIARIES</v>
      </c>
      <c r="B45" s="331"/>
      <c r="C45" s="331"/>
      <c r="D45" s="331"/>
      <c r="E45" s="331"/>
      <c r="F45" s="331"/>
      <c r="G45" s="331"/>
      <c r="H45" s="331"/>
      <c r="I45" s="331"/>
    </row>
    <row r="46" spans="1:9" ht="20.95" customHeight="1" x14ac:dyDescent="0.2">
      <c r="A46" s="331" t="s">
        <v>57</v>
      </c>
      <c r="B46" s="331"/>
      <c r="C46" s="331"/>
      <c r="D46" s="331"/>
      <c r="E46" s="331"/>
      <c r="F46" s="331"/>
      <c r="G46" s="331"/>
      <c r="H46" s="331"/>
      <c r="I46" s="331"/>
    </row>
    <row r="47" spans="1:9" ht="20.95" customHeight="1" x14ac:dyDescent="0.2">
      <c r="A47" s="357" t="s">
        <v>170</v>
      </c>
      <c r="B47" s="331"/>
      <c r="C47" s="331"/>
      <c r="D47" s="331"/>
      <c r="E47" s="331"/>
      <c r="F47" s="331"/>
      <c r="G47" s="331"/>
      <c r="H47" s="331"/>
      <c r="I47" s="331"/>
    </row>
    <row r="48" spans="1:9" ht="20.95" customHeight="1" x14ac:dyDescent="0.2">
      <c r="A48" s="333" t="s">
        <v>26</v>
      </c>
      <c r="B48" s="333"/>
      <c r="C48" s="333"/>
      <c r="D48" s="333"/>
      <c r="E48" s="333"/>
      <c r="F48" s="333"/>
      <c r="G48" s="333"/>
      <c r="H48" s="333"/>
      <c r="I48" s="333"/>
    </row>
    <row r="49" spans="1:9" ht="6.75" customHeight="1" x14ac:dyDescent="0.2">
      <c r="C49" s="28"/>
      <c r="D49" s="21"/>
      <c r="E49" s="21"/>
      <c r="F49" s="21"/>
      <c r="G49" s="21"/>
      <c r="I49" s="4"/>
    </row>
    <row r="50" spans="1:9" ht="20.95" customHeight="1" x14ac:dyDescent="0.2">
      <c r="B50" s="187" t="s">
        <v>0</v>
      </c>
      <c r="C50" s="327" t="s">
        <v>37</v>
      </c>
      <c r="D50" s="327"/>
      <c r="E50" s="327"/>
      <c r="F50" s="70"/>
      <c r="G50" s="335" t="s">
        <v>38</v>
      </c>
      <c r="H50" s="335"/>
      <c r="I50" s="335"/>
    </row>
    <row r="51" spans="1:9" ht="20.95" customHeight="1" x14ac:dyDescent="0.2">
      <c r="C51" s="327" t="s">
        <v>43</v>
      </c>
      <c r="D51" s="327"/>
      <c r="E51" s="327"/>
      <c r="F51" s="70"/>
      <c r="G51" s="327" t="s">
        <v>43</v>
      </c>
      <c r="H51" s="327"/>
      <c r="I51" s="327"/>
    </row>
    <row r="52" spans="1:9" ht="20.95" customHeight="1" x14ac:dyDescent="0.2">
      <c r="C52" s="109">
        <v>2020</v>
      </c>
      <c r="D52" s="110"/>
      <c r="E52" s="111" t="s">
        <v>168</v>
      </c>
      <c r="F52" s="112"/>
      <c r="G52" s="109">
        <v>2020</v>
      </c>
      <c r="H52" s="110"/>
      <c r="I52" s="111" t="s">
        <v>168</v>
      </c>
    </row>
    <row r="53" spans="1:9" ht="20.95" customHeight="1" x14ac:dyDescent="0.2">
      <c r="A53" s="288"/>
      <c r="C53" s="109"/>
      <c r="D53" s="110"/>
      <c r="E53" s="74" t="s">
        <v>140</v>
      </c>
      <c r="F53" s="112"/>
      <c r="G53" s="109"/>
      <c r="H53" s="110"/>
      <c r="I53" s="111"/>
    </row>
    <row r="54" spans="1:9" ht="20.95" customHeight="1" x14ac:dyDescent="0.2">
      <c r="A54" s="6" t="s">
        <v>33</v>
      </c>
      <c r="C54" s="144"/>
      <c r="D54" s="110"/>
      <c r="E54" s="111"/>
      <c r="F54" s="112"/>
      <c r="G54" s="144"/>
      <c r="H54" s="110"/>
      <c r="I54" s="111"/>
    </row>
    <row r="55" spans="1:9" ht="20.95" customHeight="1" x14ac:dyDescent="0.2">
      <c r="A55" s="125" t="s">
        <v>221</v>
      </c>
      <c r="B55" s="98"/>
      <c r="C55" s="137">
        <v>186</v>
      </c>
      <c r="D55" s="136"/>
      <c r="E55" s="137">
        <v>3839</v>
      </c>
      <c r="F55" s="136"/>
      <c r="G55" s="139">
        <v>-56</v>
      </c>
      <c r="H55" s="136"/>
      <c r="I55" s="139">
        <v>4189</v>
      </c>
    </row>
    <row r="56" spans="1:9" ht="20.95" customHeight="1" x14ac:dyDescent="0.2">
      <c r="A56" s="107" t="s">
        <v>210</v>
      </c>
      <c r="B56" s="98"/>
      <c r="C56" s="137">
        <v>-488691</v>
      </c>
      <c r="D56" s="136"/>
      <c r="E56" s="137">
        <v>-679920</v>
      </c>
      <c r="F56" s="136"/>
      <c r="G56" s="139">
        <v>-485509</v>
      </c>
      <c r="H56" s="136"/>
      <c r="I56" s="139">
        <v>-679920</v>
      </c>
    </row>
    <row r="57" spans="1:9" ht="20.95" customHeight="1" x14ac:dyDescent="0.2">
      <c r="A57" s="107" t="s">
        <v>211</v>
      </c>
      <c r="B57" s="98"/>
      <c r="C57" s="137">
        <v>481801</v>
      </c>
      <c r="D57" s="136"/>
      <c r="E57" s="137">
        <v>732100</v>
      </c>
      <c r="F57" s="136"/>
      <c r="G57" s="139">
        <v>481801</v>
      </c>
      <c r="H57" s="136"/>
      <c r="I57" s="139">
        <v>732100</v>
      </c>
    </row>
    <row r="58" spans="1:9" ht="20.95" customHeight="1" x14ac:dyDescent="0.2">
      <c r="A58" s="107" t="s">
        <v>99</v>
      </c>
      <c r="B58" s="98"/>
      <c r="C58" s="137">
        <v>-25447</v>
      </c>
      <c r="D58" s="139"/>
      <c r="E58" s="137">
        <v>-5006</v>
      </c>
      <c r="F58" s="139"/>
      <c r="G58" s="139">
        <v>-24154</v>
      </c>
      <c r="H58" s="136"/>
      <c r="I58" s="139">
        <v>-3377</v>
      </c>
    </row>
    <row r="59" spans="1:9" ht="20.95" customHeight="1" x14ac:dyDescent="0.2">
      <c r="A59" s="107" t="s">
        <v>35</v>
      </c>
      <c r="B59" s="98"/>
      <c r="C59" s="139">
        <v>99</v>
      </c>
      <c r="D59" s="139"/>
      <c r="E59" s="172">
        <v>0</v>
      </c>
      <c r="F59" s="139"/>
      <c r="G59" s="172">
        <v>0</v>
      </c>
      <c r="H59" s="136"/>
      <c r="I59" s="172">
        <v>0</v>
      </c>
    </row>
    <row r="60" spans="1:9" ht="20.95" customHeight="1" x14ac:dyDescent="0.2">
      <c r="A60" s="107" t="s">
        <v>126</v>
      </c>
      <c r="B60" s="98"/>
      <c r="C60" s="137">
        <v>-15991</v>
      </c>
      <c r="D60" s="139"/>
      <c r="E60" s="137">
        <v>-19202</v>
      </c>
      <c r="F60" s="139"/>
      <c r="G60" s="139">
        <v>-13388</v>
      </c>
      <c r="H60" s="136"/>
      <c r="I60" s="139">
        <v>-18603</v>
      </c>
    </row>
    <row r="61" spans="1:9" ht="20.95" customHeight="1" x14ac:dyDescent="0.2">
      <c r="A61" s="107" t="s">
        <v>235</v>
      </c>
      <c r="B61" s="98"/>
      <c r="C61" s="172">
        <v>0</v>
      </c>
      <c r="D61" s="139"/>
      <c r="E61" s="172">
        <v>0</v>
      </c>
      <c r="F61" s="139"/>
      <c r="G61" s="139">
        <v>-3500</v>
      </c>
      <c r="H61" s="283"/>
      <c r="I61" s="172">
        <v>0</v>
      </c>
    </row>
    <row r="62" spans="1:9" ht="20.95" customHeight="1" x14ac:dyDescent="0.2">
      <c r="A62" s="107" t="s">
        <v>252</v>
      </c>
      <c r="B62" s="98"/>
      <c r="C62" s="172">
        <v>0</v>
      </c>
      <c r="D62" s="139"/>
      <c r="E62" s="172">
        <v>0</v>
      </c>
      <c r="F62" s="139"/>
      <c r="G62" s="284">
        <v>2000</v>
      </c>
      <c r="H62" s="283"/>
      <c r="I62" s="284">
        <v>7000</v>
      </c>
    </row>
    <row r="63" spans="1:9" ht="20.95" customHeight="1" x14ac:dyDescent="0.2">
      <c r="A63" s="107" t="s">
        <v>92</v>
      </c>
      <c r="B63" s="98"/>
      <c r="C63" s="137">
        <v>5781</v>
      </c>
      <c r="D63" s="139"/>
      <c r="E63" s="137">
        <v>5275</v>
      </c>
      <c r="F63" s="139"/>
      <c r="G63" s="139">
        <v>22817</v>
      </c>
      <c r="H63" s="136"/>
      <c r="I63" s="139">
        <v>22274</v>
      </c>
    </row>
    <row r="64" spans="1:9" ht="20.95" customHeight="1" x14ac:dyDescent="0.2">
      <c r="A64" s="107" t="s">
        <v>119</v>
      </c>
      <c r="B64" s="98"/>
      <c r="C64" s="137">
        <v>-3000</v>
      </c>
      <c r="D64" s="139"/>
      <c r="E64" s="137">
        <v>-99111</v>
      </c>
      <c r="F64" s="139"/>
      <c r="G64" s="139">
        <v>-5754</v>
      </c>
      <c r="H64" s="136"/>
      <c r="I64" s="139">
        <v>-125000</v>
      </c>
    </row>
    <row r="65" spans="1:10" ht="20.95" customHeight="1" x14ac:dyDescent="0.2">
      <c r="A65" s="100" t="s">
        <v>122</v>
      </c>
      <c r="B65" s="100"/>
      <c r="C65" s="143">
        <f>SUM(C55:C64)</f>
        <v>-45262</v>
      </c>
      <c r="D65" s="120"/>
      <c r="E65" s="143">
        <f>SUM(E55:E64)</f>
        <v>-62025</v>
      </c>
      <c r="F65" s="120"/>
      <c r="G65" s="143">
        <f>SUM(G55:G64)</f>
        <v>-25743</v>
      </c>
      <c r="H65" s="145"/>
      <c r="I65" s="143">
        <f>SUM(I55:I64)</f>
        <v>-61337</v>
      </c>
    </row>
    <row r="66" spans="1:10" ht="13.75" customHeight="1" x14ac:dyDescent="0.2">
      <c r="C66" s="146"/>
      <c r="D66" s="120"/>
      <c r="E66" s="146"/>
      <c r="F66" s="120"/>
      <c r="G66" s="147"/>
      <c r="H66" s="120"/>
      <c r="I66" s="147"/>
    </row>
    <row r="67" spans="1:10" ht="20.95" customHeight="1" x14ac:dyDescent="0.2">
      <c r="A67" s="6" t="s">
        <v>58</v>
      </c>
      <c r="B67" s="6"/>
      <c r="C67" s="148"/>
      <c r="D67" s="149"/>
      <c r="E67" s="148"/>
      <c r="F67" s="149"/>
      <c r="G67" s="150"/>
      <c r="H67" s="151"/>
      <c r="I67" s="150"/>
    </row>
    <row r="68" spans="1:10" ht="20.95" customHeight="1" x14ac:dyDescent="0.2">
      <c r="A68" s="125" t="s">
        <v>234</v>
      </c>
      <c r="B68" s="169">
        <v>5.2</v>
      </c>
      <c r="C68" s="137">
        <v>-18216</v>
      </c>
      <c r="D68" s="152"/>
      <c r="E68" s="137">
        <v>-5880</v>
      </c>
      <c r="F68" s="138"/>
      <c r="G68" s="137">
        <v>-11524</v>
      </c>
      <c r="H68" s="138"/>
      <c r="I68" s="137">
        <v>-5743</v>
      </c>
      <c r="J68" s="218"/>
    </row>
    <row r="69" spans="1:10" ht="20.95" customHeight="1" x14ac:dyDescent="0.2">
      <c r="A69" s="125" t="s">
        <v>212</v>
      </c>
      <c r="B69" s="169"/>
      <c r="C69" s="137">
        <v>-8369</v>
      </c>
      <c r="D69" s="152"/>
      <c r="E69" s="172">
        <v>0</v>
      </c>
      <c r="F69" s="138"/>
      <c r="G69" s="137">
        <v>-7573</v>
      </c>
      <c r="H69" s="138"/>
      <c r="I69" s="172">
        <v>0</v>
      </c>
      <c r="J69" s="218"/>
    </row>
    <row r="70" spans="1:10" ht="20.95" customHeight="1" x14ac:dyDescent="0.2">
      <c r="A70" s="221" t="s">
        <v>130</v>
      </c>
      <c r="B70" s="169"/>
      <c r="C70" s="137">
        <v>-81600</v>
      </c>
      <c r="D70" s="152"/>
      <c r="E70" s="137">
        <v>-81600</v>
      </c>
      <c r="F70" s="138"/>
      <c r="G70" s="137">
        <v>-81600</v>
      </c>
      <c r="H70" s="138"/>
      <c r="I70" s="137">
        <v>-81600</v>
      </c>
      <c r="J70" s="218"/>
    </row>
    <row r="71" spans="1:10" ht="20.95" customHeight="1" x14ac:dyDescent="0.2">
      <c r="A71" s="100" t="s">
        <v>248</v>
      </c>
      <c r="B71" s="100"/>
      <c r="C71" s="143">
        <f>SUM(C68:C70)</f>
        <v>-108185</v>
      </c>
      <c r="D71" s="138"/>
      <c r="E71" s="143">
        <f>SUM(E68:E70)</f>
        <v>-87480</v>
      </c>
      <c r="F71" s="138"/>
      <c r="G71" s="143">
        <f>SUM(G68:G70)</f>
        <v>-100697</v>
      </c>
      <c r="H71" s="138"/>
      <c r="I71" s="143">
        <f>SUM(I68:I70)</f>
        <v>-87343</v>
      </c>
    </row>
    <row r="72" spans="1:10" ht="20.95" customHeight="1" x14ac:dyDescent="0.2">
      <c r="A72" s="126" t="s">
        <v>114</v>
      </c>
      <c r="C72" s="141">
        <v>693</v>
      </c>
      <c r="D72" s="138"/>
      <c r="E72" s="141">
        <v>-2411</v>
      </c>
      <c r="F72" s="138"/>
      <c r="G72" s="186">
        <v>0</v>
      </c>
      <c r="H72" s="138"/>
      <c r="I72" s="186">
        <v>0</v>
      </c>
    </row>
    <row r="73" spans="1:10" ht="20.95" customHeight="1" x14ac:dyDescent="0.2">
      <c r="A73" s="2" t="s">
        <v>164</v>
      </c>
      <c r="C73" s="154">
        <f>SUM(C72,C71,C65,C44)</f>
        <v>87324</v>
      </c>
      <c r="D73" s="120"/>
      <c r="E73" s="154">
        <f>SUM(E72,E71,E65,E44)</f>
        <v>48138.543573307281</v>
      </c>
      <c r="F73" s="120"/>
      <c r="G73" s="154">
        <f>SUM(G72,G71,G65,G44)</f>
        <v>30955.929999999964</v>
      </c>
      <c r="H73" s="155"/>
      <c r="I73" s="154">
        <f>SUM(I72,I71,I65,I44)</f>
        <v>10294</v>
      </c>
    </row>
    <row r="74" spans="1:10" ht="20.95" customHeight="1" x14ac:dyDescent="0.2">
      <c r="A74" s="2" t="s">
        <v>53</v>
      </c>
      <c r="C74" s="153">
        <f>'Financial Position'!E14</f>
        <v>159474</v>
      </c>
      <c r="D74" s="120"/>
      <c r="E74" s="153">
        <v>111335</v>
      </c>
      <c r="F74" s="120"/>
      <c r="G74" s="156">
        <f>'Financial Position'!I14</f>
        <v>74780</v>
      </c>
      <c r="H74" s="155"/>
      <c r="I74" s="156">
        <v>64486</v>
      </c>
    </row>
    <row r="75" spans="1:10" ht="20.95" customHeight="1" thickBot="1" x14ac:dyDescent="0.25">
      <c r="A75" s="6" t="s">
        <v>155</v>
      </c>
      <c r="B75" s="169">
        <v>5.0999999999999996</v>
      </c>
      <c r="C75" s="157">
        <f>C73+C74</f>
        <v>246798</v>
      </c>
      <c r="D75" s="120"/>
      <c r="E75" s="157">
        <f>E73+E74</f>
        <v>159473.54357330728</v>
      </c>
      <c r="F75" s="120"/>
      <c r="G75" s="157">
        <f>G73+G74</f>
        <v>105735.92999999996</v>
      </c>
      <c r="H75" s="120"/>
      <c r="I75" s="157">
        <f>I73+I74</f>
        <v>74780</v>
      </c>
    </row>
    <row r="76" spans="1:10" ht="20.95" customHeight="1" thickTop="1" x14ac:dyDescent="0.2">
      <c r="A76" s="6"/>
      <c r="B76" s="169"/>
      <c r="C76" s="285"/>
      <c r="D76" s="120"/>
      <c r="E76" s="154"/>
      <c r="F76" s="120"/>
      <c r="G76" s="285"/>
      <c r="H76" s="120"/>
      <c r="I76" s="154"/>
    </row>
    <row r="77" spans="1:10" ht="20.95" customHeight="1" x14ac:dyDescent="0.2">
      <c r="A77" s="6"/>
      <c r="B77" s="169"/>
      <c r="C77" s="154"/>
      <c r="D77" s="120"/>
      <c r="E77" s="154"/>
      <c r="F77" s="120"/>
      <c r="G77" s="154"/>
      <c r="H77" s="120"/>
      <c r="I77" s="154"/>
    </row>
    <row r="78" spans="1:10" ht="20.95" customHeight="1" x14ac:dyDescent="0.2">
      <c r="A78" s="6"/>
      <c r="B78" s="169"/>
      <c r="C78" s="154"/>
      <c r="D78" s="120"/>
      <c r="E78" s="154"/>
      <c r="F78" s="120"/>
      <c r="G78" s="154"/>
      <c r="H78" s="120"/>
      <c r="I78" s="154"/>
    </row>
    <row r="79" spans="1:10" ht="20.95" customHeight="1" x14ac:dyDescent="0.2">
      <c r="A79" s="6"/>
      <c r="B79" s="169"/>
      <c r="C79" s="154"/>
      <c r="D79" s="120"/>
      <c r="E79" s="154"/>
      <c r="F79" s="120"/>
      <c r="G79" s="154"/>
      <c r="H79" s="120"/>
      <c r="I79" s="154"/>
    </row>
    <row r="80" spans="1:10" ht="20.95" customHeight="1" x14ac:dyDescent="0.2">
      <c r="A80" s="6"/>
      <c r="B80" s="169"/>
      <c r="C80" s="154"/>
      <c r="D80" s="120"/>
      <c r="E80" s="154"/>
      <c r="F80" s="120"/>
      <c r="G80" s="154"/>
      <c r="H80" s="120"/>
      <c r="I80" s="154"/>
    </row>
    <row r="81" spans="1:9" ht="20.95" customHeight="1" x14ac:dyDescent="0.2">
      <c r="A81" s="6"/>
      <c r="B81" s="169"/>
      <c r="C81" s="154"/>
      <c r="D81" s="120"/>
      <c r="E81" s="154"/>
      <c r="F81" s="120"/>
      <c r="G81" s="154"/>
      <c r="H81" s="120"/>
      <c r="I81" s="154"/>
    </row>
    <row r="82" spans="1:9" ht="20.95" customHeight="1" x14ac:dyDescent="0.2">
      <c r="A82" s="6"/>
      <c r="B82" s="169"/>
      <c r="C82" s="154"/>
      <c r="D82" s="120"/>
      <c r="E82" s="154"/>
      <c r="F82" s="120"/>
      <c r="G82" s="154"/>
      <c r="H82" s="120"/>
      <c r="I82" s="154"/>
    </row>
    <row r="83" spans="1:9" ht="20.95" customHeight="1" x14ac:dyDescent="0.2">
      <c r="A83" s="6"/>
      <c r="B83" s="169"/>
      <c r="C83" s="154"/>
      <c r="D83" s="120"/>
      <c r="E83" s="154"/>
      <c r="F83" s="120"/>
      <c r="G83" s="154"/>
      <c r="H83" s="120"/>
      <c r="I83" s="154"/>
    </row>
    <row r="84" spans="1:9" ht="20.95" customHeight="1" x14ac:dyDescent="0.2">
      <c r="A84" s="6"/>
      <c r="B84" s="169"/>
      <c r="C84" s="154"/>
      <c r="D84" s="120"/>
      <c r="E84" s="154"/>
      <c r="F84" s="120"/>
      <c r="G84" s="154"/>
      <c r="H84" s="120"/>
      <c r="I84" s="154"/>
    </row>
    <row r="85" spans="1:9" ht="20.95" customHeight="1" x14ac:dyDescent="0.2">
      <c r="A85" s="6"/>
      <c r="B85" s="169"/>
      <c r="C85" s="154"/>
      <c r="D85" s="120"/>
      <c r="E85" s="154"/>
      <c r="F85" s="120"/>
      <c r="G85" s="154"/>
      <c r="H85" s="120"/>
      <c r="I85" s="154"/>
    </row>
    <row r="86" spans="1:9" ht="20.95" customHeight="1" x14ac:dyDescent="0.2">
      <c r="A86" s="6"/>
      <c r="B86" s="169"/>
      <c r="C86" s="154"/>
      <c r="D86" s="120"/>
      <c r="E86" s="154"/>
      <c r="F86" s="120"/>
      <c r="G86" s="154"/>
      <c r="H86" s="120"/>
      <c r="I86" s="154"/>
    </row>
    <row r="87" spans="1:9" ht="20.95" customHeight="1" x14ac:dyDescent="0.2">
      <c r="A87" s="6"/>
      <c r="B87" s="169"/>
      <c r="C87" s="154"/>
      <c r="D87" s="120"/>
      <c r="E87" s="154"/>
      <c r="F87" s="120"/>
      <c r="G87" s="154"/>
      <c r="H87" s="120"/>
      <c r="I87" s="154"/>
    </row>
    <row r="88" spans="1:9" ht="20.95" customHeight="1" x14ac:dyDescent="0.2">
      <c r="A88" s="6"/>
      <c r="B88" s="169"/>
      <c r="C88" s="154"/>
      <c r="D88" s="120"/>
      <c r="E88" s="154"/>
      <c r="F88" s="120"/>
      <c r="G88" s="154"/>
      <c r="H88" s="120"/>
      <c r="I88" s="154"/>
    </row>
    <row r="89" spans="1:9" ht="20.95" customHeight="1" x14ac:dyDescent="0.2">
      <c r="A89" s="6"/>
      <c r="B89" s="169"/>
      <c r="C89" s="154"/>
      <c r="D89" s="120"/>
      <c r="E89" s="154"/>
      <c r="F89" s="120"/>
      <c r="G89" s="154"/>
      <c r="H89" s="120"/>
      <c r="I89" s="154"/>
    </row>
    <row r="90" spans="1:9" ht="20.95" customHeight="1" x14ac:dyDescent="0.2">
      <c r="A90" s="328" t="s">
        <v>154</v>
      </c>
      <c r="B90" s="329"/>
      <c r="C90" s="329"/>
      <c r="D90" s="329"/>
      <c r="E90" s="329"/>
      <c r="F90" s="329"/>
      <c r="G90" s="329"/>
      <c r="H90" s="329"/>
      <c r="I90" s="329"/>
    </row>
  </sheetData>
  <customSheetViews>
    <customSheetView guid="{C4BB41F2-C134-4776-A498-5D47832D5AF3}" scale="83" showPageBreaks="1" printArea="1" topLeftCell="A76">
      <selection activeCell="C12" sqref="C12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1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9CF068F4-F5F1-4D6D-B82D-D59E8DD40721}" scale="83" showPageBreaks="1" printArea="1" topLeftCell="A76">
      <selection activeCell="A80" sqref="A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2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82BEA512-9B58-4CD5-9B37-62396A4341DF}" scale="83" printArea="1" topLeftCell="A70">
      <selection activeCell="E80" sqref="E80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3"/>
      <headerFooter alignWithMargins="0">
        <oddHeader>&amp;C&amp;"Times New Roman,Bold"&amp;12Draft</oddHeader>
        <oddFooter>&amp;R&amp;"Times New Roman,Regular"&amp;F     &amp;D    &amp;T</oddFooter>
      </headerFooter>
    </customSheetView>
    <customSheetView guid="{65B550FE-89A1-45D1-91A6-D42F032E7E80}" scale="83" showPageBreaks="1" printArea="1">
      <selection activeCell="C23" sqref="C23"/>
      <rowBreaks count="1" manualBreakCount="1">
        <brk id="45" max="8" man="1"/>
      </rowBreaks>
      <pageMargins left="1" right="0.2" top="1" bottom="0.5" header="0.5" footer="0.3"/>
      <pageSetup paperSize="9" scale="80" firstPageNumber="2" orientation="portrait" r:id="rId4"/>
      <headerFooter alignWithMargins="0">
        <oddHeader>&amp;C&amp;"Times New Roman,Bold"&amp;12Draft</oddHeader>
        <oddFooter>&amp;R&amp;"Times New Roman,Regular"&amp;F     &amp;D    &amp;T</oddFooter>
      </headerFooter>
    </customSheetView>
  </customSheetViews>
  <mergeCells count="19">
    <mergeCell ref="C6:E6"/>
    <mergeCell ref="G6:I6"/>
    <mergeCell ref="C7:E7"/>
    <mergeCell ref="A1:I1"/>
    <mergeCell ref="A2:I2"/>
    <mergeCell ref="A3:I3"/>
    <mergeCell ref="A4:I4"/>
    <mergeCell ref="A90:I90"/>
    <mergeCell ref="A27:B27"/>
    <mergeCell ref="G7:I7"/>
    <mergeCell ref="C50:E50"/>
    <mergeCell ref="G50:I50"/>
    <mergeCell ref="A46:I46"/>
    <mergeCell ref="A47:I47"/>
    <mergeCell ref="A13:B13"/>
    <mergeCell ref="C51:E51"/>
    <mergeCell ref="G51:I51"/>
    <mergeCell ref="A48:I48"/>
    <mergeCell ref="A45:I45"/>
  </mergeCells>
  <phoneticPr fontId="4" type="noConversion"/>
  <pageMargins left="1" right="0.2" top="1" bottom="0.5" header="0.5" footer="0.3"/>
  <pageSetup paperSize="9" scale="78" firstPageNumber="2" orientation="portrait" r:id="rId5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Financial Position</vt:lpstr>
      <vt:lpstr>Comprehensive Income</vt:lpstr>
      <vt:lpstr>Consol</vt:lpstr>
      <vt:lpstr>Separate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Panjaporn Tieosakun</cp:lastModifiedBy>
  <cp:lastPrinted>2021-02-24T12:41:50Z</cp:lastPrinted>
  <dcterms:created xsi:type="dcterms:W3CDTF">2004-04-08T12:11:05Z</dcterms:created>
  <dcterms:modified xsi:type="dcterms:W3CDTF">2021-02-25T00:45:42Z</dcterms:modified>
</cp:coreProperties>
</file>